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5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commentsmeta3" ContentType="application/binary"/>
  <Override PartName="/xl/commentsmeta4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elkinramirez/Desktop/Elkin/Consultorías/GIZ/"/>
    </mc:Choice>
  </mc:AlternateContent>
  <xr:revisionPtr revIDLastSave="0" documentId="13_ncr:1_{8C776CE6-4A94-A74C-AE1B-DA05276B1DBF}" xr6:coauthVersionLast="47" xr6:coauthVersionMax="47" xr10:uidLastSave="{00000000-0000-0000-0000-000000000000}"/>
  <bookViews>
    <workbookView xWindow="0" yWindow="0" windowWidth="40960" windowHeight="23040" activeTab="4" xr2:uid="{00000000-000D-0000-FFFF-FFFF00000000}"/>
  </bookViews>
  <sheets>
    <sheet name="RESUMEN B C" sheetId="1" r:id="rId1"/>
    <sheet name="BCoperativas GN" sheetId="2" r:id="rId2"/>
    <sheet name="BCtecnicas GN" sheetId="3" r:id="rId3"/>
    <sheet name="BCOperativas Carbón" sheetId="4" r:id="rId4"/>
    <sheet name="BCtecnicas Carbón" sheetId="5" r:id="rId5"/>
    <sheet name="Resultados (PJ)" sheetId="6" r:id="rId6"/>
    <sheet name="Potencial EE Ajustado" sheetId="7" r:id="rId7"/>
    <sheet name="RESUMEN" sheetId="8" state="hidden" r:id="rId8"/>
    <sheet name="Resultados (Emisiones)" sheetId="9" r:id="rId9"/>
    <sheet name="LEAP_Ahorros Tecno" sheetId="10" r:id="rId10"/>
    <sheet name="LEAP_Ahorros BPO" sheetId="11" r:id="rId11"/>
    <sheet name="Guajira 1" sheetId="12" r:id="rId12"/>
    <sheet name="Guajira 2" sheetId="13" r:id="rId13"/>
    <sheet name="T.Barranquilla 3" sheetId="14" r:id="rId14"/>
    <sheet name="T.Barranquilla 4" sheetId="15" r:id="rId15"/>
    <sheet name="T. Flores 1" sheetId="16" state="hidden" r:id="rId16"/>
    <sheet name="Paipa 1" sheetId="17" r:id="rId17"/>
    <sheet name="Paipa 2" sheetId="18" r:id="rId18"/>
    <sheet name="T. Emcali" sheetId="19" state="hidden" r:id="rId19"/>
    <sheet name="Variables Significativas" sheetId="20" state="hidden" r:id="rId20"/>
  </sheets>
  <externalReferences>
    <externalReference r:id="rId21"/>
  </externalReferences>
  <definedNames>
    <definedName name="_xlnm._FilterDatabase" localSheetId="11" hidden="1">'Guajira 1'!$A$9:$AV$26</definedName>
    <definedName name="_xlnm._FilterDatabase" localSheetId="12" hidden="1">'Guajira 2'!$A$9:$AV$23</definedName>
    <definedName name="_xlnm._FilterDatabase" localSheetId="15" hidden="1">'T. Flores 1'!$A$9:$AV$9</definedName>
    <definedName name="_xlnm._FilterDatabase" localSheetId="13" hidden="1">'T.Barranquilla 3'!$A$9:$AV$19</definedName>
    <definedName name="_xlnm._FilterDatabase" localSheetId="14" hidden="1">'T.Barranquilla 4'!$A$9:$AV$19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25" roundtripDataSignature="AMtx7miOHmm2Qu0Q9FkxIvFoNVpBu8w9kQ=="/>
    </ext>
  </extLst>
</workbook>
</file>

<file path=xl/calcChain.xml><?xml version="1.0" encoding="utf-8"?>
<calcChain xmlns="http://schemas.openxmlformats.org/spreadsheetml/2006/main">
  <c r="B306" i="5" l="1"/>
  <c r="B283" i="5"/>
  <c r="B262" i="5"/>
  <c r="B244" i="5"/>
  <c r="B226" i="5"/>
  <c r="B208" i="5"/>
  <c r="B183" i="5"/>
  <c r="B161" i="5"/>
  <c r="B136" i="5"/>
  <c r="B114" i="5"/>
  <c r="B272" i="4"/>
  <c r="B251" i="4"/>
  <c r="B233" i="4"/>
  <c r="B215" i="4"/>
  <c r="B196" i="4"/>
  <c r="B173" i="4"/>
  <c r="B151" i="4"/>
  <c r="B126" i="4"/>
  <c r="B124" i="4"/>
  <c r="B103" i="4"/>
  <c r="B244" i="3"/>
  <c r="B227" i="3"/>
  <c r="B213" i="3"/>
  <c r="B199" i="3"/>
  <c r="B185" i="3"/>
  <c r="B167" i="3"/>
  <c r="B149" i="3"/>
  <c r="B135" i="3"/>
  <c r="D111" i="3"/>
  <c r="E111" i="3"/>
  <c r="F111" i="3"/>
  <c r="B114" i="3" s="1"/>
  <c r="G111" i="3"/>
  <c r="H111" i="3"/>
  <c r="I111" i="3"/>
  <c r="J111" i="3"/>
  <c r="K111" i="3"/>
  <c r="C111" i="3"/>
  <c r="B96" i="3"/>
  <c r="B252" i="2"/>
  <c r="B235" i="2"/>
  <c r="B221" i="2"/>
  <c r="B207" i="2"/>
  <c r="B193" i="2"/>
  <c r="B172" i="2"/>
  <c r="B154" i="2"/>
  <c r="B140" i="2"/>
  <c r="B119" i="2"/>
  <c r="B117" i="2"/>
  <c r="D115" i="2"/>
  <c r="E115" i="2"/>
  <c r="F115" i="2"/>
  <c r="G115" i="2"/>
  <c r="H115" i="2"/>
  <c r="I115" i="2"/>
  <c r="J115" i="2"/>
  <c r="K115" i="2"/>
  <c r="C115" i="2"/>
  <c r="AV21" i="19"/>
  <c r="X19" i="19"/>
  <c r="W19" i="19"/>
  <c r="Y19" i="19" s="1"/>
  <c r="U19" i="19"/>
  <c r="Y18" i="19"/>
  <c r="X18" i="19"/>
  <c r="W18" i="19"/>
  <c r="U18" i="19"/>
  <c r="T18" i="19"/>
  <c r="Y17" i="19"/>
  <c r="X17" i="19"/>
  <c r="W17" i="19"/>
  <c r="U17" i="19"/>
  <c r="T17" i="19"/>
  <c r="X16" i="19"/>
  <c r="W16" i="19"/>
  <c r="Y16" i="19" s="1"/>
  <c r="U16" i="19"/>
  <c r="U15" i="19"/>
  <c r="T15" i="19"/>
  <c r="Y14" i="19"/>
  <c r="X14" i="19"/>
  <c r="W14" i="19"/>
  <c r="U14" i="19"/>
  <c r="T14" i="19"/>
  <c r="X13" i="19"/>
  <c r="W13" i="19"/>
  <c r="Y13" i="19" s="1"/>
  <c r="U13" i="19"/>
  <c r="U12" i="19"/>
  <c r="T12" i="19"/>
  <c r="X11" i="19"/>
  <c r="W11" i="19"/>
  <c r="U11" i="19"/>
  <c r="T11" i="19"/>
  <c r="X10" i="19"/>
  <c r="W10" i="19"/>
  <c r="U10" i="19"/>
  <c r="T10" i="19"/>
  <c r="F7" i="19"/>
  <c r="AS4" i="19"/>
  <c r="E4" i="19"/>
  <c r="T16" i="19" s="1"/>
  <c r="AU3" i="19"/>
  <c r="AV3" i="19" s="1"/>
  <c r="AU2" i="19"/>
  <c r="AV2" i="19" s="1"/>
  <c r="AS2" i="19"/>
  <c r="AV21" i="18"/>
  <c r="S21" i="18"/>
  <c r="S20" i="18"/>
  <c r="H20" i="18"/>
  <c r="F20" i="18"/>
  <c r="E20" i="18"/>
  <c r="X18" i="18"/>
  <c r="W18" i="18"/>
  <c r="Y18" i="18" s="1"/>
  <c r="U18" i="18"/>
  <c r="Y17" i="18"/>
  <c r="X17" i="18"/>
  <c r="W17" i="18"/>
  <c r="U17" i="18"/>
  <c r="Y16" i="18"/>
  <c r="X16" i="18"/>
  <c r="W16" i="18"/>
  <c r="U16" i="18"/>
  <c r="X15" i="18"/>
  <c r="W15" i="18"/>
  <c r="Y15" i="18" s="1"/>
  <c r="U15" i="18"/>
  <c r="X14" i="18"/>
  <c r="W14" i="18"/>
  <c r="U14" i="18"/>
  <c r="T14" i="18"/>
  <c r="U13" i="18"/>
  <c r="T13" i="18"/>
  <c r="AB12" i="18"/>
  <c r="X12" i="18"/>
  <c r="W12" i="18"/>
  <c r="U12" i="18"/>
  <c r="T12" i="18"/>
  <c r="AD11" i="18"/>
  <c r="AA11" i="18"/>
  <c r="Z11" i="18"/>
  <c r="X11" i="18"/>
  <c r="W11" i="18"/>
  <c r="U11" i="18"/>
  <c r="S11" i="18"/>
  <c r="X10" i="18"/>
  <c r="W10" i="18"/>
  <c r="U10" i="18"/>
  <c r="T10" i="18"/>
  <c r="F7" i="18"/>
  <c r="AS4" i="18"/>
  <c r="E4" i="18"/>
  <c r="T15" i="18" s="1"/>
  <c r="AU3" i="18"/>
  <c r="AV3" i="18" s="1"/>
  <c r="AU2" i="18"/>
  <c r="AV2" i="18" s="1"/>
  <c r="AS2" i="18"/>
  <c r="AV21" i="17"/>
  <c r="S19" i="17"/>
  <c r="S18" i="17"/>
  <c r="F18" i="17"/>
  <c r="E18" i="17"/>
  <c r="X16" i="17"/>
  <c r="W16" i="17"/>
  <c r="U16" i="17"/>
  <c r="T16" i="17"/>
  <c r="X15" i="17"/>
  <c r="W15" i="17"/>
  <c r="U15" i="17"/>
  <c r="T15" i="17"/>
  <c r="AB14" i="17"/>
  <c r="X14" i="17"/>
  <c r="W14" i="17"/>
  <c r="U14" i="17"/>
  <c r="T14" i="17"/>
  <c r="AD13" i="17"/>
  <c r="U13" i="17" s="1"/>
  <c r="AA13" i="17"/>
  <c r="Z13" i="17"/>
  <c r="X13" i="17"/>
  <c r="S13" i="17"/>
  <c r="W13" i="17" s="1"/>
  <c r="X12" i="17"/>
  <c r="W12" i="17"/>
  <c r="U12" i="17"/>
  <c r="T12" i="17"/>
  <c r="X11" i="17"/>
  <c r="W11" i="17"/>
  <c r="U11" i="17"/>
  <c r="T11" i="17"/>
  <c r="U10" i="17"/>
  <c r="T10" i="17"/>
  <c r="F7" i="17"/>
  <c r="AS4" i="17"/>
  <c r="E4" i="17"/>
  <c r="AC13" i="17" s="1"/>
  <c r="T13" i="17" s="1"/>
  <c r="AU3" i="17"/>
  <c r="AV3" i="17" s="1"/>
  <c r="AB3" i="17"/>
  <c r="AU2" i="17"/>
  <c r="AV2" i="17" s="1"/>
  <c r="AS2" i="17"/>
  <c r="AV21" i="16"/>
  <c r="X21" i="16"/>
  <c r="W21" i="16"/>
  <c r="U21" i="16"/>
  <c r="T21" i="16"/>
  <c r="X20" i="16"/>
  <c r="W20" i="16"/>
  <c r="Y20" i="16" s="1"/>
  <c r="U20" i="16"/>
  <c r="X19" i="16"/>
  <c r="W19" i="16"/>
  <c r="Y19" i="16" s="1"/>
  <c r="U19" i="16"/>
  <c r="Y18" i="16"/>
  <c r="X18" i="16"/>
  <c r="W18" i="16"/>
  <c r="U18" i="16"/>
  <c r="T18" i="16"/>
  <c r="Y17" i="16"/>
  <c r="X17" i="16"/>
  <c r="W17" i="16"/>
  <c r="U17" i="16"/>
  <c r="T17" i="16"/>
  <c r="AB16" i="16"/>
  <c r="X16" i="16"/>
  <c r="W16" i="16"/>
  <c r="Y16" i="16" s="1"/>
  <c r="U16" i="16"/>
  <c r="AD15" i="16"/>
  <c r="U15" i="16" s="1"/>
  <c r="AC15" i="16"/>
  <c r="T15" i="16" s="1"/>
  <c r="AA15" i="16"/>
  <c r="Z15" i="16"/>
  <c r="X15" i="16"/>
  <c r="W15" i="16"/>
  <c r="S15" i="16"/>
  <c r="X14" i="16"/>
  <c r="W14" i="16"/>
  <c r="U14" i="16"/>
  <c r="T14" i="16"/>
  <c r="AB13" i="16"/>
  <c r="X13" i="16"/>
  <c r="W13" i="16"/>
  <c r="U13" i="16"/>
  <c r="T13" i="16"/>
  <c r="AD12" i="16"/>
  <c r="AA12" i="16"/>
  <c r="Z12" i="16"/>
  <c r="X12" i="16"/>
  <c r="W12" i="16"/>
  <c r="U12" i="16"/>
  <c r="S12" i="16"/>
  <c r="U11" i="16"/>
  <c r="T11" i="16"/>
  <c r="X10" i="16"/>
  <c r="W10" i="16"/>
  <c r="U10" i="16"/>
  <c r="T10" i="16"/>
  <c r="F7" i="16"/>
  <c r="AS4" i="16"/>
  <c r="E4" i="16"/>
  <c r="T20" i="16" s="1"/>
  <c r="AS2" i="16"/>
  <c r="S23" i="15"/>
  <c r="S22" i="15"/>
  <c r="AV21" i="15"/>
  <c r="F21" i="15"/>
  <c r="E21" i="15"/>
  <c r="AB20" i="15"/>
  <c r="AD19" i="15"/>
  <c r="AA19" i="15"/>
  <c r="Z19" i="15"/>
  <c r="X19" i="15"/>
  <c r="W19" i="15"/>
  <c r="U19" i="15"/>
  <c r="S19" i="15"/>
  <c r="Y18" i="15"/>
  <c r="X18" i="15"/>
  <c r="W18" i="15"/>
  <c r="U18" i="15"/>
  <c r="Y17" i="15"/>
  <c r="X17" i="15"/>
  <c r="W17" i="15"/>
  <c r="U17" i="15"/>
  <c r="X16" i="15"/>
  <c r="W16" i="15"/>
  <c r="Y16" i="15" s="1"/>
  <c r="U16" i="15"/>
  <c r="X15" i="15"/>
  <c r="W15" i="15"/>
  <c r="Y15" i="15" s="1"/>
  <c r="U15" i="15"/>
  <c r="Y14" i="15"/>
  <c r="X14" i="15"/>
  <c r="W14" i="15"/>
  <c r="U14" i="15"/>
  <c r="X13" i="15"/>
  <c r="W13" i="15"/>
  <c r="U13" i="15"/>
  <c r="T13" i="15"/>
  <c r="X12" i="15"/>
  <c r="W12" i="15"/>
  <c r="U12" i="15"/>
  <c r="T12" i="15"/>
  <c r="X11" i="15"/>
  <c r="W11" i="15"/>
  <c r="U11" i="15"/>
  <c r="T11" i="15"/>
  <c r="U10" i="15"/>
  <c r="T10" i="15"/>
  <c r="F7" i="15"/>
  <c r="AS4" i="15"/>
  <c r="E4" i="15"/>
  <c r="T16" i="15" s="1"/>
  <c r="AS2" i="15"/>
  <c r="U22" i="14"/>
  <c r="S22" i="14"/>
  <c r="AV21" i="14"/>
  <c r="S21" i="14"/>
  <c r="S20" i="14"/>
  <c r="F20" i="14"/>
  <c r="E20" i="14"/>
  <c r="X19" i="14"/>
  <c r="W19" i="14"/>
  <c r="U19" i="14"/>
  <c r="X18" i="14"/>
  <c r="W18" i="14"/>
  <c r="U18" i="14"/>
  <c r="X17" i="14"/>
  <c r="W17" i="14"/>
  <c r="U17" i="14"/>
  <c r="X16" i="14"/>
  <c r="W16" i="14"/>
  <c r="U16" i="14"/>
  <c r="X15" i="14"/>
  <c r="W15" i="14"/>
  <c r="U15" i="14"/>
  <c r="X14" i="14"/>
  <c r="W14" i="14"/>
  <c r="U14" i="14"/>
  <c r="T14" i="14"/>
  <c r="X13" i="14"/>
  <c r="W13" i="14"/>
  <c r="U13" i="14"/>
  <c r="T13" i="14"/>
  <c r="U12" i="14"/>
  <c r="T12" i="14"/>
  <c r="AB11" i="14"/>
  <c r="X11" i="14"/>
  <c r="W11" i="14"/>
  <c r="U11" i="14"/>
  <c r="T11" i="14"/>
  <c r="AD10" i="14"/>
  <c r="AA10" i="14"/>
  <c r="Z10" i="14"/>
  <c r="X10" i="14"/>
  <c r="W10" i="14"/>
  <c r="W20" i="14" s="1"/>
  <c r="U10" i="14"/>
  <c r="S10" i="14"/>
  <c r="F7" i="14"/>
  <c r="AS4" i="14"/>
  <c r="E4" i="14"/>
  <c r="T19" i="14" s="1"/>
  <c r="AS2" i="14"/>
  <c r="S26" i="13"/>
  <c r="S25" i="13"/>
  <c r="F25" i="13"/>
  <c r="E25" i="13"/>
  <c r="X23" i="13"/>
  <c r="W23" i="13"/>
  <c r="U23" i="13"/>
  <c r="X22" i="13"/>
  <c r="W22" i="13"/>
  <c r="U22" i="13"/>
  <c r="AV21" i="13"/>
  <c r="X21" i="13"/>
  <c r="W21" i="13"/>
  <c r="U21" i="13"/>
  <c r="T21" i="13"/>
  <c r="X20" i="13"/>
  <c r="W20" i="13"/>
  <c r="U20" i="13"/>
  <c r="T20" i="13"/>
  <c r="X19" i="13"/>
  <c r="W19" i="13"/>
  <c r="U19" i="13"/>
  <c r="T19" i="13"/>
  <c r="X18" i="13"/>
  <c r="W18" i="13"/>
  <c r="U18" i="13"/>
  <c r="T18" i="13"/>
  <c r="U17" i="13"/>
  <c r="T17" i="13"/>
  <c r="X16" i="13"/>
  <c r="W16" i="13"/>
  <c r="U16" i="13"/>
  <c r="T16" i="13"/>
  <c r="Y15" i="13"/>
  <c r="X15" i="13"/>
  <c r="W15" i="13"/>
  <c r="U15" i="13"/>
  <c r="AA14" i="13"/>
  <c r="Z14" i="13"/>
  <c r="X14" i="13"/>
  <c r="U14" i="13" s="1"/>
  <c r="W14" i="13"/>
  <c r="T14" i="13"/>
  <c r="S14" i="13"/>
  <c r="X13" i="13"/>
  <c r="W13" i="13"/>
  <c r="U13" i="13"/>
  <c r="T13" i="13"/>
  <c r="Y12" i="13"/>
  <c r="X12" i="13"/>
  <c r="W12" i="13"/>
  <c r="U12" i="13"/>
  <c r="X11" i="13"/>
  <c r="W11" i="13"/>
  <c r="U11" i="13"/>
  <c r="T11" i="13"/>
  <c r="Y10" i="13"/>
  <c r="X10" i="13"/>
  <c r="W10" i="13"/>
  <c r="U10" i="13"/>
  <c r="T10" i="13"/>
  <c r="F7" i="13"/>
  <c r="AS4" i="13"/>
  <c r="E4" i="13"/>
  <c r="T23" i="13" s="1"/>
  <c r="AS2" i="13"/>
  <c r="S29" i="12"/>
  <c r="S28" i="12"/>
  <c r="F28" i="12"/>
  <c r="E28" i="12"/>
  <c r="AE26" i="12"/>
  <c r="Y26" i="12"/>
  <c r="X26" i="12"/>
  <c r="W26" i="12"/>
  <c r="U26" i="12"/>
  <c r="T26" i="12"/>
  <c r="AE25" i="12"/>
  <c r="X25" i="12"/>
  <c r="W25" i="12"/>
  <c r="Y25" i="12" s="1"/>
  <c r="U25" i="12"/>
  <c r="AE24" i="12"/>
  <c r="Y24" i="12"/>
  <c r="X24" i="12"/>
  <c r="W24" i="12"/>
  <c r="U24" i="12"/>
  <c r="T24" i="12"/>
  <c r="AE23" i="12"/>
  <c r="X23" i="12"/>
  <c r="W23" i="12"/>
  <c r="Y23" i="12" s="1"/>
  <c r="U23" i="12"/>
  <c r="AE22" i="12"/>
  <c r="Y22" i="12"/>
  <c r="X22" i="12"/>
  <c r="W22" i="12"/>
  <c r="U22" i="12"/>
  <c r="T22" i="12"/>
  <c r="AV21" i="12"/>
  <c r="AE21" i="12"/>
  <c r="Y21" i="12"/>
  <c r="X21" i="12"/>
  <c r="W21" i="12"/>
  <c r="U21" i="12"/>
  <c r="T21" i="12"/>
  <c r="AE20" i="12"/>
  <c r="AB20" i="12"/>
  <c r="X20" i="12"/>
  <c r="W20" i="12"/>
  <c r="Y20" i="12" s="1"/>
  <c r="U20" i="12"/>
  <c r="AD19" i="12"/>
  <c r="U19" i="12" s="1"/>
  <c r="AA19" i="12"/>
  <c r="Z19" i="12"/>
  <c r="X19" i="12"/>
  <c r="S19" i="12"/>
  <c r="W19" i="12" s="1"/>
  <c r="AE18" i="12"/>
  <c r="X18" i="12"/>
  <c r="W18" i="12"/>
  <c r="Y18" i="12" s="1"/>
  <c r="U18" i="12"/>
  <c r="AE17" i="12"/>
  <c r="U17" i="12"/>
  <c r="T17" i="12"/>
  <c r="AE16" i="12"/>
  <c r="X16" i="12"/>
  <c r="W16" i="12"/>
  <c r="U16" i="12"/>
  <c r="T16" i="12"/>
  <c r="AE15" i="12"/>
  <c r="AB15" i="12"/>
  <c r="X15" i="12"/>
  <c r="W15" i="12"/>
  <c r="U15" i="12"/>
  <c r="T15" i="12"/>
  <c r="AD14" i="12"/>
  <c r="AC14" i="12"/>
  <c r="T14" i="12" s="1"/>
  <c r="AA14" i="12"/>
  <c r="Z14" i="12"/>
  <c r="X14" i="12"/>
  <c r="W14" i="12"/>
  <c r="U14" i="12"/>
  <c r="S14" i="12"/>
  <c r="AE14" i="12" s="1"/>
  <c r="Y13" i="12"/>
  <c r="X13" i="12"/>
  <c r="W13" i="12"/>
  <c r="U13" i="12"/>
  <c r="T13" i="12"/>
  <c r="X12" i="12"/>
  <c r="W12" i="12"/>
  <c r="U12" i="12"/>
  <c r="T12" i="12"/>
  <c r="X11" i="12"/>
  <c r="W11" i="12"/>
  <c r="U11" i="12"/>
  <c r="T11" i="12"/>
  <c r="X10" i="12"/>
  <c r="W10" i="12"/>
  <c r="U10" i="12"/>
  <c r="T10" i="12"/>
  <c r="F7" i="12"/>
  <c r="AS4" i="12"/>
  <c r="E4" i="12"/>
  <c r="AC19" i="12" s="1"/>
  <c r="T19" i="12" s="1"/>
  <c r="AU3" i="12"/>
  <c r="AV3" i="12" s="1"/>
  <c r="AU2" i="12"/>
  <c r="AV2" i="12" s="1"/>
  <c r="AS2" i="12"/>
  <c r="V13" i="11"/>
  <c r="U13" i="11"/>
  <c r="T13" i="11"/>
  <c r="S13" i="11"/>
  <c r="R13" i="11"/>
  <c r="Q13" i="11"/>
  <c r="P13" i="11"/>
  <c r="O13" i="11"/>
  <c r="N13" i="11"/>
  <c r="M13" i="11"/>
  <c r="L13" i="11"/>
  <c r="K13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K11" i="11"/>
  <c r="K10" i="11"/>
  <c r="V9" i="11"/>
  <c r="V14" i="11" s="1"/>
  <c r="U9" i="11"/>
  <c r="U14" i="11" s="1"/>
  <c r="T9" i="11"/>
  <c r="T14" i="11" s="1"/>
  <c r="S9" i="11"/>
  <c r="S14" i="11" s="1"/>
  <c r="R9" i="11"/>
  <c r="R14" i="11" s="1"/>
  <c r="Q9" i="11"/>
  <c r="Q14" i="11" s="1"/>
  <c r="P9" i="11"/>
  <c r="P14" i="11" s="1"/>
  <c r="O9" i="11"/>
  <c r="O14" i="11" s="1"/>
  <c r="N9" i="11"/>
  <c r="N14" i="11" s="1"/>
  <c r="M9" i="11"/>
  <c r="M14" i="11" s="1"/>
  <c r="L9" i="11"/>
  <c r="L14" i="11" s="1"/>
  <c r="K9" i="11"/>
  <c r="K8" i="11"/>
  <c r="K7" i="11"/>
  <c r="K14" i="11" s="1"/>
  <c r="V13" i="10"/>
  <c r="U13" i="10"/>
  <c r="T13" i="10"/>
  <c r="S13" i="10"/>
  <c r="R13" i="10"/>
  <c r="Q13" i="10"/>
  <c r="P13" i="10"/>
  <c r="O13" i="10"/>
  <c r="N13" i="10"/>
  <c r="M13" i="10"/>
  <c r="L13" i="10"/>
  <c r="K13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K11" i="10"/>
  <c r="K10" i="10"/>
  <c r="V9" i="10"/>
  <c r="V14" i="10" s="1"/>
  <c r="U9" i="10"/>
  <c r="U14" i="10" s="1"/>
  <c r="T9" i="10"/>
  <c r="T14" i="10" s="1"/>
  <c r="S9" i="10"/>
  <c r="S14" i="10" s="1"/>
  <c r="R9" i="10"/>
  <c r="R14" i="10" s="1"/>
  <c r="Q9" i="10"/>
  <c r="Q14" i="10" s="1"/>
  <c r="P9" i="10"/>
  <c r="P14" i="10" s="1"/>
  <c r="O9" i="10"/>
  <c r="O14" i="10" s="1"/>
  <c r="N9" i="10"/>
  <c r="N14" i="10" s="1"/>
  <c r="M9" i="10"/>
  <c r="M14" i="10" s="1"/>
  <c r="L9" i="10"/>
  <c r="L14" i="10" s="1"/>
  <c r="K9" i="10"/>
  <c r="K8" i="10"/>
  <c r="K7" i="10"/>
  <c r="K14" i="10" s="1"/>
  <c r="AE37" i="9"/>
  <c r="AA37" i="9"/>
  <c r="W37" i="9"/>
  <c r="AE36" i="9"/>
  <c r="AD36" i="9"/>
  <c r="AC36" i="9"/>
  <c r="AB36" i="9"/>
  <c r="AA36" i="9"/>
  <c r="Z36" i="9"/>
  <c r="Y36" i="9"/>
  <c r="X36" i="9"/>
  <c r="AG36" i="9" s="1"/>
  <c r="W36" i="9"/>
  <c r="V36" i="9"/>
  <c r="U36" i="9"/>
  <c r="T36" i="9"/>
  <c r="AE35" i="9"/>
  <c r="AD35" i="9"/>
  <c r="AD37" i="9" s="1"/>
  <c r="AC35" i="9"/>
  <c r="AC37" i="9" s="1"/>
  <c r="AB35" i="9"/>
  <c r="AB37" i="9" s="1"/>
  <c r="AA35" i="9"/>
  <c r="Z35" i="9"/>
  <c r="Z37" i="9" s="1"/>
  <c r="Y35" i="9"/>
  <c r="Y37" i="9" s="1"/>
  <c r="X35" i="9"/>
  <c r="X37" i="9" s="1"/>
  <c r="W35" i="9"/>
  <c r="AG35" i="9" s="1"/>
  <c r="V35" i="9"/>
  <c r="V37" i="9" s="1"/>
  <c r="U35" i="9"/>
  <c r="U37" i="9" s="1"/>
  <c r="T35" i="9"/>
  <c r="T37" i="9" s="1"/>
  <c r="AC31" i="9"/>
  <c r="Y31" i="9"/>
  <c r="U31" i="9"/>
  <c r="AE30" i="9"/>
  <c r="AE48" i="9" s="1"/>
  <c r="AD30" i="9"/>
  <c r="AD48" i="9" s="1"/>
  <c r="AC30" i="9"/>
  <c r="AC48" i="9" s="1"/>
  <c r="AB30" i="9"/>
  <c r="AB48" i="9" s="1"/>
  <c r="AA30" i="9"/>
  <c r="AA48" i="9" s="1"/>
  <c r="Z30" i="9"/>
  <c r="Z48" i="9" s="1"/>
  <c r="Y30" i="9"/>
  <c r="Y48" i="9" s="1"/>
  <c r="X30" i="9"/>
  <c r="X48" i="9" s="1"/>
  <c r="W30" i="9"/>
  <c r="W48" i="9" s="1"/>
  <c r="V30" i="9"/>
  <c r="AG30" i="9" s="1"/>
  <c r="U30" i="9"/>
  <c r="T30" i="9"/>
  <c r="AE29" i="9"/>
  <c r="AE31" i="9" s="1"/>
  <c r="AD29" i="9"/>
  <c r="AD31" i="9" s="1"/>
  <c r="AC29" i="9"/>
  <c r="AB29" i="9"/>
  <c r="AB31" i="9" s="1"/>
  <c r="AA29" i="9"/>
  <c r="AA31" i="9" s="1"/>
  <c r="Z29" i="9"/>
  <c r="Z31" i="9" s="1"/>
  <c r="Y29" i="9"/>
  <c r="X29" i="9"/>
  <c r="X31" i="9" s="1"/>
  <c r="W29" i="9"/>
  <c r="W31" i="9" s="1"/>
  <c r="V29" i="9"/>
  <c r="V31" i="9" s="1"/>
  <c r="U29" i="9"/>
  <c r="T29" i="9"/>
  <c r="T31" i="9" s="1"/>
  <c r="F29" i="9"/>
  <c r="E29" i="9"/>
  <c r="O24" i="9"/>
  <c r="P24" i="9" s="1"/>
  <c r="N24" i="9"/>
  <c r="M24" i="9"/>
  <c r="L24" i="9"/>
  <c r="K24" i="9"/>
  <c r="J24" i="9"/>
  <c r="I24" i="9"/>
  <c r="H24" i="9"/>
  <c r="G24" i="9"/>
  <c r="F24" i="9"/>
  <c r="E24" i="9"/>
  <c r="D24" i="9"/>
  <c r="A23" i="9"/>
  <c r="AD23" i="9" s="1"/>
  <c r="AD42" i="9" s="1"/>
  <c r="AD22" i="9"/>
  <c r="AD41" i="9" s="1"/>
  <c r="AB22" i="9"/>
  <c r="Z22" i="9"/>
  <c r="Z41" i="9" s="1"/>
  <c r="X22" i="9"/>
  <c r="V22" i="9"/>
  <c r="V41" i="9" s="1"/>
  <c r="T22" i="9"/>
  <c r="A22" i="9"/>
  <c r="AE22" i="9" s="1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O18" i="9"/>
  <c r="P18" i="9" s="1"/>
  <c r="N18" i="9"/>
  <c r="M18" i="9"/>
  <c r="L18" i="9"/>
  <c r="K18" i="9"/>
  <c r="J18" i="9"/>
  <c r="I18" i="9"/>
  <c r="H18" i="9"/>
  <c r="G18" i="9"/>
  <c r="F18" i="9"/>
  <c r="E18" i="9"/>
  <c r="D18" i="9"/>
  <c r="A17" i="9"/>
  <c r="A16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O12" i="9"/>
  <c r="P12" i="9" s="1"/>
  <c r="N12" i="9"/>
  <c r="M12" i="9"/>
  <c r="L12" i="9"/>
  <c r="K12" i="9"/>
  <c r="J12" i="9"/>
  <c r="I12" i="9"/>
  <c r="H12" i="9"/>
  <c r="G12" i="9"/>
  <c r="F12" i="9"/>
  <c r="E12" i="9"/>
  <c r="D12" i="9"/>
  <c r="A11" i="9"/>
  <c r="A10" i="9"/>
  <c r="AE6" i="9"/>
  <c r="AD6" i="9"/>
  <c r="AC6" i="9"/>
  <c r="AB6" i="9"/>
  <c r="AA6" i="9"/>
  <c r="Z6" i="9"/>
  <c r="Y6" i="9"/>
  <c r="X6" i="9"/>
  <c r="W6" i="9"/>
  <c r="V6" i="9"/>
  <c r="U6" i="9"/>
  <c r="T6" i="9"/>
  <c r="AF6" i="9" s="1"/>
  <c r="O6" i="9"/>
  <c r="N6" i="9"/>
  <c r="M6" i="9"/>
  <c r="L6" i="9"/>
  <c r="K6" i="9"/>
  <c r="J6" i="9"/>
  <c r="I6" i="9"/>
  <c r="H6" i="9"/>
  <c r="G6" i="9"/>
  <c r="F6" i="9"/>
  <c r="E6" i="9"/>
  <c r="D6" i="9"/>
  <c r="P6" i="9" s="1"/>
  <c r="A5" i="9"/>
  <c r="A4" i="9"/>
  <c r="K32" i="8"/>
  <c r="J32" i="8"/>
  <c r="I32" i="8"/>
  <c r="H32" i="8"/>
  <c r="G32" i="8"/>
  <c r="F32" i="8"/>
  <c r="E32" i="8"/>
  <c r="D32" i="8"/>
  <c r="K31" i="8"/>
  <c r="J31" i="8"/>
  <c r="I31" i="8"/>
  <c r="H31" i="8"/>
  <c r="G31" i="8"/>
  <c r="F31" i="8"/>
  <c r="E31" i="8"/>
  <c r="D31" i="8"/>
  <c r="K30" i="8"/>
  <c r="J30" i="8"/>
  <c r="I30" i="8"/>
  <c r="H30" i="8"/>
  <c r="G30" i="8"/>
  <c r="F30" i="8"/>
  <c r="E30" i="8"/>
  <c r="D30" i="8"/>
  <c r="K29" i="8"/>
  <c r="J29" i="8"/>
  <c r="I29" i="8"/>
  <c r="H29" i="8"/>
  <c r="G29" i="8"/>
  <c r="F29" i="8"/>
  <c r="E29" i="8"/>
  <c r="D29" i="8"/>
  <c r="K28" i="8"/>
  <c r="J28" i="8"/>
  <c r="I28" i="8"/>
  <c r="H28" i="8"/>
  <c r="G28" i="8"/>
  <c r="F28" i="8"/>
  <c r="E28" i="8"/>
  <c r="D28" i="8"/>
  <c r="K27" i="8"/>
  <c r="J27" i="8"/>
  <c r="I27" i="8"/>
  <c r="H27" i="8"/>
  <c r="G27" i="8"/>
  <c r="F27" i="8"/>
  <c r="E27" i="8"/>
  <c r="D27" i="8"/>
  <c r="K26" i="8"/>
  <c r="J26" i="8"/>
  <c r="I26" i="8"/>
  <c r="H26" i="8"/>
  <c r="G26" i="8"/>
  <c r="F26" i="8"/>
  <c r="E26" i="8"/>
  <c r="D26" i="8"/>
  <c r="K25" i="8"/>
  <c r="J25" i="8"/>
  <c r="I25" i="8"/>
  <c r="H25" i="8"/>
  <c r="G25" i="8"/>
  <c r="F25" i="8"/>
  <c r="E25" i="8"/>
  <c r="D25" i="8"/>
  <c r="K24" i="8"/>
  <c r="K33" i="8" s="1"/>
  <c r="J24" i="8"/>
  <c r="J33" i="8" s="1"/>
  <c r="I24" i="8"/>
  <c r="I33" i="8" s="1"/>
  <c r="H24" i="8"/>
  <c r="H33" i="8" s="1"/>
  <c r="G24" i="8"/>
  <c r="G33" i="8" s="1"/>
  <c r="F24" i="8"/>
  <c r="F33" i="8" s="1"/>
  <c r="E24" i="8"/>
  <c r="E33" i="8" s="1"/>
  <c r="D24" i="8"/>
  <c r="D33" i="8" s="1"/>
  <c r="J16" i="8"/>
  <c r="E16" i="8"/>
  <c r="B69" i="7"/>
  <c r="A69" i="7"/>
  <c r="B68" i="7"/>
  <c r="C68" i="7" s="1"/>
  <c r="A68" i="7"/>
  <c r="G54" i="7"/>
  <c r="H54" i="7" s="1"/>
  <c r="E54" i="7"/>
  <c r="C54" i="7"/>
  <c r="M53" i="7"/>
  <c r="L53" i="7" s="1"/>
  <c r="K53" i="7"/>
  <c r="H53" i="7"/>
  <c r="G53" i="7"/>
  <c r="E53" i="7"/>
  <c r="C53" i="7"/>
  <c r="M52" i="7"/>
  <c r="L52" i="7" s="1"/>
  <c r="K52" i="7"/>
  <c r="H52" i="7"/>
  <c r="G52" i="7"/>
  <c r="E52" i="7"/>
  <c r="C52" i="7"/>
  <c r="M51" i="7"/>
  <c r="K51" i="7"/>
  <c r="H51" i="7"/>
  <c r="G51" i="7"/>
  <c r="E51" i="7"/>
  <c r="C51" i="7"/>
  <c r="M50" i="7"/>
  <c r="L50" i="7" s="1"/>
  <c r="G50" i="7"/>
  <c r="H50" i="7" s="1"/>
  <c r="E50" i="7"/>
  <c r="C50" i="7"/>
  <c r="M49" i="7"/>
  <c r="L49" i="7" s="1"/>
  <c r="H49" i="7"/>
  <c r="G49" i="7"/>
  <c r="E49" i="7"/>
  <c r="C49" i="7"/>
  <c r="L48" i="7"/>
  <c r="G48" i="7"/>
  <c r="H48" i="7" s="1"/>
  <c r="E48" i="7"/>
  <c r="C48" i="7"/>
  <c r="H47" i="7"/>
  <c r="G47" i="7"/>
  <c r="E47" i="7"/>
  <c r="C47" i="7"/>
  <c r="G46" i="7"/>
  <c r="H46" i="7" s="1"/>
  <c r="E46" i="7"/>
  <c r="C46" i="7"/>
  <c r="L45" i="7"/>
  <c r="H45" i="7"/>
  <c r="G45" i="7"/>
  <c r="E45" i="7"/>
  <c r="C45" i="7"/>
  <c r="L44" i="7"/>
  <c r="H44" i="7"/>
  <c r="G44" i="7"/>
  <c r="E44" i="7"/>
  <c r="C44" i="7"/>
  <c r="L43" i="7"/>
  <c r="G43" i="7"/>
  <c r="H43" i="7" s="1"/>
  <c r="E43" i="7"/>
  <c r="C43" i="7"/>
  <c r="L42" i="7"/>
  <c r="G42" i="7"/>
  <c r="H42" i="7" s="1"/>
  <c r="E42" i="7"/>
  <c r="C42" i="7"/>
  <c r="H41" i="7"/>
  <c r="G41" i="7"/>
  <c r="E41" i="7"/>
  <c r="C41" i="7"/>
  <c r="L40" i="7"/>
  <c r="G40" i="7"/>
  <c r="H40" i="7" s="1"/>
  <c r="E40" i="7"/>
  <c r="C40" i="7"/>
  <c r="L39" i="7"/>
  <c r="G39" i="7"/>
  <c r="H39" i="7" s="1"/>
  <c r="E39" i="7"/>
  <c r="C39" i="7"/>
  <c r="L38" i="7"/>
  <c r="H38" i="7"/>
  <c r="G38" i="7"/>
  <c r="E38" i="7"/>
  <c r="C38" i="7"/>
  <c r="M37" i="7"/>
  <c r="L37" i="7"/>
  <c r="H37" i="7"/>
  <c r="G37" i="7"/>
  <c r="E37" i="7"/>
  <c r="C37" i="7"/>
  <c r="L36" i="7"/>
  <c r="H36" i="7"/>
  <c r="G36" i="7"/>
  <c r="E36" i="7"/>
  <c r="C36" i="7"/>
  <c r="M35" i="7"/>
  <c r="L35" i="7" s="1"/>
  <c r="G35" i="7"/>
  <c r="H35" i="7" s="1"/>
  <c r="E35" i="7"/>
  <c r="C35" i="7"/>
  <c r="L34" i="7"/>
  <c r="G34" i="7"/>
  <c r="H34" i="7" s="1"/>
  <c r="E34" i="7"/>
  <c r="C34" i="7"/>
  <c r="L33" i="7"/>
  <c r="G33" i="7"/>
  <c r="H33" i="7" s="1"/>
  <c r="E33" i="7"/>
  <c r="C33" i="7"/>
  <c r="F32" i="7"/>
  <c r="E32" i="7"/>
  <c r="M31" i="7"/>
  <c r="K31" i="7"/>
  <c r="H31" i="7"/>
  <c r="G31" i="7"/>
  <c r="E31" i="7"/>
  <c r="L30" i="7"/>
  <c r="G30" i="7"/>
  <c r="H30" i="7" s="1"/>
  <c r="E30" i="7"/>
  <c r="L29" i="7"/>
  <c r="G29" i="7"/>
  <c r="H29" i="7" s="1"/>
  <c r="E29" i="7"/>
  <c r="L28" i="7"/>
  <c r="H28" i="7"/>
  <c r="G28" i="7"/>
  <c r="E28" i="7"/>
  <c r="AG27" i="7"/>
  <c r="G27" i="7"/>
  <c r="F27" i="7"/>
  <c r="E27" i="7"/>
  <c r="L26" i="7"/>
  <c r="H26" i="7"/>
  <c r="G26" i="7"/>
  <c r="E26" i="7"/>
  <c r="L25" i="7"/>
  <c r="G25" i="7"/>
  <c r="H25" i="7" s="1"/>
  <c r="E25" i="7"/>
  <c r="L24" i="7"/>
  <c r="G24" i="7"/>
  <c r="H24" i="7" s="1"/>
  <c r="E24" i="7"/>
  <c r="L23" i="7"/>
  <c r="G23" i="7"/>
  <c r="H23" i="7" s="1"/>
  <c r="E23" i="7"/>
  <c r="L22" i="7"/>
  <c r="H22" i="7"/>
  <c r="G22" i="7"/>
  <c r="E22" i="7"/>
  <c r="L21" i="7"/>
  <c r="G21" i="7"/>
  <c r="H21" i="7" s="1"/>
  <c r="E21" i="7"/>
  <c r="L20" i="7"/>
  <c r="G20" i="7"/>
  <c r="H20" i="7" s="1"/>
  <c r="E20" i="7"/>
  <c r="L19" i="7"/>
  <c r="G19" i="7"/>
  <c r="H19" i="7" s="1"/>
  <c r="E19" i="7"/>
  <c r="L18" i="7"/>
  <c r="H18" i="7"/>
  <c r="G18" i="7"/>
  <c r="E18" i="7"/>
  <c r="L17" i="7"/>
  <c r="G17" i="7"/>
  <c r="H17" i="7" s="1"/>
  <c r="E17" i="7"/>
  <c r="L16" i="7"/>
  <c r="H16" i="7"/>
  <c r="G16" i="7"/>
  <c r="E16" i="7"/>
  <c r="L15" i="7"/>
  <c r="G15" i="7"/>
  <c r="H15" i="7" s="1"/>
  <c r="E15" i="7"/>
  <c r="L14" i="7"/>
  <c r="H14" i="7"/>
  <c r="G14" i="7"/>
  <c r="E14" i="7"/>
  <c r="L13" i="7"/>
  <c r="G13" i="7"/>
  <c r="G12" i="7" s="1"/>
  <c r="E13" i="7"/>
  <c r="F12" i="7"/>
  <c r="E12" i="7"/>
  <c r="L11" i="7"/>
  <c r="G11" i="7"/>
  <c r="H11" i="7" s="1"/>
  <c r="E11" i="7"/>
  <c r="L10" i="7"/>
  <c r="H10" i="7"/>
  <c r="G10" i="7"/>
  <c r="E10" i="7"/>
  <c r="G9" i="7"/>
  <c r="H9" i="7" s="1"/>
  <c r="E9" i="7"/>
  <c r="L8" i="7"/>
  <c r="G8" i="7"/>
  <c r="H8" i="7" s="1"/>
  <c r="E8" i="7"/>
  <c r="L7" i="7"/>
  <c r="G7" i="7"/>
  <c r="H7" i="7" s="1"/>
  <c r="I7" i="7" s="1"/>
  <c r="E7" i="7"/>
  <c r="F6" i="7"/>
  <c r="F7" i="7" s="1"/>
  <c r="E6" i="7"/>
  <c r="N77" i="6"/>
  <c r="M77" i="6"/>
  <c r="L77" i="6"/>
  <c r="K77" i="6"/>
  <c r="J77" i="6"/>
  <c r="I77" i="6"/>
  <c r="H77" i="6"/>
  <c r="G77" i="6"/>
  <c r="F77" i="6"/>
  <c r="E77" i="6"/>
  <c r="D77" i="6"/>
  <c r="C77" i="6"/>
  <c r="AB76" i="6"/>
  <c r="AA76" i="6"/>
  <c r="Z76" i="6"/>
  <c r="Y76" i="6"/>
  <c r="X76" i="6"/>
  <c r="W76" i="6"/>
  <c r="V76" i="6"/>
  <c r="U76" i="6"/>
  <c r="T76" i="6"/>
  <c r="AC76" i="6" s="1"/>
  <c r="AD76" i="6" s="1"/>
  <c r="S76" i="6"/>
  <c r="R76" i="6"/>
  <c r="Q76" i="6"/>
  <c r="O76" i="6"/>
  <c r="AB75" i="6"/>
  <c r="AA75" i="6"/>
  <c r="Z75" i="6"/>
  <c r="Y75" i="6"/>
  <c r="X75" i="6"/>
  <c r="W75" i="6"/>
  <c r="V75" i="6"/>
  <c r="U75" i="6"/>
  <c r="T75" i="6"/>
  <c r="S75" i="6"/>
  <c r="R75" i="6"/>
  <c r="Q75" i="6"/>
  <c r="AB74" i="6"/>
  <c r="AA74" i="6"/>
  <c r="Z74" i="6"/>
  <c r="Y74" i="6"/>
  <c r="X74" i="6"/>
  <c r="W74" i="6"/>
  <c r="V74" i="6"/>
  <c r="U74" i="6"/>
  <c r="T74" i="6"/>
  <c r="S74" i="6"/>
  <c r="R74" i="6"/>
  <c r="Q74" i="6"/>
  <c r="AB73" i="6"/>
  <c r="AA73" i="6"/>
  <c r="Z73" i="6"/>
  <c r="Y73" i="6"/>
  <c r="X73" i="6"/>
  <c r="W73" i="6"/>
  <c r="V73" i="6"/>
  <c r="U73" i="6"/>
  <c r="T73" i="6"/>
  <c r="S73" i="6"/>
  <c r="R73" i="6"/>
  <c r="Q73" i="6"/>
  <c r="AB72" i="6"/>
  <c r="AA72" i="6"/>
  <c r="Z72" i="6"/>
  <c r="Y72" i="6"/>
  <c r="X72" i="6"/>
  <c r="W72" i="6"/>
  <c r="V72" i="6"/>
  <c r="U72" i="6"/>
  <c r="T72" i="6"/>
  <c r="S72" i="6"/>
  <c r="R72" i="6"/>
  <c r="Q72" i="6"/>
  <c r="AB71" i="6"/>
  <c r="AA71" i="6"/>
  <c r="Z71" i="6"/>
  <c r="Y71" i="6"/>
  <c r="X71" i="6"/>
  <c r="W71" i="6"/>
  <c r="V71" i="6"/>
  <c r="U71" i="6"/>
  <c r="T71" i="6"/>
  <c r="S71" i="6"/>
  <c r="R71" i="6"/>
  <c r="Q71" i="6"/>
  <c r="AB70" i="6"/>
  <c r="AA70" i="6"/>
  <c r="Z70" i="6"/>
  <c r="Y70" i="6"/>
  <c r="X70" i="6"/>
  <c r="W70" i="6"/>
  <c r="V70" i="6"/>
  <c r="U70" i="6"/>
  <c r="T70" i="6"/>
  <c r="S70" i="6"/>
  <c r="R70" i="6"/>
  <c r="Q70" i="6"/>
  <c r="AB69" i="6"/>
  <c r="AA69" i="6"/>
  <c r="Z69" i="6"/>
  <c r="Y69" i="6"/>
  <c r="X69" i="6"/>
  <c r="W69" i="6"/>
  <c r="V69" i="6"/>
  <c r="U69" i="6"/>
  <c r="T69" i="6"/>
  <c r="S69" i="6"/>
  <c r="R69" i="6"/>
  <c r="Q69" i="6"/>
  <c r="AB68" i="6"/>
  <c r="AA68" i="6"/>
  <c r="Z68" i="6"/>
  <c r="Y68" i="6"/>
  <c r="X68" i="6"/>
  <c r="W68" i="6"/>
  <c r="V68" i="6"/>
  <c r="U68" i="6"/>
  <c r="T68" i="6"/>
  <c r="S68" i="6"/>
  <c r="R68" i="6"/>
  <c r="Q68" i="6"/>
  <c r="AB67" i="6"/>
  <c r="AA67" i="6"/>
  <c r="Z67" i="6"/>
  <c r="Y67" i="6"/>
  <c r="X67" i="6"/>
  <c r="W67" i="6"/>
  <c r="V67" i="6"/>
  <c r="U67" i="6"/>
  <c r="T67" i="6"/>
  <c r="S67" i="6"/>
  <c r="R67" i="6"/>
  <c r="Q67" i="6"/>
  <c r="AB66" i="6"/>
  <c r="AA66" i="6"/>
  <c r="Z66" i="6"/>
  <c r="Y66" i="6"/>
  <c r="X66" i="6"/>
  <c r="W66" i="6"/>
  <c r="V66" i="6"/>
  <c r="U66" i="6"/>
  <c r="T66" i="6"/>
  <c r="S66" i="6"/>
  <c r="R66" i="6"/>
  <c r="Q66" i="6"/>
  <c r="AB65" i="6"/>
  <c r="AA65" i="6"/>
  <c r="Z65" i="6"/>
  <c r="Y65" i="6"/>
  <c r="X65" i="6"/>
  <c r="W65" i="6"/>
  <c r="V65" i="6"/>
  <c r="U65" i="6"/>
  <c r="T65" i="6"/>
  <c r="S65" i="6"/>
  <c r="R65" i="6"/>
  <c r="Q65" i="6"/>
  <c r="AB64" i="6"/>
  <c r="AA64" i="6"/>
  <c r="Z64" i="6"/>
  <c r="Y64" i="6"/>
  <c r="X64" i="6"/>
  <c r="W64" i="6"/>
  <c r="V64" i="6"/>
  <c r="U64" i="6"/>
  <c r="T64" i="6"/>
  <c r="S64" i="6"/>
  <c r="R64" i="6"/>
  <c r="Q64" i="6"/>
  <c r="AB63" i="6"/>
  <c r="AA63" i="6"/>
  <c r="Z63" i="6"/>
  <c r="Y63" i="6"/>
  <c r="X63" i="6"/>
  <c r="W63" i="6"/>
  <c r="V63" i="6"/>
  <c r="U63" i="6"/>
  <c r="T63" i="6"/>
  <c r="S63" i="6"/>
  <c r="R63" i="6"/>
  <c r="Q63" i="6"/>
  <c r="AB62" i="6"/>
  <c r="AA62" i="6"/>
  <c r="Z62" i="6"/>
  <c r="Y62" i="6"/>
  <c r="X62" i="6"/>
  <c r="W62" i="6"/>
  <c r="V62" i="6"/>
  <c r="U62" i="6"/>
  <c r="T62" i="6"/>
  <c r="S62" i="6"/>
  <c r="R62" i="6"/>
  <c r="Q62" i="6"/>
  <c r="AB61" i="6"/>
  <c r="AA61" i="6"/>
  <c r="Z61" i="6"/>
  <c r="Y61" i="6"/>
  <c r="X61" i="6"/>
  <c r="W61" i="6"/>
  <c r="V61" i="6"/>
  <c r="U61" i="6"/>
  <c r="T61" i="6"/>
  <c r="S61" i="6"/>
  <c r="R61" i="6"/>
  <c r="Q61" i="6"/>
  <c r="AB57" i="6"/>
  <c r="AA57" i="6"/>
  <c r="Z57" i="6"/>
  <c r="Y57" i="6"/>
  <c r="X57" i="6"/>
  <c r="W57" i="6"/>
  <c r="V57" i="6"/>
  <c r="U57" i="6"/>
  <c r="AC57" i="6" s="1"/>
  <c r="AD57" i="6" s="1"/>
  <c r="T57" i="6"/>
  <c r="S57" i="6"/>
  <c r="R57" i="6"/>
  <c r="Q57" i="6"/>
  <c r="O57" i="6"/>
  <c r="AB56" i="6"/>
  <c r="AA56" i="6"/>
  <c r="Z56" i="6"/>
  <c r="Y56" i="6"/>
  <c r="X56" i="6"/>
  <c r="W56" i="6"/>
  <c r="V56" i="6"/>
  <c r="U56" i="6"/>
  <c r="T56" i="6"/>
  <c r="S56" i="6"/>
  <c r="R56" i="6"/>
  <c r="Q56" i="6"/>
  <c r="AB55" i="6"/>
  <c r="AA55" i="6"/>
  <c r="Z55" i="6"/>
  <c r="Y55" i="6"/>
  <c r="X55" i="6"/>
  <c r="W55" i="6"/>
  <c r="V55" i="6"/>
  <c r="U55" i="6"/>
  <c r="T55" i="6"/>
  <c r="S55" i="6"/>
  <c r="R55" i="6"/>
  <c r="Q55" i="6"/>
  <c r="AB54" i="6"/>
  <c r="AA54" i="6"/>
  <c r="Z54" i="6"/>
  <c r="Y54" i="6"/>
  <c r="X54" i="6"/>
  <c r="W54" i="6"/>
  <c r="V54" i="6"/>
  <c r="U54" i="6"/>
  <c r="T54" i="6"/>
  <c r="S54" i="6"/>
  <c r="R54" i="6"/>
  <c r="Q54" i="6"/>
  <c r="AB53" i="6"/>
  <c r="AA53" i="6"/>
  <c r="Z53" i="6"/>
  <c r="Y53" i="6"/>
  <c r="X53" i="6"/>
  <c r="W53" i="6"/>
  <c r="V53" i="6"/>
  <c r="U53" i="6"/>
  <c r="T53" i="6"/>
  <c r="S53" i="6"/>
  <c r="R53" i="6"/>
  <c r="Q53" i="6"/>
  <c r="AB52" i="6"/>
  <c r="AA52" i="6"/>
  <c r="Z52" i="6"/>
  <c r="Y52" i="6"/>
  <c r="X52" i="6"/>
  <c r="W52" i="6"/>
  <c r="V52" i="6"/>
  <c r="U52" i="6"/>
  <c r="T52" i="6"/>
  <c r="S52" i="6"/>
  <c r="R52" i="6"/>
  <c r="Q52" i="6"/>
  <c r="AB51" i="6"/>
  <c r="AA51" i="6"/>
  <c r="Z51" i="6"/>
  <c r="Y51" i="6"/>
  <c r="X51" i="6"/>
  <c r="W51" i="6"/>
  <c r="V51" i="6"/>
  <c r="U51" i="6"/>
  <c r="T51" i="6"/>
  <c r="S51" i="6"/>
  <c r="R51" i="6"/>
  <c r="Q51" i="6"/>
  <c r="AB50" i="6"/>
  <c r="AA50" i="6"/>
  <c r="Z50" i="6"/>
  <c r="Y50" i="6"/>
  <c r="X50" i="6"/>
  <c r="W50" i="6"/>
  <c r="V50" i="6"/>
  <c r="U50" i="6"/>
  <c r="T50" i="6"/>
  <c r="S50" i="6"/>
  <c r="R50" i="6"/>
  <c r="Q50" i="6"/>
  <c r="AB49" i="6"/>
  <c r="AA49" i="6"/>
  <c r="Z49" i="6"/>
  <c r="Y49" i="6"/>
  <c r="X49" i="6"/>
  <c r="W49" i="6"/>
  <c r="V49" i="6"/>
  <c r="U49" i="6"/>
  <c r="T49" i="6"/>
  <c r="S49" i="6"/>
  <c r="R49" i="6"/>
  <c r="Q49" i="6"/>
  <c r="AB48" i="6"/>
  <c r="AA48" i="6"/>
  <c r="Z48" i="6"/>
  <c r="Y48" i="6"/>
  <c r="X48" i="6"/>
  <c r="W48" i="6"/>
  <c r="V48" i="6"/>
  <c r="U48" i="6"/>
  <c r="T48" i="6"/>
  <c r="S48" i="6"/>
  <c r="R48" i="6"/>
  <c r="Q48" i="6"/>
  <c r="AB47" i="6"/>
  <c r="AA47" i="6"/>
  <c r="Z47" i="6"/>
  <c r="Y47" i="6"/>
  <c r="X47" i="6"/>
  <c r="W47" i="6"/>
  <c r="V47" i="6"/>
  <c r="U47" i="6"/>
  <c r="T47" i="6"/>
  <c r="S47" i="6"/>
  <c r="R47" i="6"/>
  <c r="Q47" i="6"/>
  <c r="AB46" i="6"/>
  <c r="AA46" i="6"/>
  <c r="Z46" i="6"/>
  <c r="Y46" i="6"/>
  <c r="X46" i="6"/>
  <c r="W46" i="6"/>
  <c r="V46" i="6"/>
  <c r="U46" i="6"/>
  <c r="T46" i="6"/>
  <c r="S46" i="6"/>
  <c r="R46" i="6"/>
  <c r="Q46" i="6"/>
  <c r="AB45" i="6"/>
  <c r="AA45" i="6"/>
  <c r="Z45" i="6"/>
  <c r="Y45" i="6"/>
  <c r="X45" i="6"/>
  <c r="W45" i="6"/>
  <c r="V45" i="6"/>
  <c r="U45" i="6"/>
  <c r="T45" i="6"/>
  <c r="S45" i="6"/>
  <c r="R45" i="6"/>
  <c r="Q45" i="6"/>
  <c r="AB44" i="6"/>
  <c r="AA44" i="6"/>
  <c r="Z44" i="6"/>
  <c r="Y44" i="6"/>
  <c r="X44" i="6"/>
  <c r="W44" i="6"/>
  <c r="V44" i="6"/>
  <c r="U44" i="6"/>
  <c r="T44" i="6"/>
  <c r="S44" i="6"/>
  <c r="R44" i="6"/>
  <c r="Q44" i="6"/>
  <c r="AJ43" i="6"/>
  <c r="AF43" i="6"/>
  <c r="AB43" i="6"/>
  <c r="AA43" i="6"/>
  <c r="AM43" i="6" s="1"/>
  <c r="Z43" i="6"/>
  <c r="Y43" i="6"/>
  <c r="AL43" i="6" s="1"/>
  <c r="X43" i="6"/>
  <c r="W43" i="6"/>
  <c r="AI43" i="6" s="1"/>
  <c r="V43" i="6"/>
  <c r="U43" i="6"/>
  <c r="AH43" i="6" s="1"/>
  <c r="T43" i="6"/>
  <c r="S43" i="6"/>
  <c r="AE43" i="6" s="1"/>
  <c r="R43" i="6"/>
  <c r="Q43" i="6"/>
  <c r="AM42" i="6"/>
  <c r="AE42" i="6"/>
  <c r="AB42" i="6"/>
  <c r="AN42" i="6" s="1"/>
  <c r="AA42" i="6"/>
  <c r="Z42" i="6"/>
  <c r="AL42" i="6" s="1"/>
  <c r="Y42" i="6"/>
  <c r="X42" i="6"/>
  <c r="W42" i="6"/>
  <c r="V42" i="6"/>
  <c r="AH42" i="6" s="1"/>
  <c r="U42" i="6"/>
  <c r="T42" i="6"/>
  <c r="S42" i="6"/>
  <c r="R42" i="6"/>
  <c r="Q42" i="6"/>
  <c r="AB38" i="6"/>
  <c r="AB78" i="6" s="1"/>
  <c r="AA38" i="6"/>
  <c r="AA78" i="6" s="1"/>
  <c r="Z38" i="6"/>
  <c r="Z78" i="6" s="1"/>
  <c r="Y38" i="6"/>
  <c r="Y78" i="6" s="1"/>
  <c r="X38" i="6"/>
  <c r="X78" i="6" s="1"/>
  <c r="W38" i="6"/>
  <c r="W78" i="6" s="1"/>
  <c r="V38" i="6"/>
  <c r="V78" i="6" s="1"/>
  <c r="U38" i="6"/>
  <c r="U78" i="6" s="1"/>
  <c r="T38" i="6"/>
  <c r="S38" i="6"/>
  <c r="S78" i="6" s="1"/>
  <c r="R38" i="6"/>
  <c r="R78" i="6" s="1"/>
  <c r="Q38" i="6"/>
  <c r="O38" i="6"/>
  <c r="AB37" i="6"/>
  <c r="AA37" i="6"/>
  <c r="Z37" i="6"/>
  <c r="Y37" i="6"/>
  <c r="X37" i="6"/>
  <c r="W37" i="6"/>
  <c r="V37" i="6"/>
  <c r="U37" i="6"/>
  <c r="T37" i="6"/>
  <c r="S37" i="6"/>
  <c r="R37" i="6"/>
  <c r="Q37" i="6"/>
  <c r="AB36" i="6"/>
  <c r="AA36" i="6"/>
  <c r="Z36" i="6"/>
  <c r="Y36" i="6"/>
  <c r="X36" i="6"/>
  <c r="W36" i="6"/>
  <c r="V36" i="6"/>
  <c r="U36" i="6"/>
  <c r="T36" i="6"/>
  <c r="S36" i="6"/>
  <c r="R36" i="6"/>
  <c r="Q36" i="6"/>
  <c r="AB35" i="6"/>
  <c r="AA35" i="6"/>
  <c r="Z35" i="6"/>
  <c r="Y35" i="6"/>
  <c r="X35" i="6"/>
  <c r="W35" i="6"/>
  <c r="V35" i="6"/>
  <c r="U35" i="6"/>
  <c r="T35" i="6"/>
  <c r="S35" i="6"/>
  <c r="R35" i="6"/>
  <c r="Q35" i="6"/>
  <c r="AB34" i="6"/>
  <c r="AA34" i="6"/>
  <c r="Z34" i="6"/>
  <c r="Y34" i="6"/>
  <c r="X34" i="6"/>
  <c r="W34" i="6"/>
  <c r="V34" i="6"/>
  <c r="U34" i="6"/>
  <c r="T34" i="6"/>
  <c r="S34" i="6"/>
  <c r="R34" i="6"/>
  <c r="Q34" i="6"/>
  <c r="AB33" i="6"/>
  <c r="AA33" i="6"/>
  <c r="Z33" i="6"/>
  <c r="Y33" i="6"/>
  <c r="X33" i="6"/>
  <c r="W33" i="6"/>
  <c r="V33" i="6"/>
  <c r="U33" i="6"/>
  <c r="T33" i="6"/>
  <c r="S33" i="6"/>
  <c r="R33" i="6"/>
  <c r="Q33" i="6"/>
  <c r="AB32" i="6"/>
  <c r="AA32" i="6"/>
  <c r="Z32" i="6"/>
  <c r="Y32" i="6"/>
  <c r="X32" i="6"/>
  <c r="W32" i="6"/>
  <c r="V32" i="6"/>
  <c r="U32" i="6"/>
  <c r="T32" i="6"/>
  <c r="S32" i="6"/>
  <c r="R32" i="6"/>
  <c r="Q32" i="6"/>
  <c r="AB31" i="6"/>
  <c r="AA31" i="6"/>
  <c r="Z31" i="6"/>
  <c r="Y31" i="6"/>
  <c r="X31" i="6"/>
  <c r="W31" i="6"/>
  <c r="V31" i="6"/>
  <c r="U31" i="6"/>
  <c r="T31" i="6"/>
  <c r="S31" i="6"/>
  <c r="R31" i="6"/>
  <c r="Q31" i="6"/>
  <c r="AB30" i="6"/>
  <c r="AA30" i="6"/>
  <c r="Z30" i="6"/>
  <c r="Y30" i="6"/>
  <c r="X30" i="6"/>
  <c r="W30" i="6"/>
  <c r="V30" i="6"/>
  <c r="U30" i="6"/>
  <c r="T30" i="6"/>
  <c r="S30" i="6"/>
  <c r="R30" i="6"/>
  <c r="Q30" i="6"/>
  <c r="AB29" i="6"/>
  <c r="AA29" i="6"/>
  <c r="Z29" i="6"/>
  <c r="Y29" i="6"/>
  <c r="X29" i="6"/>
  <c r="W29" i="6"/>
  <c r="V29" i="6"/>
  <c r="U29" i="6"/>
  <c r="T29" i="6"/>
  <c r="S29" i="6"/>
  <c r="R29" i="6"/>
  <c r="Q29" i="6"/>
  <c r="AB28" i="6"/>
  <c r="AA28" i="6"/>
  <c r="Z28" i="6"/>
  <c r="Y28" i="6"/>
  <c r="X28" i="6"/>
  <c r="W28" i="6"/>
  <c r="V28" i="6"/>
  <c r="U28" i="6"/>
  <c r="T28" i="6"/>
  <c r="S28" i="6"/>
  <c r="R28" i="6"/>
  <c r="Q28" i="6"/>
  <c r="AB27" i="6"/>
  <c r="AA27" i="6"/>
  <c r="Z27" i="6"/>
  <c r="Y27" i="6"/>
  <c r="X27" i="6"/>
  <c r="W27" i="6"/>
  <c r="V27" i="6"/>
  <c r="U27" i="6"/>
  <c r="T27" i="6"/>
  <c r="S27" i="6"/>
  <c r="R27" i="6"/>
  <c r="Q27" i="6"/>
  <c r="AB26" i="6"/>
  <c r="AA26" i="6"/>
  <c r="Z26" i="6"/>
  <c r="Y26" i="6"/>
  <c r="X26" i="6"/>
  <c r="W26" i="6"/>
  <c r="V26" i="6"/>
  <c r="U26" i="6"/>
  <c r="T26" i="6"/>
  <c r="S26" i="6"/>
  <c r="R26" i="6"/>
  <c r="Q26" i="6"/>
  <c r="AB25" i="6"/>
  <c r="AA25" i="6"/>
  <c r="Z25" i="6"/>
  <c r="Y25" i="6"/>
  <c r="X25" i="6"/>
  <c r="W25" i="6"/>
  <c r="V25" i="6"/>
  <c r="U25" i="6"/>
  <c r="T25" i="6"/>
  <c r="S25" i="6"/>
  <c r="R25" i="6"/>
  <c r="Q25" i="6"/>
  <c r="AI24" i="6"/>
  <c r="AB24" i="6"/>
  <c r="AN24" i="6" s="1"/>
  <c r="AA24" i="6"/>
  <c r="Z24" i="6"/>
  <c r="AM24" i="6" s="1"/>
  <c r="Y24" i="6"/>
  <c r="AK24" i="6" s="1"/>
  <c r="X24" i="6"/>
  <c r="AJ24" i="6" s="1"/>
  <c r="W24" i="6"/>
  <c r="V24" i="6"/>
  <c r="AH24" i="6" s="1"/>
  <c r="U24" i="6"/>
  <c r="AG24" i="6" s="1"/>
  <c r="T24" i="6"/>
  <c r="AF24" i="6" s="1"/>
  <c r="S24" i="6"/>
  <c r="R24" i="6"/>
  <c r="AE24" i="6" s="1"/>
  <c r="Q24" i="6"/>
  <c r="AJ23" i="6"/>
  <c r="AF23" i="6"/>
  <c r="AB23" i="6"/>
  <c r="AN23" i="6" s="1"/>
  <c r="AA23" i="6"/>
  <c r="Z23" i="6"/>
  <c r="Y23" i="6"/>
  <c r="AL23" i="6" s="1"/>
  <c r="X23" i="6"/>
  <c r="W23" i="6"/>
  <c r="V23" i="6"/>
  <c r="U23" i="6"/>
  <c r="AH23" i="6" s="1"/>
  <c r="T23" i="6"/>
  <c r="S23" i="6"/>
  <c r="R23" i="6"/>
  <c r="AH28" i="7" s="1"/>
  <c r="Q23" i="6"/>
  <c r="AB20" i="6"/>
  <c r="Z20" i="6"/>
  <c r="Z19" i="6" s="1"/>
  <c r="Y20" i="6"/>
  <c r="T20" i="6"/>
  <c r="Y19" i="6"/>
  <c r="T19" i="6"/>
  <c r="O19" i="6"/>
  <c r="AB10" i="6"/>
  <c r="AA10" i="6"/>
  <c r="Z10" i="6"/>
  <c r="Y10" i="6"/>
  <c r="X10" i="6"/>
  <c r="W10" i="6"/>
  <c r="V10" i="6"/>
  <c r="U10" i="6"/>
  <c r="T10" i="6"/>
  <c r="S10" i="6"/>
  <c r="R10" i="6"/>
  <c r="Q10" i="6"/>
  <c r="AB8" i="6"/>
  <c r="T8" i="6"/>
  <c r="AB7" i="6"/>
  <c r="X7" i="6"/>
  <c r="X12" i="6" s="1"/>
  <c r="AB6" i="6"/>
  <c r="AB11" i="6" s="1"/>
  <c r="X6" i="6"/>
  <c r="X11" i="6" s="1"/>
  <c r="X15" i="6" s="1"/>
  <c r="T6" i="6"/>
  <c r="T11" i="6" s="1"/>
  <c r="AB5" i="6"/>
  <c r="AB19" i="6" s="1"/>
  <c r="AA5" i="6"/>
  <c r="AA8" i="6" s="1"/>
  <c r="Z5" i="6"/>
  <c r="Z8" i="6" s="1"/>
  <c r="Y5" i="6"/>
  <c r="Y8" i="6" s="1"/>
  <c r="X5" i="6"/>
  <c r="X8" i="6" s="1"/>
  <c r="W5" i="6"/>
  <c r="W8" i="6" s="1"/>
  <c r="V5" i="6"/>
  <c r="V8" i="6" s="1"/>
  <c r="U5" i="6"/>
  <c r="U8" i="6" s="1"/>
  <c r="T5" i="6"/>
  <c r="T7" i="6" s="1"/>
  <c r="S5" i="6"/>
  <c r="S8" i="6" s="1"/>
  <c r="R5" i="6"/>
  <c r="R8" i="6" s="1"/>
  <c r="Q5" i="6"/>
  <c r="Q8" i="6" s="1"/>
  <c r="Q16" i="6" s="1"/>
  <c r="L394" i="5"/>
  <c r="K394" i="5"/>
  <c r="J394" i="5"/>
  <c r="I394" i="5"/>
  <c r="H394" i="5"/>
  <c r="G394" i="5"/>
  <c r="F394" i="5"/>
  <c r="E394" i="5"/>
  <c r="D394" i="5"/>
  <c r="C394" i="5"/>
  <c r="B394" i="5"/>
  <c r="B384" i="5"/>
  <c r="C384" i="5" s="1"/>
  <c r="B383" i="5"/>
  <c r="C383" i="5" s="1"/>
  <c r="B366" i="5"/>
  <c r="B365" i="5"/>
  <c r="B364" i="5"/>
  <c r="B382" i="5" s="1"/>
  <c r="C382" i="5" s="1"/>
  <c r="B363" i="5"/>
  <c r="B381" i="5" s="1"/>
  <c r="B395" i="5" s="1"/>
  <c r="C350" i="5"/>
  <c r="C349" i="5"/>
  <c r="C348" i="5"/>
  <c r="C347" i="5"/>
  <c r="F346" i="5"/>
  <c r="B346" i="5"/>
  <c r="F345" i="5"/>
  <c r="B345" i="5"/>
  <c r="F344" i="5"/>
  <c r="F358" i="5" s="1"/>
  <c r="B344" i="5"/>
  <c r="F343" i="5"/>
  <c r="B343" i="5"/>
  <c r="C342" i="5"/>
  <c r="C341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E124" i="5"/>
  <c r="F124" i="5" s="1"/>
  <c r="G124" i="5" s="1"/>
  <c r="H124" i="5" s="1"/>
  <c r="I124" i="5" s="1"/>
  <c r="J124" i="5" s="1"/>
  <c r="K124" i="5" s="1"/>
  <c r="D124" i="5"/>
  <c r="C124" i="5"/>
  <c r="C123" i="5"/>
  <c r="D123" i="5" s="1"/>
  <c r="E123" i="5" s="1"/>
  <c r="F123" i="5" s="1"/>
  <c r="G123" i="5" s="1"/>
  <c r="H123" i="5" s="1"/>
  <c r="I123" i="5" s="1"/>
  <c r="J123" i="5" s="1"/>
  <c r="K123" i="5" s="1"/>
  <c r="D122" i="5"/>
  <c r="E122" i="5" s="1"/>
  <c r="F122" i="5" s="1"/>
  <c r="G122" i="5" s="1"/>
  <c r="H122" i="5" s="1"/>
  <c r="I122" i="5" s="1"/>
  <c r="J122" i="5" s="1"/>
  <c r="K122" i="5" s="1"/>
  <c r="C122" i="5"/>
  <c r="F121" i="5"/>
  <c r="G121" i="5" s="1"/>
  <c r="H121" i="5" s="1"/>
  <c r="I121" i="5" s="1"/>
  <c r="J121" i="5" s="1"/>
  <c r="K121" i="5" s="1"/>
  <c r="C121" i="5"/>
  <c r="D121" i="5" s="1"/>
  <c r="E121" i="5" s="1"/>
  <c r="C49" i="5"/>
  <c r="C48" i="5"/>
  <c r="C47" i="5"/>
  <c r="C46" i="5"/>
  <c r="C45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L380" i="4"/>
  <c r="K380" i="4"/>
  <c r="J380" i="4"/>
  <c r="I380" i="4"/>
  <c r="H380" i="4"/>
  <c r="G380" i="4"/>
  <c r="F380" i="4"/>
  <c r="E380" i="4"/>
  <c r="D380" i="4"/>
  <c r="C380" i="4"/>
  <c r="B380" i="4"/>
  <c r="B369" i="4"/>
  <c r="B367" i="4"/>
  <c r="B352" i="4"/>
  <c r="B370" i="4" s="1"/>
  <c r="B351" i="4"/>
  <c r="B350" i="4"/>
  <c r="B368" i="4" s="1"/>
  <c r="B349" i="4"/>
  <c r="B361" i="4" s="1"/>
  <c r="G338" i="4"/>
  <c r="G339" i="4" s="1"/>
  <c r="G340" i="4" s="1"/>
  <c r="G337" i="4"/>
  <c r="C336" i="4"/>
  <c r="C335" i="4"/>
  <c r="C334" i="4"/>
  <c r="C333" i="4"/>
  <c r="F332" i="4"/>
  <c r="G333" i="4" s="1"/>
  <c r="G334" i="4" s="1"/>
  <c r="G335" i="4" s="1"/>
  <c r="G336" i="4" s="1"/>
  <c r="B332" i="4"/>
  <c r="F331" i="4"/>
  <c r="B331" i="4"/>
  <c r="F330" i="4"/>
  <c r="B330" i="4"/>
  <c r="F329" i="4"/>
  <c r="B329" i="4"/>
  <c r="B344" i="4" s="1"/>
  <c r="C328" i="4"/>
  <c r="C327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125" i="4"/>
  <c r="C48" i="4" s="1"/>
  <c r="D121" i="4"/>
  <c r="E121" i="4" s="1"/>
  <c r="F121" i="4" s="1"/>
  <c r="G121" i="4" s="1"/>
  <c r="H121" i="4" s="1"/>
  <c r="I121" i="4" s="1"/>
  <c r="J121" i="4" s="1"/>
  <c r="K121" i="4" s="1"/>
  <c r="C121" i="4"/>
  <c r="E120" i="4"/>
  <c r="F120" i="4" s="1"/>
  <c r="G120" i="4" s="1"/>
  <c r="H120" i="4" s="1"/>
  <c r="I120" i="4" s="1"/>
  <c r="J120" i="4" s="1"/>
  <c r="K120" i="4" s="1"/>
  <c r="C120" i="4"/>
  <c r="D120" i="4" s="1"/>
  <c r="D119" i="4"/>
  <c r="E119" i="4" s="1"/>
  <c r="F119" i="4" s="1"/>
  <c r="G119" i="4" s="1"/>
  <c r="H119" i="4" s="1"/>
  <c r="I119" i="4" s="1"/>
  <c r="J119" i="4" s="1"/>
  <c r="K119" i="4" s="1"/>
  <c r="C119" i="4"/>
  <c r="C118" i="4"/>
  <c r="D118" i="4" s="1"/>
  <c r="E118" i="4" s="1"/>
  <c r="F118" i="4" s="1"/>
  <c r="G118" i="4" s="1"/>
  <c r="H118" i="4" s="1"/>
  <c r="I118" i="4" s="1"/>
  <c r="J118" i="4" s="1"/>
  <c r="K118" i="4" s="1"/>
  <c r="C117" i="4"/>
  <c r="D117" i="4" s="1"/>
  <c r="E117" i="4" s="1"/>
  <c r="F117" i="4" s="1"/>
  <c r="G117" i="4" s="1"/>
  <c r="H117" i="4" s="1"/>
  <c r="I117" i="4" s="1"/>
  <c r="J117" i="4" s="1"/>
  <c r="K117" i="4" s="1"/>
  <c r="C116" i="4"/>
  <c r="D116" i="4" s="1"/>
  <c r="E116" i="4" s="1"/>
  <c r="F116" i="4" s="1"/>
  <c r="G116" i="4" s="1"/>
  <c r="H116" i="4" s="1"/>
  <c r="I116" i="4" s="1"/>
  <c r="J116" i="4" s="1"/>
  <c r="K116" i="4" s="1"/>
  <c r="C115" i="4"/>
  <c r="D115" i="4" s="1"/>
  <c r="E115" i="4" s="1"/>
  <c r="F115" i="4" s="1"/>
  <c r="G115" i="4" s="1"/>
  <c r="H115" i="4" s="1"/>
  <c r="I115" i="4" s="1"/>
  <c r="J115" i="4" s="1"/>
  <c r="K115" i="4" s="1"/>
  <c r="C114" i="4"/>
  <c r="D114" i="4" s="1"/>
  <c r="E114" i="4" s="1"/>
  <c r="F114" i="4" s="1"/>
  <c r="G114" i="4" s="1"/>
  <c r="H114" i="4" s="1"/>
  <c r="I114" i="4" s="1"/>
  <c r="J114" i="4" s="1"/>
  <c r="K114" i="4" s="1"/>
  <c r="D113" i="4"/>
  <c r="E113" i="4" s="1"/>
  <c r="F113" i="4" s="1"/>
  <c r="G113" i="4" s="1"/>
  <c r="H113" i="4" s="1"/>
  <c r="I113" i="4" s="1"/>
  <c r="J113" i="4" s="1"/>
  <c r="K113" i="4" s="1"/>
  <c r="C113" i="4"/>
  <c r="C112" i="4"/>
  <c r="D112" i="4" s="1"/>
  <c r="E112" i="4" s="1"/>
  <c r="F112" i="4" s="1"/>
  <c r="G112" i="4" s="1"/>
  <c r="H112" i="4" s="1"/>
  <c r="I112" i="4" s="1"/>
  <c r="J112" i="4" s="1"/>
  <c r="K112" i="4" s="1"/>
  <c r="D111" i="4"/>
  <c r="E111" i="4" s="1"/>
  <c r="F111" i="4" s="1"/>
  <c r="G111" i="4" s="1"/>
  <c r="H111" i="4" s="1"/>
  <c r="I111" i="4" s="1"/>
  <c r="J111" i="4" s="1"/>
  <c r="K111" i="4" s="1"/>
  <c r="C111" i="4"/>
  <c r="C110" i="4"/>
  <c r="D110" i="4" s="1"/>
  <c r="E110" i="4" s="1"/>
  <c r="F110" i="4" s="1"/>
  <c r="G110" i="4" s="1"/>
  <c r="H110" i="4" s="1"/>
  <c r="I110" i="4" s="1"/>
  <c r="J110" i="4" s="1"/>
  <c r="K110" i="4" s="1"/>
  <c r="C34" i="4"/>
  <c r="C36" i="4" s="1"/>
  <c r="C33" i="4"/>
  <c r="C32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L328" i="3"/>
  <c r="K328" i="3"/>
  <c r="J328" i="3"/>
  <c r="I328" i="3"/>
  <c r="H328" i="3"/>
  <c r="G328" i="3"/>
  <c r="F328" i="3"/>
  <c r="E328" i="3"/>
  <c r="D328" i="3"/>
  <c r="C328" i="3"/>
  <c r="C329" i="3" s="1"/>
  <c r="B328" i="3"/>
  <c r="D318" i="3"/>
  <c r="B318" i="3"/>
  <c r="C318" i="3" s="1"/>
  <c r="C317" i="3"/>
  <c r="D317" i="3" s="1"/>
  <c r="B313" i="3"/>
  <c r="B303" i="3"/>
  <c r="B302" i="3"/>
  <c r="B317" i="3" s="1"/>
  <c r="B329" i="3" s="1"/>
  <c r="F299" i="3"/>
  <c r="C297" i="3"/>
  <c r="C296" i="3"/>
  <c r="C295" i="3"/>
  <c r="C294" i="3"/>
  <c r="C293" i="3"/>
  <c r="C292" i="3"/>
  <c r="C291" i="3"/>
  <c r="C290" i="3"/>
  <c r="F289" i="3"/>
  <c r="E289" i="3"/>
  <c r="B289" i="3"/>
  <c r="F288" i="3"/>
  <c r="E288" i="3"/>
  <c r="B288" i="3"/>
  <c r="B299" i="3" s="1"/>
  <c r="B282" i="3"/>
  <c r="B281" i="3"/>
  <c r="B280" i="3"/>
  <c r="B279" i="3"/>
  <c r="B278" i="3"/>
  <c r="B277" i="3"/>
  <c r="B276" i="3"/>
  <c r="B275" i="3"/>
  <c r="B284" i="3" s="1"/>
  <c r="B274" i="3"/>
  <c r="B273" i="3"/>
  <c r="C139" i="3"/>
  <c r="C138" i="3"/>
  <c r="C125" i="3"/>
  <c r="C124" i="3"/>
  <c r="C102" i="3"/>
  <c r="D102" i="3" s="1"/>
  <c r="E102" i="3" s="1"/>
  <c r="F102" i="3" s="1"/>
  <c r="G102" i="3" s="1"/>
  <c r="H102" i="3" s="1"/>
  <c r="I102" i="3" s="1"/>
  <c r="J102" i="3" s="1"/>
  <c r="K102" i="3" s="1"/>
  <c r="C101" i="3"/>
  <c r="D101" i="3" s="1"/>
  <c r="C84" i="3"/>
  <c r="C34" i="3"/>
  <c r="C32" i="3"/>
  <c r="C31" i="3"/>
  <c r="C30" i="3"/>
  <c r="C33" i="3" s="1"/>
  <c r="C36" i="3" s="1"/>
  <c r="C27" i="3"/>
  <c r="C23" i="3"/>
  <c r="C18" i="3"/>
  <c r="C155" i="3" s="1"/>
  <c r="C234" i="3" s="1"/>
  <c r="C17" i="3"/>
  <c r="C16" i="3"/>
  <c r="C15" i="3"/>
  <c r="C14" i="3"/>
  <c r="C13" i="3"/>
  <c r="C12" i="3"/>
  <c r="C11" i="3"/>
  <c r="C10" i="3"/>
  <c r="C9" i="3"/>
  <c r="C8" i="3"/>
  <c r="L335" i="2"/>
  <c r="K335" i="2"/>
  <c r="J335" i="2"/>
  <c r="I335" i="2"/>
  <c r="H335" i="2"/>
  <c r="G335" i="2"/>
  <c r="F335" i="2"/>
  <c r="E335" i="2"/>
  <c r="D335" i="2"/>
  <c r="C335" i="2"/>
  <c r="B335" i="2"/>
  <c r="D325" i="2"/>
  <c r="B310" i="2"/>
  <c r="B325" i="2" s="1"/>
  <c r="C325" i="2" s="1"/>
  <c r="B309" i="2"/>
  <c r="C304" i="2"/>
  <c r="C303" i="2"/>
  <c r="C302" i="2"/>
  <c r="C301" i="2"/>
  <c r="C300" i="2"/>
  <c r="C299" i="2"/>
  <c r="C298" i="2"/>
  <c r="C297" i="2"/>
  <c r="E296" i="2"/>
  <c r="B296" i="2"/>
  <c r="B295" i="2"/>
  <c r="E295" i="2" s="1"/>
  <c r="B287" i="2"/>
  <c r="B286" i="2"/>
  <c r="B285" i="2"/>
  <c r="B284" i="2"/>
  <c r="B283" i="2"/>
  <c r="B282" i="2"/>
  <c r="B281" i="2"/>
  <c r="B280" i="2"/>
  <c r="B279" i="2"/>
  <c r="B278" i="2"/>
  <c r="C144" i="2"/>
  <c r="C130" i="2"/>
  <c r="B118" i="2"/>
  <c r="C47" i="2" s="1"/>
  <c r="K107" i="2"/>
  <c r="K108" i="2" s="1"/>
  <c r="K109" i="2" s="1"/>
  <c r="K110" i="2" s="1"/>
  <c r="K111" i="2" s="1"/>
  <c r="K112" i="2" s="1"/>
  <c r="K113" i="2" s="1"/>
  <c r="K114" i="2" s="1"/>
  <c r="F107" i="2"/>
  <c r="F108" i="2" s="1"/>
  <c r="F109" i="2" s="1"/>
  <c r="F110" i="2" s="1"/>
  <c r="F111" i="2" s="1"/>
  <c r="F112" i="2" s="1"/>
  <c r="F113" i="2" s="1"/>
  <c r="F114" i="2" s="1"/>
  <c r="C107" i="2"/>
  <c r="C108" i="2" s="1"/>
  <c r="C109" i="2" s="1"/>
  <c r="C110" i="2" s="1"/>
  <c r="C111" i="2" s="1"/>
  <c r="C112" i="2" s="1"/>
  <c r="C113" i="2" s="1"/>
  <c r="C114" i="2" s="1"/>
  <c r="K106" i="2"/>
  <c r="J106" i="2"/>
  <c r="J107" i="2" s="1"/>
  <c r="J108" i="2" s="1"/>
  <c r="J109" i="2" s="1"/>
  <c r="J110" i="2" s="1"/>
  <c r="J111" i="2" s="1"/>
  <c r="J112" i="2" s="1"/>
  <c r="J113" i="2" s="1"/>
  <c r="J114" i="2" s="1"/>
  <c r="I106" i="2"/>
  <c r="I107" i="2" s="1"/>
  <c r="I108" i="2" s="1"/>
  <c r="I109" i="2" s="1"/>
  <c r="I110" i="2" s="1"/>
  <c r="I111" i="2" s="1"/>
  <c r="I112" i="2" s="1"/>
  <c r="I113" i="2" s="1"/>
  <c r="I114" i="2" s="1"/>
  <c r="H106" i="2"/>
  <c r="H107" i="2" s="1"/>
  <c r="H108" i="2" s="1"/>
  <c r="H109" i="2" s="1"/>
  <c r="H110" i="2" s="1"/>
  <c r="H111" i="2" s="1"/>
  <c r="H112" i="2" s="1"/>
  <c r="H113" i="2" s="1"/>
  <c r="H114" i="2" s="1"/>
  <c r="G106" i="2"/>
  <c r="G107" i="2" s="1"/>
  <c r="G108" i="2" s="1"/>
  <c r="G109" i="2" s="1"/>
  <c r="G110" i="2" s="1"/>
  <c r="G111" i="2" s="1"/>
  <c r="G112" i="2" s="1"/>
  <c r="G113" i="2" s="1"/>
  <c r="G114" i="2" s="1"/>
  <c r="F106" i="2"/>
  <c r="E106" i="2"/>
  <c r="E107" i="2" s="1"/>
  <c r="E108" i="2" s="1"/>
  <c r="E109" i="2" s="1"/>
  <c r="E110" i="2" s="1"/>
  <c r="E111" i="2" s="1"/>
  <c r="E112" i="2" s="1"/>
  <c r="E113" i="2" s="1"/>
  <c r="E114" i="2" s="1"/>
  <c r="D106" i="2"/>
  <c r="D107" i="2" s="1"/>
  <c r="D108" i="2" s="1"/>
  <c r="D109" i="2" s="1"/>
  <c r="D110" i="2" s="1"/>
  <c r="D111" i="2" s="1"/>
  <c r="D112" i="2" s="1"/>
  <c r="D113" i="2" s="1"/>
  <c r="D114" i="2" s="1"/>
  <c r="C106" i="2"/>
  <c r="K105" i="2"/>
  <c r="J105" i="2"/>
  <c r="I105" i="2"/>
  <c r="H105" i="2"/>
  <c r="G105" i="2"/>
  <c r="F105" i="2"/>
  <c r="E105" i="2"/>
  <c r="D105" i="2"/>
  <c r="C105" i="2"/>
  <c r="C35" i="2"/>
  <c r="C33" i="2"/>
  <c r="C32" i="2"/>
  <c r="C31" i="2"/>
  <c r="C34" i="2" s="1"/>
  <c r="C37" i="2" s="1"/>
  <c r="C28" i="2"/>
  <c r="C259" i="2" s="1"/>
  <c r="C23" i="2"/>
  <c r="C18" i="2"/>
  <c r="C87" i="2" s="1"/>
  <c r="C17" i="2"/>
  <c r="C16" i="2"/>
  <c r="C15" i="2"/>
  <c r="C14" i="2"/>
  <c r="C13" i="2"/>
  <c r="C12" i="2"/>
  <c r="C11" i="2"/>
  <c r="C10" i="2"/>
  <c r="C9" i="2"/>
  <c r="C8" i="2"/>
  <c r="B9" i="1"/>
  <c r="C225" i="2" l="1"/>
  <c r="B306" i="2"/>
  <c r="B290" i="2"/>
  <c r="D281" i="2" s="1"/>
  <c r="B259" i="2"/>
  <c r="B289" i="2"/>
  <c r="C281" i="2" s="1"/>
  <c r="B324" i="2"/>
  <c r="B320" i="2"/>
  <c r="C161" i="2"/>
  <c r="C242" i="2" s="1"/>
  <c r="C280" i="2"/>
  <c r="E325" i="2"/>
  <c r="E101" i="3"/>
  <c r="C287" i="2"/>
  <c r="D280" i="2"/>
  <c r="C183" i="2"/>
  <c r="C197" i="2"/>
  <c r="C211" i="2"/>
  <c r="D276" i="3"/>
  <c r="D279" i="3"/>
  <c r="B323" i="3" s="1"/>
  <c r="D280" i="3"/>
  <c r="D277" i="3"/>
  <c r="C321" i="3" s="1"/>
  <c r="C250" i="3"/>
  <c r="C274" i="3"/>
  <c r="C289" i="3" s="1"/>
  <c r="C323" i="3"/>
  <c r="C324" i="3"/>
  <c r="C320" i="3"/>
  <c r="C154" i="3"/>
  <c r="C175" i="3"/>
  <c r="C189" i="3"/>
  <c r="C203" i="3"/>
  <c r="C217" i="3"/>
  <c r="D278" i="3"/>
  <c r="C322" i="3" s="1"/>
  <c r="C281" i="3"/>
  <c r="B283" i="3"/>
  <c r="C85" i="3"/>
  <c r="C275" i="3"/>
  <c r="C278" i="3"/>
  <c r="D281" i="3"/>
  <c r="C325" i="3" s="1"/>
  <c r="C216" i="3"/>
  <c r="C202" i="3"/>
  <c r="C188" i="3"/>
  <c r="C174" i="3"/>
  <c r="D329" i="3"/>
  <c r="C251" i="3"/>
  <c r="D275" i="3"/>
  <c r="C319" i="3" s="1"/>
  <c r="C277" i="3"/>
  <c r="D282" i="3"/>
  <c r="C326" i="3" s="1"/>
  <c r="B326" i="3"/>
  <c r="B322" i="3"/>
  <c r="B319" i="3"/>
  <c r="B324" i="3"/>
  <c r="B320" i="3"/>
  <c r="D302" i="4"/>
  <c r="D310" i="4"/>
  <c r="D307" i="4"/>
  <c r="C35" i="4"/>
  <c r="C38" i="4" s="1"/>
  <c r="D308" i="4"/>
  <c r="D312" i="4"/>
  <c r="B318" i="4"/>
  <c r="D314" i="4" s="1"/>
  <c r="D301" i="4"/>
  <c r="B317" i="4"/>
  <c r="C306" i="4" s="1"/>
  <c r="C332" i="4" s="1"/>
  <c r="D309" i="4"/>
  <c r="C309" i="4"/>
  <c r="D313" i="4"/>
  <c r="F344" i="4"/>
  <c r="G327" i="4"/>
  <c r="B381" i="4"/>
  <c r="C51" i="5"/>
  <c r="T13" i="6"/>
  <c r="T16" i="6" s="1"/>
  <c r="T12" i="6"/>
  <c r="T15" i="6"/>
  <c r="B375" i="5"/>
  <c r="C381" i="5"/>
  <c r="C312" i="5"/>
  <c r="B329" i="5"/>
  <c r="AB13" i="6"/>
  <c r="AB16" i="6" s="1"/>
  <c r="AB12" i="6"/>
  <c r="AB15" i="6" s="1"/>
  <c r="D312" i="5"/>
  <c r="B379" i="5" s="1"/>
  <c r="D320" i="5"/>
  <c r="B387" i="5" s="1"/>
  <c r="C322" i="5"/>
  <c r="B358" i="5"/>
  <c r="B388" i="5"/>
  <c r="D313" i="5"/>
  <c r="B380" i="5" s="1"/>
  <c r="D321" i="5"/>
  <c r="C324" i="5"/>
  <c r="B328" i="5"/>
  <c r="C395" i="5"/>
  <c r="X13" i="6"/>
  <c r="X16" i="6" s="1"/>
  <c r="AC23" i="6"/>
  <c r="AC24" i="6"/>
  <c r="C40" i="2" s="1"/>
  <c r="B3" i="1" s="1"/>
  <c r="T78" i="6"/>
  <c r="AC38" i="6"/>
  <c r="AD38" i="6" s="1"/>
  <c r="I30" i="7"/>
  <c r="Q6" i="6"/>
  <c r="Q11" i="6" s="1"/>
  <c r="U6" i="6"/>
  <c r="U11" i="6" s="1"/>
  <c r="Y6" i="6"/>
  <c r="Y11" i="6" s="1"/>
  <c r="Q7" i="6"/>
  <c r="U7" i="6"/>
  <c r="Y7" i="6"/>
  <c r="U20" i="6"/>
  <c r="U19" i="6" s="1"/>
  <c r="AK23" i="6"/>
  <c r="AC42" i="6"/>
  <c r="C54" i="5" s="1"/>
  <c r="B6" i="1" s="1"/>
  <c r="AG42" i="6"/>
  <c r="AF42" i="6"/>
  <c r="D382" i="5" s="1"/>
  <c r="AK42" i="6"/>
  <c r="AJ42" i="6"/>
  <c r="I29" i="7"/>
  <c r="R6" i="6"/>
  <c r="R11" i="6" s="1"/>
  <c r="V6" i="6"/>
  <c r="V11" i="6" s="1"/>
  <c r="Z6" i="6"/>
  <c r="Z11" i="6" s="1"/>
  <c r="R7" i="6"/>
  <c r="V7" i="6"/>
  <c r="Z7" i="6"/>
  <c r="V20" i="6"/>
  <c r="V19" i="6" s="1"/>
  <c r="AE23" i="6"/>
  <c r="C369" i="4" s="1"/>
  <c r="S20" i="6"/>
  <c r="S19" i="6" s="1"/>
  <c r="AI23" i="6"/>
  <c r="W20" i="6"/>
  <c r="W19" i="6" s="1"/>
  <c r="AM23" i="6"/>
  <c r="AA20" i="6"/>
  <c r="AA19" i="6" s="1"/>
  <c r="AG23" i="6"/>
  <c r="AL24" i="6"/>
  <c r="AC78" i="6"/>
  <c r="I28" i="7"/>
  <c r="S6" i="6"/>
  <c r="S11" i="6" s="1"/>
  <c r="W6" i="6"/>
  <c r="W11" i="6" s="1"/>
  <c r="AA6" i="6"/>
  <c r="AA11" i="6" s="1"/>
  <c r="S7" i="6"/>
  <c r="W7" i="6"/>
  <c r="AA7" i="6"/>
  <c r="X20" i="6"/>
  <c r="X19" i="6" s="1"/>
  <c r="AI42" i="6"/>
  <c r="AN43" i="6"/>
  <c r="L58" i="7"/>
  <c r="F8" i="7"/>
  <c r="I8" i="7" s="1"/>
  <c r="AG43" i="6"/>
  <c r="E317" i="3" s="1"/>
  <c r="AK43" i="6"/>
  <c r="G6" i="7"/>
  <c r="H6" i="7" s="1"/>
  <c r="AD43" i="9"/>
  <c r="AC43" i="6"/>
  <c r="C39" i="3" s="1"/>
  <c r="B5" i="1" s="1"/>
  <c r="H13" i="7"/>
  <c r="Q79" i="7"/>
  <c r="Q75" i="7"/>
  <c r="Q71" i="7"/>
  <c r="Q64" i="7"/>
  <c r="Q78" i="7"/>
  <c r="Q74" i="7"/>
  <c r="Q70" i="7"/>
  <c r="Q68" i="7"/>
  <c r="Q67" i="7"/>
  <c r="Q63" i="7"/>
  <c r="Q61" i="7"/>
  <c r="Q60" i="7"/>
  <c r="Q59" i="7"/>
  <c r="Q77" i="7"/>
  <c r="Q73" i="7"/>
  <c r="Q69" i="7"/>
  <c r="Q66" i="7"/>
  <c r="Q62" i="7"/>
  <c r="F56" i="7"/>
  <c r="Q80" i="7"/>
  <c r="Q76" i="7"/>
  <c r="Q72" i="7"/>
  <c r="Q65" i="7"/>
  <c r="F33" i="7"/>
  <c r="F34" i="7" s="1"/>
  <c r="F35" i="7" s="1"/>
  <c r="F36" i="7" s="1"/>
  <c r="F37" i="7" s="1"/>
  <c r="H27" i="7"/>
  <c r="G32" i="7"/>
  <c r="AE41" i="9"/>
  <c r="X14" i="10"/>
  <c r="Y14" i="11"/>
  <c r="H12" i="7"/>
  <c r="F13" i="7"/>
  <c r="F14" i="7" s="1"/>
  <c r="F28" i="7"/>
  <c r="F29" i="7" s="1"/>
  <c r="F30" i="7" s="1"/>
  <c r="F31" i="7" s="1"/>
  <c r="I31" i="7" s="1"/>
  <c r="T24" i="9"/>
  <c r="W23" i="9"/>
  <c r="W42" i="9" s="1"/>
  <c r="AA23" i="9"/>
  <c r="AA42" i="9" s="1"/>
  <c r="AE23" i="9"/>
  <c r="AE42" i="9" s="1"/>
  <c r="AD24" i="9"/>
  <c r="T17" i="15"/>
  <c r="T16" i="18"/>
  <c r="U22" i="9"/>
  <c r="Y22" i="9"/>
  <c r="AC22" i="9"/>
  <c r="T23" i="9"/>
  <c r="T42" i="9" s="1"/>
  <c r="X23" i="9"/>
  <c r="X42" i="9" s="1"/>
  <c r="AB23" i="9"/>
  <c r="AB42" i="9" s="1"/>
  <c r="AG29" i="9"/>
  <c r="T41" i="9"/>
  <c r="T43" i="9" s="1"/>
  <c r="X41" i="9"/>
  <c r="X43" i="9" s="1"/>
  <c r="AB41" i="9"/>
  <c r="AB43" i="9" s="1"/>
  <c r="V48" i="9"/>
  <c r="AE19" i="12"/>
  <c r="T14" i="15"/>
  <c r="T18" i="15"/>
  <c r="AC19" i="15"/>
  <c r="T19" i="15" s="1"/>
  <c r="T17" i="18"/>
  <c r="U23" i="9"/>
  <c r="U42" i="9" s="1"/>
  <c r="Y23" i="9"/>
  <c r="Y42" i="9" s="1"/>
  <c r="AC23" i="9"/>
  <c r="AC42" i="9" s="1"/>
  <c r="T18" i="12"/>
  <c r="T20" i="12"/>
  <c r="T23" i="12"/>
  <c r="T25" i="12"/>
  <c r="AC10" i="14"/>
  <c r="T10" i="14" s="1"/>
  <c r="T15" i="15"/>
  <c r="AC12" i="16"/>
  <c r="T12" i="16" s="1"/>
  <c r="T16" i="16"/>
  <c r="T19" i="16"/>
  <c r="AC11" i="18"/>
  <c r="T11" i="18" s="1"/>
  <c r="T18" i="18"/>
  <c r="T19" i="19"/>
  <c r="W22" i="9"/>
  <c r="AA22" i="9"/>
  <c r="V23" i="9"/>
  <c r="V42" i="9" s="1"/>
  <c r="V43" i="9" s="1"/>
  <c r="Z23" i="9"/>
  <c r="Z42" i="9" s="1"/>
  <c r="Z43" i="9" s="1"/>
  <c r="T12" i="13"/>
  <c r="T15" i="13"/>
  <c r="T22" i="13"/>
  <c r="T15" i="14"/>
  <c r="T16" i="14"/>
  <c r="T17" i="14"/>
  <c r="T18" i="14"/>
  <c r="T13" i="19"/>
  <c r="D286" i="2" l="1"/>
  <c r="C286" i="2"/>
  <c r="D287" i="2"/>
  <c r="D284" i="2"/>
  <c r="D285" i="2"/>
  <c r="D283" i="2"/>
  <c r="D282" i="2"/>
  <c r="C282" i="2"/>
  <c r="C48" i="2"/>
  <c r="F317" i="3"/>
  <c r="D250" i="3"/>
  <c r="D216" i="3"/>
  <c r="D202" i="3"/>
  <c r="D188" i="3"/>
  <c r="D174" i="3"/>
  <c r="D154" i="3"/>
  <c r="D138" i="3"/>
  <c r="D124" i="3"/>
  <c r="D84" i="3"/>
  <c r="E382" i="5"/>
  <c r="C294" i="5"/>
  <c r="C250" i="5"/>
  <c r="C232" i="5"/>
  <c r="C149" i="5"/>
  <c r="C101" i="5"/>
  <c r="C214" i="5"/>
  <c r="C170" i="5"/>
  <c r="C271" i="5" s="1"/>
  <c r="C196" i="5"/>
  <c r="D369" i="4"/>
  <c r="AC24" i="9"/>
  <c r="AC41" i="9"/>
  <c r="AC43" i="9" s="1"/>
  <c r="G5" i="1"/>
  <c r="I34" i="7"/>
  <c r="S12" i="6"/>
  <c r="S15" i="6" s="1"/>
  <c r="S13" i="6"/>
  <c r="S16" i="6" s="1"/>
  <c r="AC19" i="6"/>
  <c r="V13" i="6"/>
  <c r="V16" i="6" s="1"/>
  <c r="V12" i="6"/>
  <c r="B10" i="1"/>
  <c r="G6" i="1"/>
  <c r="U13" i="6"/>
  <c r="U16" i="6" s="1"/>
  <c r="U12" i="6"/>
  <c r="Q15" i="6"/>
  <c r="I36" i="7"/>
  <c r="AC20" i="6"/>
  <c r="C41" i="4"/>
  <c r="B4" i="1" s="1"/>
  <c r="C387" i="5"/>
  <c r="C379" i="5"/>
  <c r="C388" i="5"/>
  <c r="C380" i="5"/>
  <c r="C385" i="5"/>
  <c r="C319" i="5"/>
  <c r="C323" i="5"/>
  <c r="C316" i="5"/>
  <c r="C345" i="5" s="1"/>
  <c r="C321" i="5"/>
  <c r="C318" i="5"/>
  <c r="C313" i="5"/>
  <c r="C325" i="5"/>
  <c r="C320" i="5"/>
  <c r="G328" i="4"/>
  <c r="C109" i="4" s="1"/>
  <c r="D109" i="4" s="1"/>
  <c r="E109" i="4" s="1"/>
  <c r="F109" i="4" s="1"/>
  <c r="G109" i="4" s="1"/>
  <c r="H109" i="4" s="1"/>
  <c r="I109" i="4" s="1"/>
  <c r="J109" i="4" s="1"/>
  <c r="K109" i="4" s="1"/>
  <c r="C108" i="4"/>
  <c r="C368" i="4"/>
  <c r="C301" i="4"/>
  <c r="C304" i="4"/>
  <c r="C330" i="4" s="1"/>
  <c r="C307" i="4"/>
  <c r="C314" i="4"/>
  <c r="C302" i="4"/>
  <c r="F101" i="3"/>
  <c r="C324" i="2"/>
  <c r="B336" i="2"/>
  <c r="F38" i="7"/>
  <c r="I37" i="7"/>
  <c r="Y24" i="9"/>
  <c r="Y41" i="9"/>
  <c r="Y43" i="9" s="1"/>
  <c r="G56" i="7"/>
  <c r="I27" i="7"/>
  <c r="M27" i="7"/>
  <c r="K27" i="7"/>
  <c r="N27" i="7" s="1"/>
  <c r="V12" i="7" s="1"/>
  <c r="C312" i="4"/>
  <c r="C310" i="4"/>
  <c r="E318" i="3"/>
  <c r="E329" i="3" s="1"/>
  <c r="F325" i="2"/>
  <c r="D225" i="2"/>
  <c r="D211" i="2"/>
  <c r="D197" i="2"/>
  <c r="D183" i="2"/>
  <c r="D130" i="2"/>
  <c r="D259" i="2"/>
  <c r="D161" i="2"/>
  <c r="D242" i="2" s="1"/>
  <c r="D87" i="2"/>
  <c r="D144" i="2"/>
  <c r="C278" i="2"/>
  <c r="I13" i="7"/>
  <c r="L59" i="7"/>
  <c r="F9" i="7"/>
  <c r="AA24" i="9"/>
  <c r="AA41" i="9"/>
  <c r="AA43" i="9" s="1"/>
  <c r="Z24" i="9"/>
  <c r="AE43" i="9"/>
  <c r="D323" i="5"/>
  <c r="B390" i="5" s="1"/>
  <c r="D318" i="5"/>
  <c r="B385" i="5" s="1"/>
  <c r="D324" i="5"/>
  <c r="B391" i="5" s="1"/>
  <c r="D319" i="5"/>
  <c r="B386" i="5" s="1"/>
  <c r="D322" i="5"/>
  <c r="B389" i="5" s="1"/>
  <c r="D384" i="5"/>
  <c r="C367" i="4"/>
  <c r="C370" i="4"/>
  <c r="C311" i="4"/>
  <c r="C303" i="4"/>
  <c r="C329" i="4" s="1"/>
  <c r="D344" i="4" s="1"/>
  <c r="E344" i="4" s="1"/>
  <c r="B321" i="3"/>
  <c r="C233" i="3"/>
  <c r="C279" i="2"/>
  <c r="C296" i="2" s="1"/>
  <c r="C283" i="2"/>
  <c r="C285" i="2"/>
  <c r="F15" i="7"/>
  <c r="I14" i="7"/>
  <c r="AE14" i="7" s="1"/>
  <c r="H56" i="7"/>
  <c r="I33" i="7"/>
  <c r="R13" i="6"/>
  <c r="R16" i="6" s="1"/>
  <c r="R12" i="6"/>
  <c r="R15" i="6" s="1"/>
  <c r="Q13" i="6"/>
  <c r="Q12" i="6"/>
  <c r="U24" i="9"/>
  <c r="U41" i="9"/>
  <c r="U43" i="9" s="1"/>
  <c r="H32" i="7"/>
  <c r="AA13" i="6"/>
  <c r="AA16" i="6" s="1"/>
  <c r="AA12" i="6"/>
  <c r="AA15" i="6" s="1"/>
  <c r="Y15" i="6"/>
  <c r="W24" i="9"/>
  <c r="W41" i="9"/>
  <c r="W43" i="9" s="1"/>
  <c r="V24" i="9"/>
  <c r="AB24" i="9"/>
  <c r="AE24" i="9"/>
  <c r="AF24" i="9" s="1"/>
  <c r="X24" i="9"/>
  <c r="I35" i="7"/>
  <c r="W13" i="6"/>
  <c r="W16" i="6" s="1"/>
  <c r="W12" i="6"/>
  <c r="W15" i="6" s="1"/>
  <c r="Z13" i="6"/>
  <c r="Z16" i="6" s="1"/>
  <c r="Z12" i="6"/>
  <c r="Z15" i="6" s="1"/>
  <c r="V15" i="6"/>
  <c r="Y13" i="6"/>
  <c r="Y16" i="6" s="1"/>
  <c r="Y12" i="6"/>
  <c r="U15" i="6"/>
  <c r="B7" i="1"/>
  <c r="B11" i="1" s="1"/>
  <c r="G3" i="1"/>
  <c r="D383" i="5"/>
  <c r="C315" i="5"/>
  <c r="C344" i="5" s="1"/>
  <c r="C317" i="5"/>
  <c r="C346" i="5" s="1"/>
  <c r="D325" i="5"/>
  <c r="B392" i="5" s="1"/>
  <c r="D381" i="5"/>
  <c r="C314" i="5"/>
  <c r="C343" i="5" s="1"/>
  <c r="B376" i="4"/>
  <c r="B372" i="4"/>
  <c r="B371" i="4"/>
  <c r="B366" i="4"/>
  <c r="B365" i="4"/>
  <c r="B378" i="4"/>
  <c r="B377" i="4"/>
  <c r="B374" i="4"/>
  <c r="B373" i="4"/>
  <c r="C313" i="4"/>
  <c r="C305" i="4"/>
  <c r="C331" i="4" s="1"/>
  <c r="C308" i="4"/>
  <c r="D311" i="4"/>
  <c r="B375" i="4" s="1"/>
  <c r="B325" i="3"/>
  <c r="D323" i="3"/>
  <c r="D319" i="3"/>
  <c r="D324" i="3"/>
  <c r="D320" i="3"/>
  <c r="D325" i="3"/>
  <c r="D321" i="3"/>
  <c r="D326" i="3"/>
  <c r="D322" i="3"/>
  <c r="C280" i="3"/>
  <c r="C273" i="3"/>
  <c r="C276" i="3"/>
  <c r="C282" i="3"/>
  <c r="C279" i="3"/>
  <c r="C284" i="2"/>
  <c r="E324" i="3" l="1"/>
  <c r="E320" i="3"/>
  <c r="E325" i="3"/>
  <c r="E321" i="3"/>
  <c r="E326" i="3"/>
  <c r="E322" i="3"/>
  <c r="E323" i="3"/>
  <c r="E319" i="3"/>
  <c r="C283" i="3"/>
  <c r="C288" i="3"/>
  <c r="D299" i="3" s="1"/>
  <c r="D338" i="4"/>
  <c r="E338" i="4" s="1"/>
  <c r="D340" i="4"/>
  <c r="E340" i="4" s="1"/>
  <c r="D335" i="4"/>
  <c r="E335" i="4" s="1"/>
  <c r="D336" i="4"/>
  <c r="E336" i="4" s="1"/>
  <c r="D339" i="4"/>
  <c r="E339" i="4" s="1"/>
  <c r="D333" i="4"/>
  <c r="E333" i="4" s="1"/>
  <c r="D332" i="4"/>
  <c r="E332" i="4" s="1"/>
  <c r="D331" i="4"/>
  <c r="E331" i="4" s="1"/>
  <c r="D327" i="4"/>
  <c r="E327" i="4" s="1"/>
  <c r="D337" i="4"/>
  <c r="E337" i="4" s="1"/>
  <c r="D334" i="4"/>
  <c r="E334" i="4" s="1"/>
  <c r="D330" i="4"/>
  <c r="E330" i="4" s="1"/>
  <c r="D329" i="4"/>
  <c r="E329" i="4" s="1"/>
  <c r="D328" i="4"/>
  <c r="E328" i="4" s="1"/>
  <c r="AE13" i="7"/>
  <c r="C392" i="5"/>
  <c r="B247" i="5"/>
  <c r="C390" i="5"/>
  <c r="D294" i="5"/>
  <c r="F382" i="5"/>
  <c r="D250" i="5"/>
  <c r="D232" i="5"/>
  <c r="D214" i="5"/>
  <c r="D196" i="5"/>
  <c r="D149" i="5"/>
  <c r="D170" i="5"/>
  <c r="D271" i="5" s="1"/>
  <c r="D101" i="5"/>
  <c r="B332" i="2"/>
  <c r="B328" i="2"/>
  <c r="B333" i="2"/>
  <c r="B329" i="2"/>
  <c r="B330" i="2"/>
  <c r="B327" i="2"/>
  <c r="B326" i="2"/>
  <c r="B331" i="2"/>
  <c r="C218" i="3"/>
  <c r="C204" i="3"/>
  <c r="C190" i="3"/>
  <c r="C176" i="3"/>
  <c r="C252" i="3"/>
  <c r="C156" i="3"/>
  <c r="C140" i="3"/>
  <c r="C126" i="3"/>
  <c r="C86" i="3"/>
  <c r="E6" i="1"/>
  <c r="C284" i="4"/>
  <c r="E369" i="4"/>
  <c r="C140" i="4"/>
  <c r="C240" i="4"/>
  <c r="C222" i="4"/>
  <c r="C204" i="4"/>
  <c r="C185" i="4"/>
  <c r="C161" i="4"/>
  <c r="C261" i="4" s="1"/>
  <c r="C90" i="4"/>
  <c r="D233" i="3"/>
  <c r="C259" i="3"/>
  <c r="C147" i="3"/>
  <c r="C133" i="3"/>
  <c r="C93" i="3"/>
  <c r="C225" i="3"/>
  <c r="C211" i="3"/>
  <c r="C197" i="3"/>
  <c r="C183" i="3"/>
  <c r="C163" i="3"/>
  <c r="C242" i="3" s="1"/>
  <c r="C223" i="3"/>
  <c r="C209" i="3"/>
  <c r="C195" i="3"/>
  <c r="C181" i="3"/>
  <c r="C161" i="3"/>
  <c r="C240" i="3" s="1"/>
  <c r="C145" i="3"/>
  <c r="C131" i="3"/>
  <c r="C91" i="3"/>
  <c r="C257" i="3"/>
  <c r="C295" i="5"/>
  <c r="E383" i="5"/>
  <c r="C197" i="5"/>
  <c r="C251" i="5"/>
  <c r="C233" i="5"/>
  <c r="C215" i="5"/>
  <c r="C171" i="5"/>
  <c r="C272" i="5" s="1"/>
  <c r="C102" i="5"/>
  <c r="C150" i="5"/>
  <c r="D139" i="3"/>
  <c r="D125" i="3"/>
  <c r="D85" i="3"/>
  <c r="D217" i="3"/>
  <c r="D203" i="3"/>
  <c r="D189" i="3"/>
  <c r="D175" i="3"/>
  <c r="F318" i="3"/>
  <c r="D251" i="3"/>
  <c r="D155" i="3"/>
  <c r="D234" i="3" s="1"/>
  <c r="D368" i="4"/>
  <c r="C220" i="3"/>
  <c r="C206" i="3"/>
  <c r="C192" i="3"/>
  <c r="C178" i="3"/>
  <c r="C158" i="3"/>
  <c r="C237" i="3" s="1"/>
  <c r="C254" i="3"/>
  <c r="C142" i="3"/>
  <c r="C128" i="3"/>
  <c r="C88" i="3"/>
  <c r="C328" i="5"/>
  <c r="C292" i="2"/>
  <c r="C295" i="2"/>
  <c r="D306" i="2" s="1"/>
  <c r="E306" i="2" s="1"/>
  <c r="C336" i="2"/>
  <c r="D324" i="2"/>
  <c r="B258" i="2"/>
  <c r="E4" i="1"/>
  <c r="G4" i="1"/>
  <c r="C224" i="3"/>
  <c r="C210" i="3"/>
  <c r="C196" i="3"/>
  <c r="C182" i="3"/>
  <c r="C162" i="3"/>
  <c r="C241" i="3" s="1"/>
  <c r="C258" i="3"/>
  <c r="C146" i="3"/>
  <c r="C132" i="3"/>
  <c r="C92" i="3"/>
  <c r="C222" i="3"/>
  <c r="C208" i="3"/>
  <c r="C194" i="3"/>
  <c r="C180" i="3"/>
  <c r="C160" i="3"/>
  <c r="C239" i="3" s="1"/>
  <c r="C256" i="3"/>
  <c r="C144" i="3"/>
  <c r="C130" i="3"/>
  <c r="C90" i="3"/>
  <c r="D358" i="5"/>
  <c r="E3" i="1"/>
  <c r="F16" i="7"/>
  <c r="I15" i="7"/>
  <c r="AE15" i="7" s="1"/>
  <c r="D370" i="4"/>
  <c r="L60" i="7"/>
  <c r="F10" i="7"/>
  <c r="I9" i="7"/>
  <c r="C391" i="5"/>
  <c r="P27" i="7"/>
  <c r="X12" i="7" s="1"/>
  <c r="L27" i="7"/>
  <c r="O27" i="7" s="1"/>
  <c r="W12" i="7" s="1"/>
  <c r="D108" i="4"/>
  <c r="C122" i="4"/>
  <c r="C221" i="3"/>
  <c r="C207" i="3"/>
  <c r="C193" i="3"/>
  <c r="C179" i="3"/>
  <c r="C159" i="3"/>
  <c r="C238" i="3" s="1"/>
  <c r="C143" i="3"/>
  <c r="C129" i="3"/>
  <c r="C89" i="3"/>
  <c r="C255" i="3"/>
  <c r="C157" i="3"/>
  <c r="C236" i="3" s="1"/>
  <c r="C253" i="3"/>
  <c r="C141" i="3"/>
  <c r="C127" i="3"/>
  <c r="C87" i="3"/>
  <c r="C219" i="3"/>
  <c r="C205" i="3"/>
  <c r="C191" i="3"/>
  <c r="C177" i="3"/>
  <c r="E381" i="5"/>
  <c r="C293" i="5"/>
  <c r="D395" i="5"/>
  <c r="C249" i="5"/>
  <c r="C231" i="5"/>
  <c r="C195" i="5"/>
  <c r="C213" i="5"/>
  <c r="C148" i="5"/>
  <c r="C169" i="5"/>
  <c r="C270" i="5" s="1"/>
  <c r="C100" i="5"/>
  <c r="C381" i="4"/>
  <c r="D367" i="4"/>
  <c r="E384" i="5"/>
  <c r="C296" i="5"/>
  <c r="C252" i="5"/>
  <c r="C234" i="5"/>
  <c r="C151" i="5"/>
  <c r="C103" i="5"/>
  <c r="C216" i="5"/>
  <c r="C172" i="5"/>
  <c r="C273" i="5" s="1"/>
  <c r="C198" i="5"/>
  <c r="G325" i="2"/>
  <c r="E259" i="2"/>
  <c r="E161" i="2"/>
  <c r="E242" i="2" s="1"/>
  <c r="E144" i="2"/>
  <c r="E130" i="2"/>
  <c r="E87" i="2"/>
  <c r="E225" i="2"/>
  <c r="E211" i="2"/>
  <c r="E197" i="2"/>
  <c r="E183" i="2"/>
  <c r="G344" i="4"/>
  <c r="H60" i="7"/>
  <c r="H58" i="7"/>
  <c r="M58" i="7" s="1"/>
  <c r="H61" i="7"/>
  <c r="H59" i="7"/>
  <c r="F39" i="7"/>
  <c r="I38" i="7"/>
  <c r="G101" i="3"/>
  <c r="C317" i="4"/>
  <c r="C389" i="5"/>
  <c r="C386" i="5"/>
  <c r="E5" i="1"/>
  <c r="F329" i="3"/>
  <c r="E216" i="3"/>
  <c r="E202" i="3"/>
  <c r="E188" i="3"/>
  <c r="E174" i="3"/>
  <c r="E154" i="3"/>
  <c r="E138" i="3"/>
  <c r="E124" i="3"/>
  <c r="E84" i="3"/>
  <c r="E250" i="3"/>
  <c r="G317" i="3"/>
  <c r="M60" i="7" l="1"/>
  <c r="E324" i="2"/>
  <c r="C258" i="2"/>
  <c r="C160" i="2"/>
  <c r="C143" i="2"/>
  <c r="C129" i="2"/>
  <c r="C86" i="2"/>
  <c r="C224" i="2"/>
  <c r="C210" i="2"/>
  <c r="C196" i="2"/>
  <c r="C182" i="2"/>
  <c r="D336" i="2"/>
  <c r="E368" i="4"/>
  <c r="C283" i="4"/>
  <c r="C239" i="4"/>
  <c r="C221" i="4"/>
  <c r="C203" i="4"/>
  <c r="C184" i="4"/>
  <c r="C160" i="4"/>
  <c r="C260" i="4" s="1"/>
  <c r="C139" i="4"/>
  <c r="C89" i="4"/>
  <c r="C148" i="3"/>
  <c r="C198" i="3"/>
  <c r="G382" i="5"/>
  <c r="E214" i="5"/>
  <c r="E196" i="5"/>
  <c r="E294" i="5"/>
  <c r="E250" i="5"/>
  <c r="E232" i="5"/>
  <c r="E149" i="5"/>
  <c r="E170" i="5"/>
  <c r="E271" i="5" s="1"/>
  <c r="E101" i="5"/>
  <c r="D256" i="3"/>
  <c r="D222" i="3"/>
  <c r="D208" i="3"/>
  <c r="D194" i="3"/>
  <c r="D180" i="3"/>
  <c r="D160" i="3"/>
  <c r="D239" i="3" s="1"/>
  <c r="D144" i="3"/>
  <c r="D130" i="3"/>
  <c r="D90" i="3"/>
  <c r="D258" i="3"/>
  <c r="D224" i="3"/>
  <c r="D210" i="3"/>
  <c r="D196" i="3"/>
  <c r="D182" i="3"/>
  <c r="D162" i="3"/>
  <c r="D241" i="3" s="1"/>
  <c r="D146" i="3"/>
  <c r="D132" i="3"/>
  <c r="D92" i="3"/>
  <c r="F144" i="2"/>
  <c r="F130" i="2"/>
  <c r="H325" i="2"/>
  <c r="F87" i="2"/>
  <c r="F225" i="2"/>
  <c r="F211" i="2"/>
  <c r="F197" i="2"/>
  <c r="F183" i="2"/>
  <c r="F259" i="2"/>
  <c r="F161" i="2"/>
  <c r="F242" i="2" s="1"/>
  <c r="H317" i="3"/>
  <c r="F138" i="3"/>
  <c r="F124" i="3"/>
  <c r="F84" i="3"/>
  <c r="F250" i="3"/>
  <c r="F216" i="3"/>
  <c r="F202" i="3"/>
  <c r="F188" i="3"/>
  <c r="F174" i="3"/>
  <c r="F154" i="3"/>
  <c r="F40" i="7"/>
  <c r="I39" i="7"/>
  <c r="M59" i="7"/>
  <c r="F381" i="5"/>
  <c r="E395" i="5"/>
  <c r="D213" i="5"/>
  <c r="D169" i="5"/>
  <c r="D270" i="5" s="1"/>
  <c r="D293" i="5"/>
  <c r="D249" i="5"/>
  <c r="D231" i="5"/>
  <c r="D195" i="5"/>
  <c r="D148" i="5"/>
  <c r="D100" i="5"/>
  <c r="E370" i="4"/>
  <c r="C285" i="4"/>
  <c r="C241" i="4"/>
  <c r="C223" i="4"/>
  <c r="C205" i="4"/>
  <c r="C186" i="4"/>
  <c r="C162" i="4"/>
  <c r="C262" i="4" s="1"/>
  <c r="C141" i="4"/>
  <c r="C91" i="4"/>
  <c r="G358" i="5"/>
  <c r="E358" i="5"/>
  <c r="C333" i="2"/>
  <c r="C329" i="2"/>
  <c r="C330" i="2"/>
  <c r="C326" i="2"/>
  <c r="C331" i="2"/>
  <c r="C332" i="2"/>
  <c r="C327" i="2"/>
  <c r="C328" i="2"/>
  <c r="C235" i="3"/>
  <c r="C243" i="3" s="1"/>
  <c r="C164" i="3"/>
  <c r="C165" i="3"/>
  <c r="C212" i="3"/>
  <c r="D159" i="3"/>
  <c r="D238" i="3" s="1"/>
  <c r="D143" i="3"/>
  <c r="D129" i="3"/>
  <c r="D89" i="3"/>
  <c r="D255" i="3"/>
  <c r="D221" i="3"/>
  <c r="D207" i="3"/>
  <c r="D193" i="3"/>
  <c r="D179" i="3"/>
  <c r="D253" i="3"/>
  <c r="D141" i="3"/>
  <c r="D127" i="3"/>
  <c r="D87" i="3"/>
  <c r="D219" i="3"/>
  <c r="D205" i="3"/>
  <c r="D191" i="3"/>
  <c r="D177" i="3"/>
  <c r="D157" i="3"/>
  <c r="D236" i="3" s="1"/>
  <c r="H101" i="3"/>
  <c r="G332" i="4"/>
  <c r="G330" i="4"/>
  <c r="G331" i="4"/>
  <c r="G329" i="4"/>
  <c r="D296" i="5"/>
  <c r="D252" i="5"/>
  <c r="D234" i="5"/>
  <c r="D216" i="5"/>
  <c r="F384" i="5"/>
  <c r="D172" i="5"/>
  <c r="D273" i="5" s="1"/>
  <c r="D103" i="5"/>
  <c r="D198" i="5"/>
  <c r="D151" i="5"/>
  <c r="E367" i="4"/>
  <c r="C282" i="4"/>
  <c r="D381" i="4"/>
  <c r="C138" i="4"/>
  <c r="C238" i="4"/>
  <c r="C220" i="4"/>
  <c r="C202" i="4"/>
  <c r="C88" i="4"/>
  <c r="C183" i="4"/>
  <c r="C159" i="4"/>
  <c r="C259" i="4" s="1"/>
  <c r="D122" i="4"/>
  <c r="E108" i="4"/>
  <c r="D304" i="2"/>
  <c r="E304" i="2" s="1"/>
  <c r="D300" i="2"/>
  <c r="E300" i="2" s="1"/>
  <c r="D301" i="2"/>
  <c r="E301" i="2" s="1"/>
  <c r="D297" i="2"/>
  <c r="E297" i="2" s="1"/>
  <c r="D303" i="2"/>
  <c r="E303" i="2" s="1"/>
  <c r="D299" i="2"/>
  <c r="E299" i="2" s="1"/>
  <c r="D302" i="2"/>
  <c r="E302" i="2" s="1"/>
  <c r="D298" i="2"/>
  <c r="E298" i="2" s="1"/>
  <c r="D295" i="5"/>
  <c r="F383" i="5"/>
  <c r="D171" i="5"/>
  <c r="D272" i="5" s="1"/>
  <c r="D251" i="5"/>
  <c r="D233" i="5"/>
  <c r="D215" i="5"/>
  <c r="D197" i="5"/>
  <c r="D150" i="5"/>
  <c r="D102" i="5"/>
  <c r="C94" i="3"/>
  <c r="C260" i="3"/>
  <c r="C226" i="3"/>
  <c r="E299" i="3"/>
  <c r="G299" i="3"/>
  <c r="D163" i="3"/>
  <c r="D242" i="3" s="1"/>
  <c r="D147" i="3"/>
  <c r="D133" i="3"/>
  <c r="D93" i="3"/>
  <c r="D225" i="3"/>
  <c r="D211" i="3"/>
  <c r="D197" i="3"/>
  <c r="D183" i="3"/>
  <c r="D259" i="3"/>
  <c r="D161" i="3"/>
  <c r="D240" i="3" s="1"/>
  <c r="D223" i="3"/>
  <c r="D209" i="3"/>
  <c r="D195" i="3"/>
  <c r="D181" i="3"/>
  <c r="D145" i="3"/>
  <c r="D131" i="3"/>
  <c r="D91" i="3"/>
  <c r="D257" i="3"/>
  <c r="E233" i="3"/>
  <c r="F325" i="3"/>
  <c r="F321" i="3"/>
  <c r="F326" i="3"/>
  <c r="F322" i="3"/>
  <c r="F323" i="3"/>
  <c r="F319" i="3"/>
  <c r="F324" i="3"/>
  <c r="F320" i="3"/>
  <c r="C377" i="4"/>
  <c r="C373" i="4"/>
  <c r="C365" i="4"/>
  <c r="C366" i="4"/>
  <c r="C378" i="4"/>
  <c r="C376" i="4"/>
  <c r="C375" i="4"/>
  <c r="C374" i="4"/>
  <c r="C372" i="4"/>
  <c r="C371" i="4"/>
  <c r="D391" i="5"/>
  <c r="D387" i="5"/>
  <c r="D379" i="5"/>
  <c r="D392" i="5"/>
  <c r="D388" i="5"/>
  <c r="D380" i="5"/>
  <c r="D385" i="5"/>
  <c r="D390" i="5"/>
  <c r="D389" i="5"/>
  <c r="D386" i="5"/>
  <c r="L61" i="7"/>
  <c r="M61" i="7" s="1"/>
  <c r="F11" i="7"/>
  <c r="I10" i="7"/>
  <c r="F17" i="7"/>
  <c r="I16" i="7"/>
  <c r="AE16" i="7" s="1"/>
  <c r="G318" i="3"/>
  <c r="E217" i="3"/>
  <c r="E203" i="3"/>
  <c r="E189" i="3"/>
  <c r="E175" i="3"/>
  <c r="E251" i="3"/>
  <c r="E155" i="3"/>
  <c r="E234" i="3" s="1"/>
  <c r="E139" i="3"/>
  <c r="E125" i="3"/>
  <c r="E85" i="3"/>
  <c r="F369" i="4"/>
  <c r="D90" i="4"/>
  <c r="D240" i="4"/>
  <c r="D222" i="4"/>
  <c r="D204" i="4"/>
  <c r="D185" i="4"/>
  <c r="D284" i="4"/>
  <c r="D161" i="4"/>
  <c r="D261" i="4" s="1"/>
  <c r="D140" i="4"/>
  <c r="C134" i="3"/>
  <c r="C184" i="3"/>
  <c r="D252" i="3"/>
  <c r="D260" i="3" s="1"/>
  <c r="D156" i="3"/>
  <c r="D218" i="3"/>
  <c r="D226" i="3" s="1"/>
  <c r="D204" i="3"/>
  <c r="D212" i="3" s="1"/>
  <c r="D190" i="3"/>
  <c r="D198" i="3" s="1"/>
  <c r="D176" i="3"/>
  <c r="D140" i="3"/>
  <c r="D126" i="3"/>
  <c r="D86" i="3"/>
  <c r="D94" i="3" s="1"/>
  <c r="D254" i="3"/>
  <c r="D142" i="3"/>
  <c r="D128" i="3"/>
  <c r="D88" i="3"/>
  <c r="D220" i="3"/>
  <c r="D206" i="3"/>
  <c r="D192" i="3"/>
  <c r="D178" i="3"/>
  <c r="D158" i="3"/>
  <c r="D237" i="3" s="1"/>
  <c r="E381" i="4" l="1"/>
  <c r="F367" i="4"/>
  <c r="D282" i="4"/>
  <c r="D88" i="4"/>
  <c r="D238" i="4"/>
  <c r="D220" i="4"/>
  <c r="D202" i="4"/>
  <c r="D183" i="4"/>
  <c r="D138" i="4"/>
  <c r="D159" i="4"/>
  <c r="D259" i="4" s="1"/>
  <c r="F368" i="4"/>
  <c r="D283" i="4"/>
  <c r="D160" i="4"/>
  <c r="D260" i="4" s="1"/>
  <c r="D239" i="4"/>
  <c r="D221" i="4"/>
  <c r="D203" i="4"/>
  <c r="D184" i="4"/>
  <c r="D139" i="4"/>
  <c r="D89" i="4"/>
  <c r="C301" i="5"/>
  <c r="C257" i="5"/>
  <c r="C239" i="5"/>
  <c r="C203" i="5"/>
  <c r="C221" i="5"/>
  <c r="C156" i="5"/>
  <c r="C177" i="5"/>
  <c r="C278" i="5" s="1"/>
  <c r="C108" i="5"/>
  <c r="E225" i="3"/>
  <c r="E211" i="3"/>
  <c r="E197" i="3"/>
  <c r="E183" i="3"/>
  <c r="E163" i="3"/>
  <c r="E242" i="3" s="1"/>
  <c r="E259" i="3"/>
  <c r="E147" i="3"/>
  <c r="E133" i="3"/>
  <c r="E93" i="3"/>
  <c r="C47" i="4"/>
  <c r="B267" i="2"/>
  <c r="F41" i="7"/>
  <c r="I40" i="7"/>
  <c r="F233" i="3"/>
  <c r="E122" i="4"/>
  <c r="F108" i="4"/>
  <c r="B262" i="2"/>
  <c r="B260" i="2"/>
  <c r="G353" i="5"/>
  <c r="C131" i="5" s="1"/>
  <c r="D131" i="5" s="1"/>
  <c r="E131" i="5" s="1"/>
  <c r="F131" i="5" s="1"/>
  <c r="G131" i="5" s="1"/>
  <c r="H131" i="5" s="1"/>
  <c r="I131" i="5" s="1"/>
  <c r="J131" i="5" s="1"/>
  <c r="K131" i="5" s="1"/>
  <c r="G352" i="5"/>
  <c r="C130" i="5" s="1"/>
  <c r="D130" i="5" s="1"/>
  <c r="E130" i="5" s="1"/>
  <c r="F130" i="5" s="1"/>
  <c r="G130" i="5" s="1"/>
  <c r="H130" i="5" s="1"/>
  <c r="I130" i="5" s="1"/>
  <c r="J130" i="5" s="1"/>
  <c r="K130" i="5" s="1"/>
  <c r="G350" i="5"/>
  <c r="C128" i="5" s="1"/>
  <c r="D128" i="5" s="1"/>
  <c r="E128" i="5" s="1"/>
  <c r="F128" i="5" s="1"/>
  <c r="G128" i="5" s="1"/>
  <c r="H128" i="5" s="1"/>
  <c r="I128" i="5" s="1"/>
  <c r="J128" i="5" s="1"/>
  <c r="K128" i="5" s="1"/>
  <c r="G349" i="5"/>
  <c r="C127" i="5" s="1"/>
  <c r="D127" i="5" s="1"/>
  <c r="E127" i="5" s="1"/>
  <c r="F127" i="5" s="1"/>
  <c r="G127" i="5" s="1"/>
  <c r="H127" i="5" s="1"/>
  <c r="I127" i="5" s="1"/>
  <c r="J127" i="5" s="1"/>
  <c r="K127" i="5" s="1"/>
  <c r="G348" i="5"/>
  <c r="C126" i="5" s="1"/>
  <c r="D126" i="5" s="1"/>
  <c r="E126" i="5" s="1"/>
  <c r="F126" i="5" s="1"/>
  <c r="G126" i="5" s="1"/>
  <c r="H126" i="5" s="1"/>
  <c r="I126" i="5" s="1"/>
  <c r="J126" i="5" s="1"/>
  <c r="K126" i="5" s="1"/>
  <c r="G347" i="5"/>
  <c r="C125" i="5" s="1"/>
  <c r="D125" i="5" s="1"/>
  <c r="E125" i="5" s="1"/>
  <c r="F125" i="5" s="1"/>
  <c r="G125" i="5" s="1"/>
  <c r="H125" i="5" s="1"/>
  <c r="I125" i="5" s="1"/>
  <c r="J125" i="5" s="1"/>
  <c r="K125" i="5" s="1"/>
  <c r="G346" i="5"/>
  <c r="G343" i="5"/>
  <c r="G345" i="5"/>
  <c r="G351" i="5"/>
  <c r="C129" i="5" s="1"/>
  <c r="D129" i="5" s="1"/>
  <c r="E129" i="5" s="1"/>
  <c r="F129" i="5" s="1"/>
  <c r="G129" i="5" s="1"/>
  <c r="H129" i="5" s="1"/>
  <c r="I129" i="5" s="1"/>
  <c r="J129" i="5" s="1"/>
  <c r="K129" i="5" s="1"/>
  <c r="G342" i="5"/>
  <c r="C120" i="5" s="1"/>
  <c r="D120" i="5" s="1"/>
  <c r="E120" i="5" s="1"/>
  <c r="F120" i="5" s="1"/>
  <c r="G120" i="5" s="1"/>
  <c r="H120" i="5" s="1"/>
  <c r="I120" i="5" s="1"/>
  <c r="J120" i="5" s="1"/>
  <c r="K120" i="5" s="1"/>
  <c r="G341" i="5"/>
  <c r="C119" i="5" s="1"/>
  <c r="G354" i="5"/>
  <c r="C132" i="5" s="1"/>
  <c r="D132" i="5" s="1"/>
  <c r="E132" i="5" s="1"/>
  <c r="F132" i="5" s="1"/>
  <c r="G132" i="5" s="1"/>
  <c r="H132" i="5" s="1"/>
  <c r="I132" i="5" s="1"/>
  <c r="J132" i="5" s="1"/>
  <c r="K132" i="5" s="1"/>
  <c r="G344" i="5"/>
  <c r="F395" i="5"/>
  <c r="G381" i="5"/>
  <c r="E249" i="5"/>
  <c r="E231" i="5"/>
  <c r="E148" i="5"/>
  <c r="E100" i="5"/>
  <c r="E293" i="5"/>
  <c r="E213" i="5"/>
  <c r="E169" i="5"/>
  <c r="E270" i="5" s="1"/>
  <c r="E195" i="5"/>
  <c r="G216" i="3"/>
  <c r="G202" i="3"/>
  <c r="G188" i="3"/>
  <c r="G174" i="3"/>
  <c r="G250" i="3"/>
  <c r="I317" i="3"/>
  <c r="G154" i="3"/>
  <c r="G138" i="3"/>
  <c r="G124" i="3"/>
  <c r="G84" i="3"/>
  <c r="H382" i="5"/>
  <c r="F294" i="5"/>
  <c r="F170" i="5"/>
  <c r="F271" i="5" s="1"/>
  <c r="F250" i="5"/>
  <c r="F232" i="5"/>
  <c r="F149" i="5"/>
  <c r="F214" i="5"/>
  <c r="F196" i="5"/>
  <c r="F101" i="5"/>
  <c r="D330" i="2"/>
  <c r="D326" i="2"/>
  <c r="D331" i="2"/>
  <c r="D327" i="2"/>
  <c r="D332" i="2"/>
  <c r="D333" i="2"/>
  <c r="D329" i="2"/>
  <c r="D328" i="2"/>
  <c r="C241" i="2"/>
  <c r="C303" i="5"/>
  <c r="C205" i="5"/>
  <c r="C259" i="5"/>
  <c r="C241" i="5"/>
  <c r="C223" i="5"/>
  <c r="C179" i="5"/>
  <c r="C280" i="5" s="1"/>
  <c r="C110" i="5"/>
  <c r="C158" i="5"/>
  <c r="B265" i="2"/>
  <c r="D351" i="5"/>
  <c r="E351" i="5" s="1"/>
  <c r="D346" i="5"/>
  <c r="E346" i="5" s="1"/>
  <c r="D344" i="5"/>
  <c r="E344" i="5" s="1"/>
  <c r="D345" i="5"/>
  <c r="E345" i="5" s="1"/>
  <c r="D342" i="5"/>
  <c r="E342" i="5" s="1"/>
  <c r="D341" i="5"/>
  <c r="E341" i="5" s="1"/>
  <c r="D354" i="5"/>
  <c r="E354" i="5" s="1"/>
  <c r="D352" i="5"/>
  <c r="E352" i="5" s="1"/>
  <c r="D350" i="5"/>
  <c r="E350" i="5" s="1"/>
  <c r="D349" i="5"/>
  <c r="E349" i="5" s="1"/>
  <c r="D348" i="5"/>
  <c r="E348" i="5" s="1"/>
  <c r="D347" i="5"/>
  <c r="E347" i="5" s="1"/>
  <c r="D353" i="5"/>
  <c r="E353" i="5" s="1"/>
  <c r="D343" i="5"/>
  <c r="E343" i="5" s="1"/>
  <c r="D134" i="3"/>
  <c r="L62" i="7"/>
  <c r="M62" i="7" s="1"/>
  <c r="I11" i="7"/>
  <c r="I6" i="7" s="1"/>
  <c r="C304" i="5"/>
  <c r="C260" i="5"/>
  <c r="C242" i="5"/>
  <c r="C159" i="5"/>
  <c r="C111" i="5"/>
  <c r="C224" i="5"/>
  <c r="C180" i="5"/>
  <c r="C281" i="5" s="1"/>
  <c r="C206" i="5"/>
  <c r="E254" i="3"/>
  <c r="E142" i="3"/>
  <c r="E128" i="3"/>
  <c r="E88" i="3"/>
  <c r="E220" i="3"/>
  <c r="E206" i="3"/>
  <c r="E192" i="3"/>
  <c r="E178" i="3"/>
  <c r="E158" i="3"/>
  <c r="E237" i="3" s="1"/>
  <c r="C211" i="5"/>
  <c r="C193" i="5"/>
  <c r="C291" i="5"/>
  <c r="C247" i="5"/>
  <c r="C229" i="5"/>
  <c r="C146" i="5"/>
  <c r="C167" i="5"/>
  <c r="C98" i="5"/>
  <c r="E224" i="3"/>
  <c r="E210" i="3"/>
  <c r="E196" i="3"/>
  <c r="E182" i="3"/>
  <c r="E162" i="3"/>
  <c r="E241" i="3" s="1"/>
  <c r="E146" i="3"/>
  <c r="E132" i="3"/>
  <c r="E92" i="3"/>
  <c r="E258" i="3"/>
  <c r="D378" i="4"/>
  <c r="D374" i="4"/>
  <c r="D366" i="4"/>
  <c r="D365" i="4"/>
  <c r="D377" i="4"/>
  <c r="D376" i="4"/>
  <c r="D375" i="4"/>
  <c r="D373" i="4"/>
  <c r="D372" i="4"/>
  <c r="D371" i="4"/>
  <c r="B261" i="2"/>
  <c r="B264" i="2"/>
  <c r="F370" i="4"/>
  <c r="D285" i="4"/>
  <c r="D162" i="4"/>
  <c r="D262" i="4" s="1"/>
  <c r="D241" i="4"/>
  <c r="D223" i="4"/>
  <c r="D205" i="4"/>
  <c r="D186" i="4"/>
  <c r="D141" i="4"/>
  <c r="D91" i="4"/>
  <c r="C256" i="5"/>
  <c r="C238" i="5"/>
  <c r="C300" i="5"/>
  <c r="C220" i="5"/>
  <c r="C155" i="5"/>
  <c r="C107" i="5"/>
  <c r="C202" i="5"/>
  <c r="C176" i="5"/>
  <c r="C277" i="5" s="1"/>
  <c r="E223" i="3"/>
  <c r="E209" i="3"/>
  <c r="E195" i="3"/>
  <c r="E181" i="3"/>
  <c r="E161" i="3"/>
  <c r="E240" i="3" s="1"/>
  <c r="E257" i="3"/>
  <c r="E145" i="3"/>
  <c r="E131" i="3"/>
  <c r="E91" i="3"/>
  <c r="G297" i="3"/>
  <c r="C110" i="3" s="1"/>
  <c r="D110" i="3" s="1"/>
  <c r="E110" i="3" s="1"/>
  <c r="F110" i="3" s="1"/>
  <c r="G110" i="3" s="1"/>
  <c r="H110" i="3" s="1"/>
  <c r="I110" i="3" s="1"/>
  <c r="J110" i="3" s="1"/>
  <c r="K110" i="3" s="1"/>
  <c r="G296" i="3"/>
  <c r="C109" i="3" s="1"/>
  <c r="D109" i="3" s="1"/>
  <c r="E109" i="3" s="1"/>
  <c r="F109" i="3" s="1"/>
  <c r="G109" i="3" s="1"/>
  <c r="H109" i="3" s="1"/>
  <c r="I109" i="3" s="1"/>
  <c r="J109" i="3" s="1"/>
  <c r="K109" i="3" s="1"/>
  <c r="G295" i="3"/>
  <c r="C108" i="3" s="1"/>
  <c r="D108" i="3" s="1"/>
  <c r="E108" i="3" s="1"/>
  <c r="F108" i="3" s="1"/>
  <c r="G108" i="3" s="1"/>
  <c r="H108" i="3" s="1"/>
  <c r="I108" i="3" s="1"/>
  <c r="J108" i="3" s="1"/>
  <c r="K108" i="3" s="1"/>
  <c r="G294" i="3"/>
  <c r="C107" i="3" s="1"/>
  <c r="D107" i="3" s="1"/>
  <c r="E107" i="3" s="1"/>
  <c r="F107" i="3" s="1"/>
  <c r="G107" i="3" s="1"/>
  <c r="H107" i="3" s="1"/>
  <c r="I107" i="3" s="1"/>
  <c r="J107" i="3" s="1"/>
  <c r="K107" i="3" s="1"/>
  <c r="G293" i="3"/>
  <c r="C106" i="3" s="1"/>
  <c r="D106" i="3" s="1"/>
  <c r="E106" i="3" s="1"/>
  <c r="F106" i="3" s="1"/>
  <c r="G106" i="3" s="1"/>
  <c r="H106" i="3" s="1"/>
  <c r="I106" i="3" s="1"/>
  <c r="J106" i="3" s="1"/>
  <c r="K106" i="3" s="1"/>
  <c r="G292" i="3"/>
  <c r="C105" i="3" s="1"/>
  <c r="D105" i="3" s="1"/>
  <c r="E105" i="3" s="1"/>
  <c r="F105" i="3" s="1"/>
  <c r="G105" i="3" s="1"/>
  <c r="H105" i="3" s="1"/>
  <c r="I105" i="3" s="1"/>
  <c r="J105" i="3" s="1"/>
  <c r="K105" i="3" s="1"/>
  <c r="G291" i="3"/>
  <c r="C104" i="3" s="1"/>
  <c r="D104" i="3" s="1"/>
  <c r="E104" i="3" s="1"/>
  <c r="F104" i="3" s="1"/>
  <c r="G104" i="3" s="1"/>
  <c r="H104" i="3" s="1"/>
  <c r="I104" i="3" s="1"/>
  <c r="J104" i="3" s="1"/>
  <c r="K104" i="3" s="1"/>
  <c r="G290" i="3"/>
  <c r="C103" i="3" s="1"/>
  <c r="E392" i="5"/>
  <c r="E388" i="5"/>
  <c r="E380" i="5"/>
  <c r="E389" i="5"/>
  <c r="E385" i="5"/>
  <c r="E390" i="5"/>
  <c r="E387" i="5"/>
  <c r="E379" i="5"/>
  <c r="E386" i="5"/>
  <c r="E391" i="5"/>
  <c r="F251" i="3"/>
  <c r="F217" i="3"/>
  <c r="F203" i="3"/>
  <c r="F189" i="3"/>
  <c r="F175" i="3"/>
  <c r="H318" i="3"/>
  <c r="F155" i="3"/>
  <c r="F234" i="3" s="1"/>
  <c r="F139" i="3"/>
  <c r="F125" i="3"/>
  <c r="F85" i="3"/>
  <c r="C302" i="5"/>
  <c r="C258" i="5"/>
  <c r="C240" i="5"/>
  <c r="C157" i="5"/>
  <c r="C109" i="5"/>
  <c r="C222" i="5"/>
  <c r="C204" i="5"/>
  <c r="C178" i="5"/>
  <c r="C279" i="5" s="1"/>
  <c r="E156" i="3"/>
  <c r="E218" i="3"/>
  <c r="E226" i="3" s="1"/>
  <c r="E204" i="3"/>
  <c r="E190" i="3"/>
  <c r="E198" i="3" s="1"/>
  <c r="E176" i="3"/>
  <c r="E184" i="3" s="1"/>
  <c r="E140" i="3"/>
  <c r="E148" i="3" s="1"/>
  <c r="E126" i="3"/>
  <c r="E134" i="3" s="1"/>
  <c r="E86" i="3"/>
  <c r="E94" i="3" s="1"/>
  <c r="E252" i="3"/>
  <c r="E260" i="3" s="1"/>
  <c r="D297" i="3"/>
  <c r="E297" i="3" s="1"/>
  <c r="D296" i="3"/>
  <c r="E296" i="3" s="1"/>
  <c r="D295" i="3"/>
  <c r="E295" i="3" s="1"/>
  <c r="D294" i="3"/>
  <c r="E294" i="3" s="1"/>
  <c r="D293" i="3"/>
  <c r="E293" i="3" s="1"/>
  <c r="D292" i="3"/>
  <c r="E292" i="3" s="1"/>
  <c r="D291" i="3"/>
  <c r="E291" i="3" s="1"/>
  <c r="D290" i="3"/>
  <c r="E290" i="3" s="1"/>
  <c r="G384" i="5"/>
  <c r="E296" i="5"/>
  <c r="E252" i="5"/>
  <c r="E234" i="5"/>
  <c r="E198" i="5"/>
  <c r="E216" i="5"/>
  <c r="E151" i="5"/>
  <c r="E172" i="5"/>
  <c r="E273" i="5" s="1"/>
  <c r="E103" i="5"/>
  <c r="D148" i="3"/>
  <c r="G369" i="4"/>
  <c r="E284" i="4"/>
  <c r="E240" i="4"/>
  <c r="E222" i="4"/>
  <c r="E204" i="4"/>
  <c r="E185" i="4"/>
  <c r="E161" i="4"/>
  <c r="E261" i="4" s="1"/>
  <c r="E140" i="4"/>
  <c r="E90" i="4"/>
  <c r="C253" i="5"/>
  <c r="C235" i="5"/>
  <c r="C199" i="5"/>
  <c r="C297" i="5"/>
  <c r="C152" i="5"/>
  <c r="C217" i="5"/>
  <c r="C173" i="5"/>
  <c r="C274" i="5" s="1"/>
  <c r="C104" i="5"/>
  <c r="E256" i="3"/>
  <c r="E144" i="3"/>
  <c r="E130" i="3"/>
  <c r="E90" i="3"/>
  <c r="E222" i="3"/>
  <c r="E208" i="3"/>
  <c r="E194" i="3"/>
  <c r="E180" i="3"/>
  <c r="E160" i="3"/>
  <c r="E239" i="3" s="1"/>
  <c r="D184" i="3"/>
  <c r="D235" i="3"/>
  <c r="D243" i="3" s="1"/>
  <c r="D164" i="3"/>
  <c r="F18" i="7"/>
  <c r="I17" i="7"/>
  <c r="AE17" i="7" s="1"/>
  <c r="C254" i="5"/>
  <c r="C236" i="5"/>
  <c r="C153" i="5"/>
  <c r="C105" i="5"/>
  <c r="C298" i="5"/>
  <c r="C174" i="5"/>
  <c r="C275" i="5" s="1"/>
  <c r="C218" i="5"/>
  <c r="C200" i="5"/>
  <c r="C248" i="5"/>
  <c r="C212" i="5"/>
  <c r="C147" i="5"/>
  <c r="C99" i="5"/>
  <c r="C292" i="5"/>
  <c r="C230" i="5"/>
  <c r="C194" i="5"/>
  <c r="C168" i="5"/>
  <c r="C269" i="5" s="1"/>
  <c r="C299" i="5"/>
  <c r="C219" i="5"/>
  <c r="C201" i="5"/>
  <c r="C255" i="5"/>
  <c r="C237" i="5"/>
  <c r="C154" i="5"/>
  <c r="C175" i="5"/>
  <c r="C276" i="5" s="1"/>
  <c r="C106" i="5"/>
  <c r="E219" i="3"/>
  <c r="E205" i="3"/>
  <c r="E191" i="3"/>
  <c r="E177" i="3"/>
  <c r="E157" i="3"/>
  <c r="E236" i="3" s="1"/>
  <c r="E253" i="3"/>
  <c r="E141" i="3"/>
  <c r="E127" i="3"/>
  <c r="E87" i="3"/>
  <c r="E221" i="3"/>
  <c r="E207" i="3"/>
  <c r="E193" i="3"/>
  <c r="E179" i="3"/>
  <c r="E255" i="3"/>
  <c r="E159" i="3"/>
  <c r="E238" i="3" s="1"/>
  <c r="E143" i="3"/>
  <c r="E129" i="3"/>
  <c r="E89" i="3"/>
  <c r="E165" i="3"/>
  <c r="D165" i="3"/>
  <c r="G383" i="5"/>
  <c r="E251" i="5"/>
  <c r="E233" i="5"/>
  <c r="E295" i="5"/>
  <c r="E215" i="5"/>
  <c r="E150" i="5"/>
  <c r="E102" i="5"/>
  <c r="E197" i="5"/>
  <c r="E171" i="5"/>
  <c r="E272" i="5" s="1"/>
  <c r="I101" i="3"/>
  <c r="B266" i="2"/>
  <c r="B263" i="2"/>
  <c r="G329" i="3"/>
  <c r="I325" i="2"/>
  <c r="G87" i="2"/>
  <c r="G225" i="2"/>
  <c r="G211" i="2"/>
  <c r="G197" i="2"/>
  <c r="G183" i="2"/>
  <c r="G259" i="2"/>
  <c r="G161" i="2"/>
  <c r="G242" i="2" s="1"/>
  <c r="G144" i="2"/>
  <c r="G130" i="2"/>
  <c r="F324" i="2"/>
  <c r="D143" i="2"/>
  <c r="D129" i="2"/>
  <c r="D86" i="2"/>
  <c r="D224" i="2"/>
  <c r="D210" i="2"/>
  <c r="D196" i="2"/>
  <c r="D182" i="2"/>
  <c r="D258" i="2"/>
  <c r="D160" i="2"/>
  <c r="E336" i="2"/>
  <c r="D241" i="2" l="1"/>
  <c r="I318" i="3"/>
  <c r="G155" i="3"/>
  <c r="G234" i="3" s="1"/>
  <c r="G251" i="3"/>
  <c r="G139" i="3"/>
  <c r="G125" i="3"/>
  <c r="G85" i="3"/>
  <c r="G217" i="3"/>
  <c r="G203" i="3"/>
  <c r="G189" i="3"/>
  <c r="G175" i="3"/>
  <c r="D167" i="5"/>
  <c r="D291" i="5"/>
  <c r="D247" i="5"/>
  <c r="D229" i="5"/>
  <c r="D146" i="5"/>
  <c r="D211" i="5"/>
  <c r="D193" i="5"/>
  <c r="D98" i="5"/>
  <c r="D301" i="5"/>
  <c r="D221" i="5"/>
  <c r="D177" i="5"/>
  <c r="D278" i="5" s="1"/>
  <c r="D257" i="5"/>
  <c r="D239" i="5"/>
  <c r="D203" i="5"/>
  <c r="D156" i="5"/>
  <c r="D108" i="5"/>
  <c r="D103" i="3"/>
  <c r="G370" i="4"/>
  <c r="E285" i="4"/>
  <c r="E141" i="4"/>
  <c r="E241" i="4"/>
  <c r="E223" i="4"/>
  <c r="E205" i="4"/>
  <c r="E91" i="4"/>
  <c r="E186" i="4"/>
  <c r="E162" i="4"/>
  <c r="E262" i="4" s="1"/>
  <c r="C286" i="4"/>
  <c r="C142" i="4"/>
  <c r="C242" i="4"/>
  <c r="C224" i="4"/>
  <c r="C206" i="4"/>
  <c r="C92" i="4"/>
  <c r="C187" i="4"/>
  <c r="C163" i="4"/>
  <c r="C263" i="4" s="1"/>
  <c r="C291" i="4"/>
  <c r="C247" i="4"/>
  <c r="C229" i="4"/>
  <c r="C211" i="4"/>
  <c r="C192" i="4"/>
  <c r="C168" i="4"/>
  <c r="C268" i="4" s="1"/>
  <c r="C147" i="4"/>
  <c r="C97" i="4"/>
  <c r="C289" i="4"/>
  <c r="C245" i="4"/>
  <c r="C227" i="4"/>
  <c r="C209" i="4"/>
  <c r="C190" i="4"/>
  <c r="C166" i="4"/>
  <c r="C266" i="4" s="1"/>
  <c r="C145" i="4"/>
  <c r="C95" i="4"/>
  <c r="C112" i="5"/>
  <c r="C261" i="5"/>
  <c r="B120" i="2"/>
  <c r="C46" i="2"/>
  <c r="C49" i="2" s="1"/>
  <c r="C164" i="2"/>
  <c r="C245" i="2" s="1"/>
  <c r="C262" i="2"/>
  <c r="C147" i="2"/>
  <c r="C133" i="2"/>
  <c r="C90" i="2"/>
  <c r="C228" i="2"/>
  <c r="C214" i="2"/>
  <c r="C200" i="2"/>
  <c r="C186" i="2"/>
  <c r="C89" i="2"/>
  <c r="C227" i="2"/>
  <c r="C213" i="2"/>
  <c r="C199" i="2"/>
  <c r="C185" i="2"/>
  <c r="C261" i="2"/>
  <c r="C163" i="2"/>
  <c r="C244" i="2" s="1"/>
  <c r="C146" i="2"/>
  <c r="C132" i="2"/>
  <c r="G294" i="5"/>
  <c r="G250" i="5"/>
  <c r="G232" i="5"/>
  <c r="I382" i="5"/>
  <c r="G149" i="5"/>
  <c r="G101" i="5"/>
  <c r="G214" i="5"/>
  <c r="G170" i="5"/>
  <c r="G271" i="5" s="1"/>
  <c r="G196" i="5"/>
  <c r="H329" i="3"/>
  <c r="F389" i="5"/>
  <c r="F385" i="5"/>
  <c r="F390" i="5"/>
  <c r="F386" i="5"/>
  <c r="F387" i="5"/>
  <c r="F379" i="5"/>
  <c r="F392" i="5"/>
  <c r="F391" i="5"/>
  <c r="F388" i="5"/>
  <c r="F380" i="5"/>
  <c r="H384" i="5"/>
  <c r="F296" i="5"/>
  <c r="F216" i="5"/>
  <c r="F172" i="5"/>
  <c r="F273" i="5" s="1"/>
  <c r="F252" i="5"/>
  <c r="F234" i="5"/>
  <c r="F198" i="5"/>
  <c r="F151" i="5"/>
  <c r="F103" i="5"/>
  <c r="E212" i="3"/>
  <c r="D175" i="5"/>
  <c r="D276" i="5" s="1"/>
  <c r="D255" i="5"/>
  <c r="D237" i="5"/>
  <c r="D299" i="5"/>
  <c r="D154" i="5"/>
  <c r="D219" i="5"/>
  <c r="D201" i="5"/>
  <c r="D106" i="5"/>
  <c r="D292" i="5"/>
  <c r="D248" i="5"/>
  <c r="D230" i="5"/>
  <c r="D212" i="5"/>
  <c r="D147" i="5"/>
  <c r="D168" i="5"/>
  <c r="D269" i="5" s="1"/>
  <c r="D194" i="5"/>
  <c r="D99" i="5"/>
  <c r="C287" i="4"/>
  <c r="C243" i="4"/>
  <c r="C225" i="4"/>
  <c r="C207" i="4"/>
  <c r="C188" i="4"/>
  <c r="C164" i="4"/>
  <c r="C264" i="4" s="1"/>
  <c r="C143" i="4"/>
  <c r="C93" i="4"/>
  <c r="C292" i="4"/>
  <c r="C148" i="4"/>
  <c r="C248" i="4"/>
  <c r="C230" i="4"/>
  <c r="C212" i="4"/>
  <c r="C193" i="4"/>
  <c r="C169" i="4"/>
  <c r="C269" i="4" s="1"/>
  <c r="C98" i="4"/>
  <c r="C293" i="4"/>
  <c r="C231" i="4"/>
  <c r="C213" i="4"/>
  <c r="C194" i="4"/>
  <c r="C170" i="4"/>
  <c r="C270" i="4" s="1"/>
  <c r="C249" i="4"/>
  <c r="C149" i="4"/>
  <c r="C99" i="4"/>
  <c r="C268" i="5"/>
  <c r="C282" i="5" s="1"/>
  <c r="C181" i="5"/>
  <c r="C305" i="5"/>
  <c r="B135" i="5"/>
  <c r="C91" i="2"/>
  <c r="C229" i="2"/>
  <c r="C215" i="2"/>
  <c r="C201" i="2"/>
  <c r="C187" i="2"/>
  <c r="C263" i="2"/>
  <c r="C165" i="2"/>
  <c r="C246" i="2" s="1"/>
  <c r="C148" i="2"/>
  <c r="C134" i="2"/>
  <c r="C93" i="2"/>
  <c r="C231" i="2"/>
  <c r="C217" i="2"/>
  <c r="C203" i="2"/>
  <c r="C189" i="2"/>
  <c r="C265" i="2"/>
  <c r="C167" i="2"/>
  <c r="C248" i="2" s="1"/>
  <c r="C150" i="2"/>
  <c r="C136" i="2"/>
  <c r="G233" i="3"/>
  <c r="F122" i="4"/>
  <c r="G108" i="4"/>
  <c r="G326" i="3"/>
  <c r="G322" i="3"/>
  <c r="G323" i="3"/>
  <c r="G324" i="3"/>
  <c r="G320" i="3"/>
  <c r="G325" i="3"/>
  <c r="G321" i="3"/>
  <c r="G319" i="3"/>
  <c r="F19" i="7"/>
  <c r="I18" i="7"/>
  <c r="AE18" i="7" s="1"/>
  <c r="J101" i="3"/>
  <c r="D303" i="5"/>
  <c r="D179" i="5"/>
  <c r="D280" i="5" s="1"/>
  <c r="D259" i="5"/>
  <c r="D241" i="5"/>
  <c r="D223" i="5"/>
  <c r="D158" i="5"/>
  <c r="D205" i="5"/>
  <c r="D110" i="5"/>
  <c r="D302" i="5"/>
  <c r="D258" i="5"/>
  <c r="D240" i="5"/>
  <c r="D222" i="5"/>
  <c r="D204" i="5"/>
  <c r="D157" i="5"/>
  <c r="D178" i="5"/>
  <c r="D279" i="5" s="1"/>
  <c r="D109" i="5"/>
  <c r="D300" i="5"/>
  <c r="D256" i="5"/>
  <c r="D238" i="5"/>
  <c r="D220" i="5"/>
  <c r="D155" i="5"/>
  <c r="D176" i="5"/>
  <c r="D277" i="5" s="1"/>
  <c r="D202" i="5"/>
  <c r="D107" i="5"/>
  <c r="C288" i="4"/>
  <c r="C144" i="4"/>
  <c r="C244" i="4"/>
  <c r="C226" i="4"/>
  <c r="C208" i="4"/>
  <c r="C189" i="4"/>
  <c r="C165" i="4"/>
  <c r="C265" i="4" s="1"/>
  <c r="C94" i="4"/>
  <c r="C280" i="4"/>
  <c r="C136" i="4"/>
  <c r="C236" i="4"/>
  <c r="C218" i="4"/>
  <c r="C232" i="4" s="1"/>
  <c r="C200" i="4"/>
  <c r="C181" i="4"/>
  <c r="C157" i="4"/>
  <c r="C86" i="4"/>
  <c r="C100" i="4" s="1"/>
  <c r="C160" i="5"/>
  <c r="C207" i="5"/>
  <c r="K6" i="7"/>
  <c r="N6" i="7" s="1"/>
  <c r="V13" i="7" s="1"/>
  <c r="M6" i="7"/>
  <c r="C267" i="2"/>
  <c r="C95" i="2"/>
  <c r="C233" i="2"/>
  <c r="C219" i="2"/>
  <c r="C205" i="2"/>
  <c r="C191" i="2"/>
  <c r="C169" i="2"/>
  <c r="C250" i="2" s="1"/>
  <c r="C152" i="2"/>
  <c r="C138" i="2"/>
  <c r="C260" i="2"/>
  <c r="C162" i="2"/>
  <c r="C145" i="2"/>
  <c r="C131" i="2"/>
  <c r="C88" i="2"/>
  <c r="C226" i="2"/>
  <c r="C212" i="2"/>
  <c r="C198" i="2"/>
  <c r="C184" i="2"/>
  <c r="J317" i="3"/>
  <c r="H250" i="3"/>
  <c r="H154" i="3"/>
  <c r="H216" i="3"/>
  <c r="H202" i="3"/>
  <c r="H188" i="3"/>
  <c r="H174" i="3"/>
  <c r="H138" i="3"/>
  <c r="H124" i="3"/>
  <c r="H84" i="3"/>
  <c r="B268" i="2"/>
  <c r="E283" i="4"/>
  <c r="G368" i="4"/>
  <c r="E139" i="4"/>
  <c r="E239" i="4"/>
  <c r="E221" i="4"/>
  <c r="E203" i="4"/>
  <c r="E160" i="4"/>
  <c r="E260" i="4" s="1"/>
  <c r="E184" i="4"/>
  <c r="E89" i="4"/>
  <c r="G367" i="4"/>
  <c r="E282" i="4"/>
  <c r="E238" i="4"/>
  <c r="E220" i="4"/>
  <c r="E202" i="4"/>
  <c r="E183" i="4"/>
  <c r="E159" i="4"/>
  <c r="E259" i="4" s="1"/>
  <c r="E138" i="4"/>
  <c r="E88" i="4"/>
  <c r="F381" i="4"/>
  <c r="E86" i="2"/>
  <c r="E129" i="2"/>
  <c r="E224" i="2"/>
  <c r="E210" i="2"/>
  <c r="E196" i="2"/>
  <c r="E182" i="2"/>
  <c r="F336" i="2"/>
  <c r="E258" i="2"/>
  <c r="E160" i="2"/>
  <c r="G324" i="2"/>
  <c r="E143" i="2"/>
  <c r="J325" i="2"/>
  <c r="H225" i="2"/>
  <c r="H211" i="2"/>
  <c r="H197" i="2"/>
  <c r="H183" i="2"/>
  <c r="H259" i="2"/>
  <c r="H161" i="2"/>
  <c r="H242" i="2" s="1"/>
  <c r="H130" i="2"/>
  <c r="H144" i="2"/>
  <c r="H87" i="2"/>
  <c r="E331" i="2"/>
  <c r="E327" i="2"/>
  <c r="E332" i="2"/>
  <c r="E328" i="2"/>
  <c r="E333" i="2"/>
  <c r="E329" i="2"/>
  <c r="E326" i="2"/>
  <c r="E330" i="2"/>
  <c r="H383" i="5"/>
  <c r="F295" i="5"/>
  <c r="F251" i="5"/>
  <c r="F233" i="5"/>
  <c r="F215" i="5"/>
  <c r="F150" i="5"/>
  <c r="F171" i="5"/>
  <c r="F272" i="5" s="1"/>
  <c r="F197" i="5"/>
  <c r="F102" i="5"/>
  <c r="H369" i="4"/>
  <c r="F284" i="4"/>
  <c r="F161" i="4"/>
  <c r="F261" i="4" s="1"/>
  <c r="F240" i="4"/>
  <c r="F222" i="4"/>
  <c r="F204" i="4"/>
  <c r="F185" i="4"/>
  <c r="F140" i="4"/>
  <c r="F90" i="4"/>
  <c r="B113" i="3"/>
  <c r="E235" i="3"/>
  <c r="E243" i="3" s="1"/>
  <c r="E164" i="3"/>
  <c r="D298" i="5"/>
  <c r="D254" i="5"/>
  <c r="D236" i="5"/>
  <c r="D218" i="5"/>
  <c r="D153" i="5"/>
  <c r="D174" i="5"/>
  <c r="D275" i="5" s="1"/>
  <c r="D200" i="5"/>
  <c r="D105" i="5"/>
  <c r="D297" i="5"/>
  <c r="D173" i="5"/>
  <c r="D274" i="5" s="1"/>
  <c r="D217" i="5"/>
  <c r="D253" i="5"/>
  <c r="D235" i="5"/>
  <c r="D104" i="5"/>
  <c r="D199" i="5"/>
  <c r="D152" i="5"/>
  <c r="D304" i="5"/>
  <c r="D260" i="5"/>
  <c r="D242" i="5"/>
  <c r="D224" i="5"/>
  <c r="D206" i="5"/>
  <c r="D180" i="5"/>
  <c r="D281" i="5" s="1"/>
  <c r="D111" i="5"/>
  <c r="D159" i="5"/>
  <c r="C290" i="4"/>
  <c r="C146" i="4"/>
  <c r="C246" i="4"/>
  <c r="C228" i="4"/>
  <c r="C210" i="4"/>
  <c r="C191" i="4"/>
  <c r="C96" i="4"/>
  <c r="C167" i="4"/>
  <c r="C267" i="4" s="1"/>
  <c r="C281" i="4"/>
  <c r="C237" i="4"/>
  <c r="C219" i="4"/>
  <c r="C201" i="4"/>
  <c r="C182" i="4"/>
  <c r="C158" i="4"/>
  <c r="C258" i="4" s="1"/>
  <c r="C137" i="4"/>
  <c r="C87" i="4"/>
  <c r="C243" i="5"/>
  <c r="C225" i="5"/>
  <c r="C266" i="2"/>
  <c r="C168" i="2"/>
  <c r="C249" i="2" s="1"/>
  <c r="C151" i="2"/>
  <c r="C137" i="2"/>
  <c r="C94" i="2"/>
  <c r="C232" i="2"/>
  <c r="C218" i="2"/>
  <c r="C204" i="2"/>
  <c r="C190" i="2"/>
  <c r="C264" i="2"/>
  <c r="C166" i="2"/>
  <c r="C247" i="2" s="1"/>
  <c r="C92" i="2"/>
  <c r="C149" i="2"/>
  <c r="C135" i="2"/>
  <c r="C230" i="2"/>
  <c r="C216" i="2"/>
  <c r="C202" i="2"/>
  <c r="C188" i="2"/>
  <c r="F293" i="5"/>
  <c r="H381" i="5"/>
  <c r="F249" i="5"/>
  <c r="F231" i="5"/>
  <c r="F213" i="5"/>
  <c r="F148" i="5"/>
  <c r="F169" i="5"/>
  <c r="F270" i="5" s="1"/>
  <c r="F195" i="5"/>
  <c r="F100" i="5"/>
  <c r="G395" i="5"/>
  <c r="C133" i="5"/>
  <c r="D119" i="5"/>
  <c r="F42" i="7"/>
  <c r="I41" i="7"/>
  <c r="E375" i="4"/>
  <c r="E371" i="4"/>
  <c r="E378" i="4"/>
  <c r="E377" i="4"/>
  <c r="E376" i="4"/>
  <c r="E374" i="4"/>
  <c r="E373" i="4"/>
  <c r="E372" i="4"/>
  <c r="E366" i="4"/>
  <c r="E365" i="4"/>
  <c r="G390" i="5" l="1"/>
  <c r="G386" i="5"/>
  <c r="G391" i="5"/>
  <c r="G387" i="5"/>
  <c r="G379" i="5"/>
  <c r="G392" i="5"/>
  <c r="G389" i="5"/>
  <c r="G388" i="5"/>
  <c r="G380" i="5"/>
  <c r="G385" i="5"/>
  <c r="P6" i="7"/>
  <c r="X13" i="7" s="1"/>
  <c r="L6" i="7"/>
  <c r="O6" i="7" s="1"/>
  <c r="W13" i="7" s="1"/>
  <c r="F160" i="3"/>
  <c r="F239" i="3" s="1"/>
  <c r="F256" i="3"/>
  <c r="F144" i="3"/>
  <c r="F130" i="3"/>
  <c r="F90" i="3"/>
  <c r="F222" i="3"/>
  <c r="F208" i="3"/>
  <c r="F194" i="3"/>
  <c r="F180" i="3"/>
  <c r="E259" i="5"/>
  <c r="E241" i="5"/>
  <c r="E303" i="5"/>
  <c r="E223" i="5"/>
  <c r="E158" i="5"/>
  <c r="E110" i="5"/>
  <c r="E205" i="5"/>
  <c r="E179" i="5"/>
  <c r="E280" i="5" s="1"/>
  <c r="H294" i="5"/>
  <c r="J382" i="5"/>
  <c r="H250" i="5"/>
  <c r="H232" i="5"/>
  <c r="H214" i="5"/>
  <c r="H170" i="5"/>
  <c r="H271" i="5" s="1"/>
  <c r="H101" i="5"/>
  <c r="H196" i="5"/>
  <c r="H149" i="5"/>
  <c r="D207" i="5"/>
  <c r="D261" i="5"/>
  <c r="J318" i="3"/>
  <c r="H251" i="3"/>
  <c r="H139" i="3"/>
  <c r="H125" i="3"/>
  <c r="H85" i="3"/>
  <c r="H217" i="3"/>
  <c r="H203" i="3"/>
  <c r="H189" i="3"/>
  <c r="H175" i="3"/>
  <c r="H155" i="3"/>
  <c r="H234" i="3" s="1"/>
  <c r="D94" i="4"/>
  <c r="D288" i="4"/>
  <c r="D244" i="4"/>
  <c r="D226" i="4"/>
  <c r="D208" i="4"/>
  <c r="D189" i="4"/>
  <c r="D165" i="4"/>
  <c r="D265" i="4" s="1"/>
  <c r="D144" i="4"/>
  <c r="D249" i="4"/>
  <c r="D293" i="4"/>
  <c r="D170" i="4"/>
  <c r="D270" i="4" s="1"/>
  <c r="D231" i="4"/>
  <c r="D213" i="4"/>
  <c r="D194" i="4"/>
  <c r="D149" i="4"/>
  <c r="D99" i="4"/>
  <c r="D264" i="2"/>
  <c r="D149" i="2"/>
  <c r="D135" i="2"/>
  <c r="D92" i="2"/>
  <c r="D230" i="2"/>
  <c r="D216" i="2"/>
  <c r="D202" i="2"/>
  <c r="D188" i="2"/>
  <c r="D166" i="2"/>
  <c r="D247" i="2" s="1"/>
  <c r="C153" i="2"/>
  <c r="E298" i="5"/>
  <c r="E200" i="5"/>
  <c r="E254" i="5"/>
  <c r="E236" i="5"/>
  <c r="E218" i="5"/>
  <c r="E174" i="5"/>
  <c r="E275" i="5" s="1"/>
  <c r="E105" i="5"/>
  <c r="E153" i="5"/>
  <c r="I383" i="5"/>
  <c r="G251" i="5"/>
  <c r="G233" i="5"/>
  <c r="G197" i="5"/>
  <c r="G295" i="5"/>
  <c r="G215" i="5"/>
  <c r="G150" i="5"/>
  <c r="G171" i="5"/>
  <c r="G272" i="5" s="1"/>
  <c r="G102" i="5"/>
  <c r="D145" i="2"/>
  <c r="D131" i="2"/>
  <c r="D88" i="2"/>
  <c r="D226" i="2"/>
  <c r="D212" i="2"/>
  <c r="D198" i="2"/>
  <c r="D184" i="2"/>
  <c r="D260" i="2"/>
  <c r="D162" i="2"/>
  <c r="D266" i="2"/>
  <c r="D151" i="2"/>
  <c r="D137" i="2"/>
  <c r="D94" i="2"/>
  <c r="D232" i="2"/>
  <c r="D218" i="2"/>
  <c r="D204" i="2"/>
  <c r="D190" i="2"/>
  <c r="D168" i="2"/>
  <c r="D249" i="2" s="1"/>
  <c r="K325" i="2"/>
  <c r="I259" i="2"/>
  <c r="I161" i="2"/>
  <c r="I242" i="2" s="1"/>
  <c r="I87" i="2"/>
  <c r="I144" i="2"/>
  <c r="I130" i="2"/>
  <c r="I225" i="2"/>
  <c r="I211" i="2"/>
  <c r="I197" i="2"/>
  <c r="I183" i="2"/>
  <c r="E241" i="2"/>
  <c r="C234" i="2"/>
  <c r="C243" i="2"/>
  <c r="C251" i="2" s="1"/>
  <c r="C170" i="2"/>
  <c r="C257" i="4"/>
  <c r="C271" i="4" s="1"/>
  <c r="C171" i="4"/>
  <c r="C250" i="4"/>
  <c r="F162" i="3"/>
  <c r="F241" i="3" s="1"/>
  <c r="F146" i="3"/>
  <c r="F132" i="3"/>
  <c r="F92" i="3"/>
  <c r="F258" i="3"/>
  <c r="F224" i="3"/>
  <c r="F210" i="3"/>
  <c r="F196" i="3"/>
  <c r="F182" i="3"/>
  <c r="F255" i="3"/>
  <c r="F221" i="3"/>
  <c r="F207" i="3"/>
  <c r="F193" i="3"/>
  <c r="F179" i="3"/>
  <c r="F159" i="3"/>
  <c r="F238" i="3" s="1"/>
  <c r="F143" i="3"/>
  <c r="F129" i="3"/>
  <c r="F89" i="3"/>
  <c r="H108" i="4"/>
  <c r="G122" i="4"/>
  <c r="E304" i="5"/>
  <c r="E260" i="5"/>
  <c r="E242" i="5"/>
  <c r="E206" i="5"/>
  <c r="E224" i="5"/>
  <c r="E159" i="5"/>
  <c r="E180" i="5"/>
  <c r="E281" i="5" s="1"/>
  <c r="E111" i="5"/>
  <c r="E302" i="5"/>
  <c r="E222" i="5"/>
  <c r="E204" i="5"/>
  <c r="E258" i="5"/>
  <c r="E240" i="5"/>
  <c r="E157" i="5"/>
  <c r="E178" i="5"/>
  <c r="E279" i="5" s="1"/>
  <c r="E109" i="5"/>
  <c r="H323" i="3"/>
  <c r="H319" i="3"/>
  <c r="H324" i="3"/>
  <c r="H320" i="3"/>
  <c r="H325" i="3"/>
  <c r="H321" i="3"/>
  <c r="H326" i="3"/>
  <c r="H322" i="3"/>
  <c r="D225" i="5"/>
  <c r="D305" i="5"/>
  <c r="I381" i="5"/>
  <c r="H395" i="5"/>
  <c r="G293" i="5"/>
  <c r="G195" i="5"/>
  <c r="G249" i="5"/>
  <c r="G231" i="5"/>
  <c r="G213" i="5"/>
  <c r="G169" i="5"/>
  <c r="G270" i="5" s="1"/>
  <c r="G100" i="5"/>
  <c r="G148" i="5"/>
  <c r="G336" i="2"/>
  <c r="F224" i="2"/>
  <c r="F210" i="2"/>
  <c r="F196" i="2"/>
  <c r="F182" i="2"/>
  <c r="F258" i="2"/>
  <c r="F160" i="2"/>
  <c r="F129" i="2"/>
  <c r="H324" i="2"/>
  <c r="F143" i="2"/>
  <c r="F86" i="2"/>
  <c r="C220" i="2"/>
  <c r="D86" i="4"/>
  <c r="D280" i="4"/>
  <c r="D236" i="4"/>
  <c r="D218" i="4"/>
  <c r="D200" i="4"/>
  <c r="D181" i="4"/>
  <c r="D157" i="4"/>
  <c r="D136" i="4"/>
  <c r="D92" i="4"/>
  <c r="D242" i="4"/>
  <c r="D224" i="4"/>
  <c r="D206" i="4"/>
  <c r="D187" i="4"/>
  <c r="D286" i="4"/>
  <c r="D163" i="4"/>
  <c r="D263" i="4" s="1"/>
  <c r="D142" i="4"/>
  <c r="D281" i="4"/>
  <c r="D158" i="4"/>
  <c r="D258" i="4" s="1"/>
  <c r="D237" i="4"/>
  <c r="D219" i="4"/>
  <c r="D201" i="4"/>
  <c r="D182" i="4"/>
  <c r="D137" i="4"/>
  <c r="D87" i="4"/>
  <c r="D291" i="4"/>
  <c r="D168" i="4"/>
  <c r="D268" i="4" s="1"/>
  <c r="D247" i="4"/>
  <c r="D229" i="4"/>
  <c r="D211" i="4"/>
  <c r="D192" i="4"/>
  <c r="D147" i="4"/>
  <c r="D97" i="4"/>
  <c r="D290" i="4"/>
  <c r="D96" i="4"/>
  <c r="D246" i="4"/>
  <c r="D228" i="4"/>
  <c r="D210" i="4"/>
  <c r="D191" i="4"/>
  <c r="D146" i="4"/>
  <c r="D167" i="4"/>
  <c r="D267" i="4" s="1"/>
  <c r="E119" i="5"/>
  <c r="D133" i="5"/>
  <c r="C45" i="3"/>
  <c r="D229" i="2"/>
  <c r="D215" i="2"/>
  <c r="D201" i="2"/>
  <c r="D187" i="2"/>
  <c r="D263" i="2"/>
  <c r="D165" i="2"/>
  <c r="D246" i="2" s="1"/>
  <c r="D148" i="2"/>
  <c r="D134" i="2"/>
  <c r="D91" i="2"/>
  <c r="D227" i="2"/>
  <c r="D213" i="2"/>
  <c r="D199" i="2"/>
  <c r="D185" i="2"/>
  <c r="D261" i="2"/>
  <c r="D163" i="2"/>
  <c r="D244" i="2" s="1"/>
  <c r="D146" i="2"/>
  <c r="D132" i="2"/>
  <c r="D89" i="2"/>
  <c r="F376" i="4"/>
  <c r="F372" i="4"/>
  <c r="F375" i="4"/>
  <c r="F374" i="4"/>
  <c r="F373" i="4"/>
  <c r="F371" i="4"/>
  <c r="F366" i="4"/>
  <c r="F365" i="4"/>
  <c r="F378" i="4"/>
  <c r="F377" i="4"/>
  <c r="I329" i="3"/>
  <c r="H233" i="3"/>
  <c r="C192" i="2"/>
  <c r="C96" i="2"/>
  <c r="C268" i="2"/>
  <c r="C195" i="4"/>
  <c r="C150" i="4"/>
  <c r="F20" i="7"/>
  <c r="I19" i="7"/>
  <c r="AE19" i="7" s="1"/>
  <c r="F253" i="3"/>
  <c r="F219" i="3"/>
  <c r="F205" i="3"/>
  <c r="F191" i="3"/>
  <c r="F177" i="3"/>
  <c r="F157" i="3"/>
  <c r="F236" i="3" s="1"/>
  <c r="F141" i="3"/>
  <c r="F127" i="3"/>
  <c r="F87" i="3"/>
  <c r="F259" i="3"/>
  <c r="F225" i="3"/>
  <c r="F211" i="3"/>
  <c r="F197" i="3"/>
  <c r="F183" i="3"/>
  <c r="F163" i="3"/>
  <c r="F242" i="3" s="1"/>
  <c r="F147" i="3"/>
  <c r="F133" i="3"/>
  <c r="F93" i="3"/>
  <c r="C60" i="5"/>
  <c r="I384" i="5"/>
  <c r="G252" i="5"/>
  <c r="G234" i="5"/>
  <c r="G296" i="5"/>
  <c r="G151" i="5"/>
  <c r="G103" i="5"/>
  <c r="G216" i="5"/>
  <c r="G172" i="5"/>
  <c r="G273" i="5" s="1"/>
  <c r="G198" i="5"/>
  <c r="E248" i="5"/>
  <c r="E194" i="5"/>
  <c r="E292" i="5"/>
  <c r="E230" i="5"/>
  <c r="E147" i="5"/>
  <c r="E212" i="5"/>
  <c r="E168" i="5"/>
  <c r="E269" i="5" s="1"/>
  <c r="E99" i="5"/>
  <c r="E291" i="5"/>
  <c r="E247" i="5"/>
  <c r="E229" i="5"/>
  <c r="E146" i="5"/>
  <c r="E98" i="5"/>
  <c r="E211" i="5"/>
  <c r="E167" i="5"/>
  <c r="E193" i="5"/>
  <c r="E297" i="5"/>
  <c r="E253" i="5"/>
  <c r="E235" i="5"/>
  <c r="E152" i="5"/>
  <c r="E104" i="5"/>
  <c r="E217" i="5"/>
  <c r="E173" i="5"/>
  <c r="E274" i="5" s="1"/>
  <c r="E199" i="5"/>
  <c r="H370" i="4"/>
  <c r="F285" i="4"/>
  <c r="F91" i="4"/>
  <c r="F241" i="4"/>
  <c r="F223" i="4"/>
  <c r="F205" i="4"/>
  <c r="F186" i="4"/>
  <c r="F141" i="4"/>
  <c r="F162" i="4"/>
  <c r="F262" i="4" s="1"/>
  <c r="E103" i="3"/>
  <c r="D160" i="5"/>
  <c r="D268" i="5"/>
  <c r="D282" i="5" s="1"/>
  <c r="D181" i="5"/>
  <c r="D262" i="2"/>
  <c r="D147" i="2"/>
  <c r="D133" i="2"/>
  <c r="D90" i="2"/>
  <c r="D228" i="2"/>
  <c r="D214" i="2"/>
  <c r="D200" i="2"/>
  <c r="D186" i="2"/>
  <c r="D164" i="2"/>
  <c r="D245" i="2" s="1"/>
  <c r="J329" i="3"/>
  <c r="I154" i="3"/>
  <c r="K317" i="3"/>
  <c r="I216" i="3"/>
  <c r="I202" i="3"/>
  <c r="I188" i="3"/>
  <c r="I174" i="3"/>
  <c r="I138" i="3"/>
  <c r="I124" i="3"/>
  <c r="I84" i="3"/>
  <c r="I250" i="3"/>
  <c r="F158" i="3"/>
  <c r="F237" i="3" s="1"/>
  <c r="F142" i="3"/>
  <c r="F128" i="3"/>
  <c r="F88" i="3"/>
  <c r="F220" i="3"/>
  <c r="F206" i="3"/>
  <c r="F192" i="3"/>
  <c r="F178" i="3"/>
  <c r="F254" i="3"/>
  <c r="D289" i="4"/>
  <c r="D166" i="4"/>
  <c r="D266" i="4" s="1"/>
  <c r="D245" i="4"/>
  <c r="D227" i="4"/>
  <c r="D209" i="4"/>
  <c r="D190" i="4"/>
  <c r="D145" i="4"/>
  <c r="D95" i="4"/>
  <c r="F43" i="7"/>
  <c r="I42" i="7"/>
  <c r="D287" i="4"/>
  <c r="D164" i="4"/>
  <c r="D264" i="4" s="1"/>
  <c r="D243" i="4"/>
  <c r="D225" i="4"/>
  <c r="D207" i="4"/>
  <c r="D188" i="4"/>
  <c r="D143" i="4"/>
  <c r="D93" i="4"/>
  <c r="D98" i="4"/>
  <c r="D248" i="4"/>
  <c r="D230" i="4"/>
  <c r="D212" i="4"/>
  <c r="D193" i="4"/>
  <c r="D292" i="4"/>
  <c r="D169" i="4"/>
  <c r="D269" i="4" s="1"/>
  <c r="D148" i="4"/>
  <c r="G284" i="4"/>
  <c r="I369" i="4"/>
  <c r="G140" i="4"/>
  <c r="G240" i="4"/>
  <c r="G222" i="4"/>
  <c r="G204" i="4"/>
  <c r="G90" i="4"/>
  <c r="G185" i="4"/>
  <c r="G161" i="4"/>
  <c r="G261" i="4" s="1"/>
  <c r="D233" i="2"/>
  <c r="D219" i="2"/>
  <c r="D205" i="2"/>
  <c r="D191" i="2"/>
  <c r="D169" i="2"/>
  <c r="D250" i="2" s="1"/>
  <c r="D138" i="2"/>
  <c r="D95" i="2"/>
  <c r="D152" i="2"/>
  <c r="D267" i="2"/>
  <c r="D231" i="2"/>
  <c r="D217" i="2"/>
  <c r="D203" i="2"/>
  <c r="D189" i="2"/>
  <c r="D136" i="2"/>
  <c r="D265" i="2"/>
  <c r="D167" i="2"/>
  <c r="D248" i="2" s="1"/>
  <c r="D150" i="2"/>
  <c r="D93" i="2"/>
  <c r="F332" i="2"/>
  <c r="F328" i="2"/>
  <c r="F333" i="2"/>
  <c r="F329" i="2"/>
  <c r="F326" i="2"/>
  <c r="F331" i="2"/>
  <c r="F330" i="2"/>
  <c r="F327" i="2"/>
  <c r="H367" i="4"/>
  <c r="F282" i="4"/>
  <c r="F159" i="4"/>
  <c r="F259" i="4" s="1"/>
  <c r="F238" i="4"/>
  <c r="F220" i="4"/>
  <c r="F202" i="4"/>
  <c r="F183" i="4"/>
  <c r="F138" i="4"/>
  <c r="F88" i="4"/>
  <c r="G381" i="4"/>
  <c r="H368" i="4"/>
  <c r="F89" i="4"/>
  <c r="F283" i="4"/>
  <c r="F239" i="4"/>
  <c r="F221" i="4"/>
  <c r="F203" i="4"/>
  <c r="F184" i="4"/>
  <c r="F160" i="4"/>
  <c r="F260" i="4" s="1"/>
  <c r="F139" i="4"/>
  <c r="C206" i="2"/>
  <c r="C139" i="2"/>
  <c r="C214" i="4"/>
  <c r="C294" i="4"/>
  <c r="K101" i="3"/>
  <c r="F218" i="3"/>
  <c r="F226" i="3" s="1"/>
  <c r="F204" i="3"/>
  <c r="F190" i="3"/>
  <c r="F176" i="3"/>
  <c r="F140" i="3"/>
  <c r="F148" i="3" s="1"/>
  <c r="F126" i="3"/>
  <c r="F86" i="3"/>
  <c r="F252" i="3"/>
  <c r="F260" i="3" s="1"/>
  <c r="F156" i="3"/>
  <c r="F257" i="3"/>
  <c r="F145" i="3"/>
  <c r="F131" i="3"/>
  <c r="F91" i="3"/>
  <c r="F223" i="3"/>
  <c r="F209" i="3"/>
  <c r="F195" i="3"/>
  <c r="F181" i="3"/>
  <c r="F161" i="3"/>
  <c r="F240" i="3" s="1"/>
  <c r="E256" i="5"/>
  <c r="E238" i="5"/>
  <c r="E202" i="5"/>
  <c r="E300" i="5"/>
  <c r="E155" i="5"/>
  <c r="E176" i="5"/>
  <c r="E277" i="5" s="1"/>
  <c r="E220" i="5"/>
  <c r="E107" i="5"/>
  <c r="E299" i="5"/>
  <c r="E255" i="5"/>
  <c r="E237" i="5"/>
  <c r="E154" i="5"/>
  <c r="E106" i="5"/>
  <c r="E219" i="5"/>
  <c r="E175" i="5"/>
  <c r="E276" i="5" s="1"/>
  <c r="E201" i="5"/>
  <c r="E257" i="5"/>
  <c r="E239" i="5"/>
  <c r="E156" i="5"/>
  <c r="E108" i="5"/>
  <c r="E301" i="5"/>
  <c r="E203" i="5"/>
  <c r="E221" i="5"/>
  <c r="E177" i="5"/>
  <c r="E278" i="5" s="1"/>
  <c r="D112" i="5"/>
  <c r="D243" i="5"/>
  <c r="F184" i="3" l="1"/>
  <c r="G283" i="4"/>
  <c r="I368" i="4"/>
  <c r="G239" i="4"/>
  <c r="G221" i="4"/>
  <c r="G203" i="4"/>
  <c r="G184" i="4"/>
  <c r="G160" i="4"/>
  <c r="G260" i="4" s="1"/>
  <c r="G139" i="4"/>
  <c r="G89" i="4"/>
  <c r="E261" i="2"/>
  <c r="E163" i="2"/>
  <c r="E244" i="2" s="1"/>
  <c r="E146" i="2"/>
  <c r="E132" i="2"/>
  <c r="E89" i="2"/>
  <c r="E227" i="2"/>
  <c r="E213" i="2"/>
  <c r="E199" i="2"/>
  <c r="E185" i="2"/>
  <c r="E263" i="2"/>
  <c r="E165" i="2"/>
  <c r="E246" i="2" s="1"/>
  <c r="E148" i="2"/>
  <c r="E134" i="2"/>
  <c r="E91" i="2"/>
  <c r="E229" i="2"/>
  <c r="E215" i="2"/>
  <c r="E201" i="2"/>
  <c r="E187" i="2"/>
  <c r="I233" i="3"/>
  <c r="G285" i="4"/>
  <c r="I370" i="4"/>
  <c r="G241" i="4"/>
  <c r="G223" i="4"/>
  <c r="G205" i="4"/>
  <c r="G186" i="4"/>
  <c r="G162" i="4"/>
  <c r="G262" i="4" s="1"/>
  <c r="G141" i="4"/>
  <c r="G91" i="4"/>
  <c r="E225" i="5"/>
  <c r="E261" i="5"/>
  <c r="I324" i="3"/>
  <c r="I320" i="3"/>
  <c r="I325" i="3"/>
  <c r="I321" i="3"/>
  <c r="I326" i="3"/>
  <c r="I322" i="3"/>
  <c r="I323" i="3"/>
  <c r="I319" i="3"/>
  <c r="E281" i="4"/>
  <c r="E137" i="4"/>
  <c r="E237" i="4"/>
  <c r="E219" i="4"/>
  <c r="E201" i="4"/>
  <c r="E87" i="4"/>
  <c r="E182" i="4"/>
  <c r="E158" i="4"/>
  <c r="E258" i="4" s="1"/>
  <c r="E290" i="4"/>
  <c r="E246" i="4"/>
  <c r="E228" i="4"/>
  <c r="E210" i="4"/>
  <c r="E191" i="4"/>
  <c r="E167" i="4"/>
  <c r="E267" i="4" s="1"/>
  <c r="E146" i="4"/>
  <c r="E96" i="4"/>
  <c r="D214" i="4"/>
  <c r="D100" i="4"/>
  <c r="F241" i="2"/>
  <c r="J381" i="5"/>
  <c r="I395" i="5"/>
  <c r="H293" i="5"/>
  <c r="H169" i="5"/>
  <c r="H270" i="5" s="1"/>
  <c r="H249" i="5"/>
  <c r="H231" i="5"/>
  <c r="H213" i="5"/>
  <c r="H195" i="5"/>
  <c r="H148" i="5"/>
  <c r="H100" i="5"/>
  <c r="G224" i="3"/>
  <c r="G210" i="3"/>
  <c r="G196" i="3"/>
  <c r="G182" i="3"/>
  <c r="G258" i="3"/>
  <c r="G162" i="3"/>
  <c r="G241" i="3" s="1"/>
  <c r="G146" i="3"/>
  <c r="G132" i="3"/>
  <c r="G92" i="3"/>
  <c r="G222" i="3"/>
  <c r="G208" i="3"/>
  <c r="G194" i="3"/>
  <c r="G180" i="3"/>
  <c r="G160" i="3"/>
  <c r="G239" i="3" s="1"/>
  <c r="G256" i="3"/>
  <c r="G144" i="3"/>
  <c r="G130" i="3"/>
  <c r="G90" i="3"/>
  <c r="D243" i="2"/>
  <c r="D251" i="2" s="1"/>
  <c r="D170" i="2"/>
  <c r="D220" i="2"/>
  <c r="D153" i="2"/>
  <c r="F292" i="5"/>
  <c r="F230" i="5"/>
  <c r="F168" i="5"/>
  <c r="F269" i="5" s="1"/>
  <c r="F248" i="5"/>
  <c r="F212" i="5"/>
  <c r="F99" i="5"/>
  <c r="F194" i="5"/>
  <c r="F147" i="5"/>
  <c r="F291" i="5"/>
  <c r="F247" i="5"/>
  <c r="F229" i="5"/>
  <c r="F211" i="5"/>
  <c r="F167" i="5"/>
  <c r="F98" i="5"/>
  <c r="F193" i="5"/>
  <c r="F146" i="5"/>
  <c r="F178" i="5"/>
  <c r="F279" i="5" s="1"/>
  <c r="F302" i="5"/>
  <c r="F258" i="5"/>
  <c r="F240" i="5"/>
  <c r="F157" i="5"/>
  <c r="F222" i="5"/>
  <c r="F204" i="5"/>
  <c r="F109" i="5"/>
  <c r="F94" i="3"/>
  <c r="F198" i="3"/>
  <c r="G377" i="4"/>
  <c r="G373" i="4"/>
  <c r="G365" i="4"/>
  <c r="G372" i="4"/>
  <c r="G371" i="4"/>
  <c r="G366" i="4"/>
  <c r="G378" i="4"/>
  <c r="G376" i="4"/>
  <c r="G375" i="4"/>
  <c r="G374" i="4"/>
  <c r="E92" i="2"/>
  <c r="E230" i="2"/>
  <c r="E216" i="2"/>
  <c r="E202" i="2"/>
  <c r="E188" i="2"/>
  <c r="E264" i="2"/>
  <c r="E166" i="2"/>
  <c r="E247" i="2" s="1"/>
  <c r="E149" i="2"/>
  <c r="E135" i="2"/>
  <c r="E267" i="2"/>
  <c r="E169" i="2"/>
  <c r="E250" i="2" s="1"/>
  <c r="E152" i="2"/>
  <c r="E138" i="2"/>
  <c r="E95" i="2"/>
  <c r="E233" i="2"/>
  <c r="E219" i="2"/>
  <c r="E205" i="2"/>
  <c r="E191" i="2"/>
  <c r="F44" i="7"/>
  <c r="I43" i="7"/>
  <c r="J325" i="3"/>
  <c r="J321" i="3"/>
  <c r="J326" i="3"/>
  <c r="J322" i="3"/>
  <c r="J323" i="3"/>
  <c r="J319" i="3"/>
  <c r="J324" i="3"/>
  <c r="J320" i="3"/>
  <c r="E112" i="5"/>
  <c r="E305" i="5"/>
  <c r="F21" i="7"/>
  <c r="I20" i="7"/>
  <c r="AE20" i="7" s="1"/>
  <c r="E292" i="4"/>
  <c r="E248" i="4"/>
  <c r="E230" i="4"/>
  <c r="E212" i="4"/>
  <c r="E193" i="4"/>
  <c r="E169" i="4"/>
  <c r="E269" i="4" s="1"/>
  <c r="E148" i="4"/>
  <c r="E98" i="4"/>
  <c r="E286" i="4"/>
  <c r="E242" i="4"/>
  <c r="E224" i="4"/>
  <c r="E206" i="4"/>
  <c r="E187" i="4"/>
  <c r="E163" i="4"/>
  <c r="E263" i="4" s="1"/>
  <c r="E142" i="4"/>
  <c r="E92" i="4"/>
  <c r="E287" i="4"/>
  <c r="E143" i="4"/>
  <c r="E243" i="4"/>
  <c r="E225" i="4"/>
  <c r="E207" i="4"/>
  <c r="E188" i="4"/>
  <c r="E164" i="4"/>
  <c r="E264" i="4" s="1"/>
  <c r="E93" i="4"/>
  <c r="D150" i="4"/>
  <c r="D232" i="4"/>
  <c r="G221" i="3"/>
  <c r="G207" i="3"/>
  <c r="G193" i="3"/>
  <c r="G179" i="3"/>
  <c r="G159" i="3"/>
  <c r="G238" i="3" s="1"/>
  <c r="G143" i="3"/>
  <c r="G129" i="3"/>
  <c r="G89" i="3"/>
  <c r="G255" i="3"/>
  <c r="G219" i="3"/>
  <c r="G205" i="3"/>
  <c r="G191" i="3"/>
  <c r="G177" i="3"/>
  <c r="G157" i="3"/>
  <c r="G236" i="3" s="1"/>
  <c r="G141" i="3"/>
  <c r="G127" i="3"/>
  <c r="G87" i="3"/>
  <c r="G253" i="3"/>
  <c r="H122" i="4"/>
  <c r="I108" i="4"/>
  <c r="D268" i="2"/>
  <c r="D234" i="2"/>
  <c r="J383" i="5"/>
  <c r="H295" i="5"/>
  <c r="H171" i="5"/>
  <c r="H272" i="5" s="1"/>
  <c r="H215" i="5"/>
  <c r="H251" i="5"/>
  <c r="H233" i="5"/>
  <c r="H102" i="5"/>
  <c r="H197" i="5"/>
  <c r="H150" i="5"/>
  <c r="K318" i="3"/>
  <c r="I217" i="3"/>
  <c r="I203" i="3"/>
  <c r="I189" i="3"/>
  <c r="I175" i="3"/>
  <c r="I155" i="3"/>
  <c r="I234" i="3" s="1"/>
  <c r="I251" i="3"/>
  <c r="I139" i="3"/>
  <c r="I125" i="3"/>
  <c r="I85" i="3"/>
  <c r="K382" i="5"/>
  <c r="I294" i="5"/>
  <c r="I250" i="5"/>
  <c r="I232" i="5"/>
  <c r="I196" i="5"/>
  <c r="I214" i="5"/>
  <c r="I149" i="5"/>
  <c r="I170" i="5"/>
  <c r="I271" i="5" s="1"/>
  <c r="I101" i="5"/>
  <c r="F300" i="5"/>
  <c r="F176" i="5"/>
  <c r="F277" i="5" s="1"/>
  <c r="F220" i="5"/>
  <c r="F256" i="5"/>
  <c r="F238" i="5"/>
  <c r="F107" i="5"/>
  <c r="F202" i="5"/>
  <c r="F155" i="5"/>
  <c r="F299" i="5"/>
  <c r="F255" i="5"/>
  <c r="F237" i="5"/>
  <c r="F219" i="5"/>
  <c r="F175" i="5"/>
  <c r="F276" i="5" s="1"/>
  <c r="F106" i="5"/>
  <c r="F201" i="5"/>
  <c r="F154" i="5"/>
  <c r="F134" i="3"/>
  <c r="F212" i="3"/>
  <c r="I367" i="4"/>
  <c r="G282" i="4"/>
  <c r="H381" i="4"/>
  <c r="G138" i="4"/>
  <c r="G238" i="4"/>
  <c r="G220" i="4"/>
  <c r="G202" i="4"/>
  <c r="G183" i="4"/>
  <c r="G159" i="4"/>
  <c r="G259" i="4" s="1"/>
  <c r="G88" i="4"/>
  <c r="E265" i="2"/>
  <c r="E167" i="2"/>
  <c r="E248" i="2" s="1"/>
  <c r="E93" i="2"/>
  <c r="E150" i="2"/>
  <c r="E136" i="2"/>
  <c r="E231" i="2"/>
  <c r="E217" i="2"/>
  <c r="E203" i="2"/>
  <c r="E189" i="2"/>
  <c r="E262" i="2"/>
  <c r="E90" i="2"/>
  <c r="E228" i="2"/>
  <c r="E214" i="2"/>
  <c r="E200" i="2"/>
  <c r="E186" i="2"/>
  <c r="E164" i="2"/>
  <c r="E245" i="2" s="1"/>
  <c r="E147" i="2"/>
  <c r="E133" i="2"/>
  <c r="J369" i="4"/>
  <c r="H90" i="4"/>
  <c r="H240" i="4"/>
  <c r="H222" i="4"/>
  <c r="H204" i="4"/>
  <c r="H185" i="4"/>
  <c r="H284" i="4"/>
  <c r="H161" i="4"/>
  <c r="H261" i="4" s="1"/>
  <c r="H140" i="4"/>
  <c r="E207" i="5"/>
  <c r="E160" i="5"/>
  <c r="H296" i="5"/>
  <c r="H252" i="5"/>
  <c r="H234" i="5"/>
  <c r="H216" i="5"/>
  <c r="J384" i="5"/>
  <c r="H151" i="5"/>
  <c r="H172" i="5"/>
  <c r="H273" i="5" s="1"/>
  <c r="H198" i="5"/>
  <c r="H103" i="5"/>
  <c r="E293" i="4"/>
  <c r="E149" i="4"/>
  <c r="E249" i="4"/>
  <c r="E231" i="4"/>
  <c r="E213" i="4"/>
  <c r="E194" i="4"/>
  <c r="E99" i="4"/>
  <c r="E170" i="4"/>
  <c r="E270" i="4" s="1"/>
  <c r="E288" i="4"/>
  <c r="E244" i="4"/>
  <c r="E226" i="4"/>
  <c r="E208" i="4"/>
  <c r="E189" i="4"/>
  <c r="E165" i="4"/>
  <c r="E265" i="4" s="1"/>
  <c r="E144" i="4"/>
  <c r="E94" i="4"/>
  <c r="E291" i="4"/>
  <c r="E147" i="4"/>
  <c r="E247" i="4"/>
  <c r="E229" i="4"/>
  <c r="E211" i="4"/>
  <c r="E192" i="4"/>
  <c r="E168" i="4"/>
  <c r="E268" i="4" s="1"/>
  <c r="E97" i="4"/>
  <c r="D257" i="4"/>
  <c r="D271" i="4" s="1"/>
  <c r="D171" i="4"/>
  <c r="D250" i="4"/>
  <c r="I324" i="2"/>
  <c r="G258" i="2"/>
  <c r="G160" i="2"/>
  <c r="G86" i="2"/>
  <c r="G143" i="2"/>
  <c r="G129" i="2"/>
  <c r="G224" i="2"/>
  <c r="G210" i="2"/>
  <c r="G196" i="2"/>
  <c r="G182" i="2"/>
  <c r="H336" i="2"/>
  <c r="G333" i="2"/>
  <c r="G329" i="2"/>
  <c r="G330" i="2"/>
  <c r="G326" i="2"/>
  <c r="G331" i="2"/>
  <c r="G328" i="2"/>
  <c r="G327" i="2"/>
  <c r="G332" i="2"/>
  <c r="G259" i="3"/>
  <c r="G147" i="3"/>
  <c r="G133" i="3"/>
  <c r="G93" i="3"/>
  <c r="G225" i="3"/>
  <c r="G211" i="3"/>
  <c r="G197" i="3"/>
  <c r="G183" i="3"/>
  <c r="G163" i="3"/>
  <c r="G242" i="3" s="1"/>
  <c r="G257" i="3"/>
  <c r="G145" i="3"/>
  <c r="G131" i="3"/>
  <c r="G91" i="3"/>
  <c r="G223" i="3"/>
  <c r="G209" i="3"/>
  <c r="G195" i="3"/>
  <c r="G181" i="3"/>
  <c r="G161" i="3"/>
  <c r="G240" i="3" s="1"/>
  <c r="J144" i="2"/>
  <c r="J130" i="2"/>
  <c r="J87" i="2"/>
  <c r="J225" i="2"/>
  <c r="J211" i="2"/>
  <c r="J197" i="2"/>
  <c r="J183" i="2"/>
  <c r="L325" i="2"/>
  <c r="J259" i="2"/>
  <c r="J161" i="2"/>
  <c r="J242" i="2" s="1"/>
  <c r="D192" i="2"/>
  <c r="D96" i="2"/>
  <c r="F301" i="5"/>
  <c r="F257" i="5"/>
  <c r="F239" i="5"/>
  <c r="F221" i="5"/>
  <c r="F203" i="5"/>
  <c r="F156" i="5"/>
  <c r="F177" i="5"/>
  <c r="F278" i="5" s="1"/>
  <c r="F108" i="5"/>
  <c r="F303" i="5"/>
  <c r="F259" i="5"/>
  <c r="F241" i="5"/>
  <c r="F223" i="5"/>
  <c r="F205" i="5"/>
  <c r="F158" i="5"/>
  <c r="F179" i="5"/>
  <c r="F280" i="5" s="1"/>
  <c r="F110" i="5"/>
  <c r="F235" i="3"/>
  <c r="F243" i="3" s="1"/>
  <c r="F164" i="3"/>
  <c r="F165" i="3"/>
  <c r="E88" i="2"/>
  <c r="E226" i="2"/>
  <c r="E212" i="2"/>
  <c r="E198" i="2"/>
  <c r="E184" i="2"/>
  <c r="E260" i="2"/>
  <c r="E162" i="2"/>
  <c r="E145" i="2"/>
  <c r="E131" i="2"/>
  <c r="E266" i="2"/>
  <c r="E94" i="2"/>
  <c r="E232" i="2"/>
  <c r="E218" i="2"/>
  <c r="E204" i="2"/>
  <c r="E190" i="2"/>
  <c r="E168" i="2"/>
  <c r="E249" i="2" s="1"/>
  <c r="E151" i="2"/>
  <c r="E137" i="2"/>
  <c r="L317" i="3"/>
  <c r="J216" i="3"/>
  <c r="J202" i="3"/>
  <c r="J188" i="3"/>
  <c r="J174" i="3"/>
  <c r="J138" i="3"/>
  <c r="J124" i="3"/>
  <c r="J84" i="3"/>
  <c r="J250" i="3"/>
  <c r="J154" i="3"/>
  <c r="K329" i="3"/>
  <c r="F103" i="3"/>
  <c r="E268" i="5"/>
  <c r="E282" i="5" s="1"/>
  <c r="E181" i="5"/>
  <c r="E243" i="5"/>
  <c r="E280" i="4"/>
  <c r="E236" i="4"/>
  <c r="E250" i="4" s="1"/>
  <c r="E218" i="4"/>
  <c r="E200" i="4"/>
  <c r="E181" i="4"/>
  <c r="E157" i="4"/>
  <c r="E136" i="4"/>
  <c r="E86" i="4"/>
  <c r="E289" i="4"/>
  <c r="E145" i="4"/>
  <c r="E245" i="4"/>
  <c r="E227" i="4"/>
  <c r="E209" i="4"/>
  <c r="E190" i="4"/>
  <c r="E95" i="4"/>
  <c r="E166" i="4"/>
  <c r="E266" i="4" s="1"/>
  <c r="E133" i="5"/>
  <c r="F119" i="5"/>
  <c r="D195" i="4"/>
  <c r="D294" i="4"/>
  <c r="H391" i="5"/>
  <c r="H387" i="5"/>
  <c r="H379" i="5"/>
  <c r="H392" i="5"/>
  <c r="H388" i="5"/>
  <c r="H380" i="5"/>
  <c r="H389" i="5"/>
  <c r="H386" i="5"/>
  <c r="H385" i="5"/>
  <c r="H390" i="5"/>
  <c r="G220" i="3"/>
  <c r="G206" i="3"/>
  <c r="G192" i="3"/>
  <c r="G178" i="3"/>
  <c r="G158" i="3"/>
  <c r="G237" i="3" s="1"/>
  <c r="G254" i="3"/>
  <c r="G142" i="3"/>
  <c r="G128" i="3"/>
  <c r="G88" i="3"/>
  <c r="G218" i="3"/>
  <c r="G204" i="3"/>
  <c r="G190" i="3"/>
  <c r="G198" i="3" s="1"/>
  <c r="G176" i="3"/>
  <c r="G184" i="3" s="1"/>
  <c r="G252" i="3"/>
  <c r="G156" i="3"/>
  <c r="G140" i="3"/>
  <c r="G126" i="3"/>
  <c r="G134" i="3" s="1"/>
  <c r="G86" i="3"/>
  <c r="D206" i="2"/>
  <c r="D139" i="2"/>
  <c r="F297" i="5"/>
  <c r="F253" i="5"/>
  <c r="F235" i="5"/>
  <c r="F217" i="5"/>
  <c r="F199" i="5"/>
  <c r="F152" i="5"/>
  <c r="F173" i="5"/>
  <c r="F274" i="5" s="1"/>
  <c r="F104" i="5"/>
  <c r="F304" i="5"/>
  <c r="F224" i="5"/>
  <c r="F180" i="5"/>
  <c r="F281" i="5" s="1"/>
  <c r="F260" i="5"/>
  <c r="F242" i="5"/>
  <c r="F206" i="5"/>
  <c r="F159" i="5"/>
  <c r="F111" i="5"/>
  <c r="F298" i="5"/>
  <c r="F174" i="5"/>
  <c r="F275" i="5" s="1"/>
  <c r="F254" i="5"/>
  <c r="F236" i="5"/>
  <c r="F218" i="5"/>
  <c r="F200" i="5"/>
  <c r="F153" i="5"/>
  <c r="F105" i="5"/>
  <c r="E220" i="2" l="1"/>
  <c r="G301" i="5"/>
  <c r="G203" i="5"/>
  <c r="G257" i="5"/>
  <c r="G239" i="5"/>
  <c r="G221" i="5"/>
  <c r="G177" i="5"/>
  <c r="G278" i="5" s="1"/>
  <c r="G108" i="5"/>
  <c r="G156" i="5"/>
  <c r="K326" i="3"/>
  <c r="K322" i="3"/>
  <c r="K323" i="3"/>
  <c r="K319" i="3"/>
  <c r="K324" i="3"/>
  <c r="K320" i="3"/>
  <c r="K325" i="3"/>
  <c r="K321" i="3"/>
  <c r="I252" i="3"/>
  <c r="I156" i="3"/>
  <c r="I140" i="3"/>
  <c r="I126" i="3"/>
  <c r="I134" i="3" s="1"/>
  <c r="I86" i="3"/>
  <c r="I94" i="3" s="1"/>
  <c r="I218" i="3"/>
  <c r="I204" i="3"/>
  <c r="I212" i="3" s="1"/>
  <c r="I190" i="3"/>
  <c r="I176" i="3"/>
  <c r="I254" i="3"/>
  <c r="I142" i="3"/>
  <c r="I128" i="3"/>
  <c r="I88" i="3"/>
  <c r="I220" i="3"/>
  <c r="I206" i="3"/>
  <c r="I192" i="3"/>
  <c r="I178" i="3"/>
  <c r="I158" i="3"/>
  <c r="I237" i="3" s="1"/>
  <c r="F95" i="4"/>
  <c r="F245" i="4"/>
  <c r="F227" i="4"/>
  <c r="F209" i="4"/>
  <c r="F190" i="4"/>
  <c r="F289" i="4"/>
  <c r="F166" i="4"/>
  <c r="F266" i="4" s="1"/>
  <c r="F145" i="4"/>
  <c r="F87" i="4"/>
  <c r="F237" i="4"/>
  <c r="F219" i="4"/>
  <c r="F201" i="4"/>
  <c r="F182" i="4"/>
  <c r="F281" i="4"/>
  <c r="F158" i="4"/>
  <c r="F258" i="4" s="1"/>
  <c r="F137" i="4"/>
  <c r="F288" i="4"/>
  <c r="F165" i="4"/>
  <c r="F265" i="4" s="1"/>
  <c r="F244" i="4"/>
  <c r="F226" i="4"/>
  <c r="F208" i="4"/>
  <c r="F189" i="4"/>
  <c r="F144" i="4"/>
  <c r="F94" i="4"/>
  <c r="F160" i="5"/>
  <c r="F225" i="5"/>
  <c r="J395" i="5"/>
  <c r="I249" i="5"/>
  <c r="I231" i="5"/>
  <c r="K381" i="5"/>
  <c r="I293" i="5"/>
  <c r="I213" i="5"/>
  <c r="I148" i="5"/>
  <c r="I100" i="5"/>
  <c r="I195" i="5"/>
  <c r="I169" i="5"/>
  <c r="I270" i="5" s="1"/>
  <c r="H256" i="3"/>
  <c r="H222" i="3"/>
  <c r="H208" i="3"/>
  <c r="H194" i="3"/>
  <c r="H180" i="3"/>
  <c r="H160" i="3"/>
  <c r="H239" i="3" s="1"/>
  <c r="H144" i="3"/>
  <c r="H130" i="3"/>
  <c r="H90" i="3"/>
  <c r="H258" i="3"/>
  <c r="H224" i="3"/>
  <c r="H210" i="3"/>
  <c r="H196" i="3"/>
  <c r="H182" i="3"/>
  <c r="H162" i="3"/>
  <c r="H241" i="3" s="1"/>
  <c r="H146" i="3"/>
  <c r="H132" i="3"/>
  <c r="H92" i="3"/>
  <c r="H285" i="4"/>
  <c r="J370" i="4"/>
  <c r="H162" i="4"/>
  <c r="H262" i="4" s="1"/>
  <c r="H241" i="4"/>
  <c r="H223" i="4"/>
  <c r="H205" i="4"/>
  <c r="H186" i="4"/>
  <c r="H141" i="4"/>
  <c r="H91" i="4"/>
  <c r="E257" i="4"/>
  <c r="E271" i="4" s="1"/>
  <c r="E171" i="4"/>
  <c r="F267" i="2"/>
  <c r="F152" i="2"/>
  <c r="F138" i="2"/>
  <c r="F95" i="2"/>
  <c r="F233" i="2"/>
  <c r="F219" i="2"/>
  <c r="F205" i="2"/>
  <c r="F191" i="2"/>
  <c r="F169" i="2"/>
  <c r="F250" i="2" s="1"/>
  <c r="G302" i="5"/>
  <c r="G258" i="5"/>
  <c r="G240" i="5"/>
  <c r="G157" i="5"/>
  <c r="G109" i="5"/>
  <c r="G222" i="5"/>
  <c r="G178" i="5"/>
  <c r="G279" i="5" s="1"/>
  <c r="G204" i="5"/>
  <c r="G292" i="5"/>
  <c r="G248" i="5"/>
  <c r="G147" i="5"/>
  <c r="G99" i="5"/>
  <c r="G212" i="5"/>
  <c r="G230" i="5"/>
  <c r="G168" i="5"/>
  <c r="G269" i="5" s="1"/>
  <c r="G194" i="5"/>
  <c r="G299" i="5"/>
  <c r="G255" i="5"/>
  <c r="G237" i="5"/>
  <c r="G201" i="5"/>
  <c r="G219" i="5"/>
  <c r="G154" i="5"/>
  <c r="G175" i="5"/>
  <c r="G276" i="5" s="1"/>
  <c r="G106" i="5"/>
  <c r="E195" i="4"/>
  <c r="E294" i="4"/>
  <c r="J233" i="3"/>
  <c r="E268" i="2"/>
  <c r="E234" i="2"/>
  <c r="F232" i="2"/>
  <c r="F218" i="2"/>
  <c r="F204" i="2"/>
  <c r="F190" i="2"/>
  <c r="F168" i="2"/>
  <c r="F249" i="2" s="1"/>
  <c r="F151" i="2"/>
  <c r="F137" i="2"/>
  <c r="F266" i="2"/>
  <c r="F94" i="2"/>
  <c r="F226" i="2"/>
  <c r="F212" i="2"/>
  <c r="F198" i="2"/>
  <c r="F184" i="2"/>
  <c r="F88" i="2"/>
  <c r="F260" i="2"/>
  <c r="F162" i="2"/>
  <c r="F131" i="2"/>
  <c r="F145" i="2"/>
  <c r="K369" i="4"/>
  <c r="I284" i="4"/>
  <c r="I240" i="4"/>
  <c r="I222" i="4"/>
  <c r="I204" i="4"/>
  <c r="I185" i="4"/>
  <c r="I161" i="4"/>
  <c r="I261" i="4" s="1"/>
  <c r="I140" i="4"/>
  <c r="I90" i="4"/>
  <c r="I381" i="4"/>
  <c r="J367" i="4"/>
  <c r="H88" i="4"/>
  <c r="H238" i="4"/>
  <c r="H220" i="4"/>
  <c r="H202" i="4"/>
  <c r="H183" i="4"/>
  <c r="H282" i="4"/>
  <c r="H159" i="4"/>
  <c r="H259" i="4" s="1"/>
  <c r="H138" i="4"/>
  <c r="I222" i="3"/>
  <c r="I208" i="3"/>
  <c r="I194" i="3"/>
  <c r="I180" i="3"/>
  <c r="I160" i="3"/>
  <c r="I239" i="3" s="1"/>
  <c r="I144" i="3"/>
  <c r="I130" i="3"/>
  <c r="I90" i="3"/>
  <c r="I256" i="3"/>
  <c r="I224" i="3"/>
  <c r="I210" i="3"/>
  <c r="I196" i="3"/>
  <c r="I182" i="3"/>
  <c r="I162" i="3"/>
  <c r="I241" i="3" s="1"/>
  <c r="I146" i="3"/>
  <c r="I132" i="3"/>
  <c r="I92" i="3"/>
  <c r="I258" i="3"/>
  <c r="F45" i="7"/>
  <c r="I44" i="7"/>
  <c r="F290" i="4"/>
  <c r="F167" i="4"/>
  <c r="F267" i="4" s="1"/>
  <c r="F246" i="4"/>
  <c r="F228" i="4"/>
  <c r="F210" i="4"/>
  <c r="F191" i="4"/>
  <c r="F146" i="4"/>
  <c r="F96" i="4"/>
  <c r="F286" i="4"/>
  <c r="F163" i="4"/>
  <c r="F263" i="4" s="1"/>
  <c r="F242" i="4"/>
  <c r="F224" i="4"/>
  <c r="F206" i="4"/>
  <c r="F187" i="4"/>
  <c r="F142" i="4"/>
  <c r="F92" i="4"/>
  <c r="F292" i="4"/>
  <c r="F169" i="4"/>
  <c r="F269" i="4" s="1"/>
  <c r="F248" i="4"/>
  <c r="F230" i="4"/>
  <c r="F212" i="4"/>
  <c r="F193" i="4"/>
  <c r="F148" i="4"/>
  <c r="F98" i="4"/>
  <c r="F207" i="5"/>
  <c r="F243" i="5"/>
  <c r="H159" i="3"/>
  <c r="H238" i="3" s="1"/>
  <c r="H221" i="3"/>
  <c r="H207" i="3"/>
  <c r="H193" i="3"/>
  <c r="H179" i="3"/>
  <c r="H143" i="3"/>
  <c r="H129" i="3"/>
  <c r="H89" i="3"/>
  <c r="H255" i="3"/>
  <c r="H157" i="3"/>
  <c r="H236" i="3" s="1"/>
  <c r="H141" i="3"/>
  <c r="H127" i="3"/>
  <c r="H87" i="3"/>
  <c r="H253" i="3"/>
  <c r="H219" i="3"/>
  <c r="H205" i="3"/>
  <c r="H191" i="3"/>
  <c r="H177" i="3"/>
  <c r="J368" i="4"/>
  <c r="H283" i="4"/>
  <c r="H160" i="4"/>
  <c r="H260" i="4" s="1"/>
  <c r="H239" i="4"/>
  <c r="H221" i="4"/>
  <c r="H203" i="4"/>
  <c r="H184" i="4"/>
  <c r="H139" i="4"/>
  <c r="H89" i="4"/>
  <c r="G291" i="5"/>
  <c r="G247" i="5"/>
  <c r="G193" i="5"/>
  <c r="G211" i="5"/>
  <c r="G229" i="5"/>
  <c r="G146" i="5"/>
  <c r="G167" i="5"/>
  <c r="G98" i="5"/>
  <c r="E243" i="2"/>
  <c r="E251" i="2" s="1"/>
  <c r="E170" i="2"/>
  <c r="F265" i="2"/>
  <c r="F150" i="2"/>
  <c r="F136" i="2"/>
  <c r="F93" i="2"/>
  <c r="F231" i="2"/>
  <c r="F217" i="2"/>
  <c r="F203" i="2"/>
  <c r="F189" i="2"/>
  <c r="F167" i="2"/>
  <c r="F248" i="2" s="1"/>
  <c r="J324" i="2"/>
  <c r="H143" i="2"/>
  <c r="H129" i="2"/>
  <c r="H86" i="2"/>
  <c r="H224" i="2"/>
  <c r="H210" i="2"/>
  <c r="H196" i="2"/>
  <c r="H182" i="2"/>
  <c r="H258" i="2"/>
  <c r="H160" i="2"/>
  <c r="I336" i="2"/>
  <c r="I296" i="5"/>
  <c r="K384" i="5"/>
  <c r="I198" i="5"/>
  <c r="I252" i="5"/>
  <c r="I234" i="5"/>
  <c r="I216" i="5"/>
  <c r="I172" i="5"/>
  <c r="I273" i="5" s="1"/>
  <c r="I103" i="5"/>
  <c r="I151" i="5"/>
  <c r="G148" i="3"/>
  <c r="G235" i="3"/>
  <c r="G243" i="3" s="1"/>
  <c r="G164" i="3"/>
  <c r="G165" i="3"/>
  <c r="G212" i="3"/>
  <c r="G297" i="5"/>
  <c r="G217" i="5"/>
  <c r="G199" i="5"/>
  <c r="G253" i="5"/>
  <c r="G235" i="5"/>
  <c r="G152" i="5"/>
  <c r="G173" i="5"/>
  <c r="G274" i="5" s="1"/>
  <c r="G104" i="5"/>
  <c r="G300" i="5"/>
  <c r="G256" i="5"/>
  <c r="G238" i="5"/>
  <c r="G155" i="5"/>
  <c r="G107" i="5"/>
  <c r="G220" i="5"/>
  <c r="G176" i="5"/>
  <c r="G277" i="5" s="1"/>
  <c r="G202" i="5"/>
  <c r="G259" i="5"/>
  <c r="G241" i="5"/>
  <c r="G205" i="5"/>
  <c r="G303" i="5"/>
  <c r="G158" i="5"/>
  <c r="G223" i="5"/>
  <c r="G179" i="5"/>
  <c r="G280" i="5" s="1"/>
  <c r="G110" i="5"/>
  <c r="E100" i="4"/>
  <c r="E214" i="4"/>
  <c r="K216" i="3"/>
  <c r="K202" i="3"/>
  <c r="K188" i="3"/>
  <c r="K174" i="3"/>
  <c r="K250" i="3"/>
  <c r="K154" i="3"/>
  <c r="K138" i="3"/>
  <c r="K124" i="3"/>
  <c r="K84" i="3"/>
  <c r="E139" i="2"/>
  <c r="E192" i="2"/>
  <c r="E96" i="2"/>
  <c r="F146" i="2"/>
  <c r="F132" i="2"/>
  <c r="F89" i="2"/>
  <c r="F227" i="2"/>
  <c r="F213" i="2"/>
  <c r="F199" i="2"/>
  <c r="F185" i="2"/>
  <c r="F261" i="2"/>
  <c r="F163" i="2"/>
  <c r="F244" i="2" s="1"/>
  <c r="F230" i="2"/>
  <c r="F216" i="2"/>
  <c r="F202" i="2"/>
  <c r="F188" i="2"/>
  <c r="F264" i="2"/>
  <c r="F166" i="2"/>
  <c r="F247" i="2" s="1"/>
  <c r="F135" i="2"/>
  <c r="F149" i="2"/>
  <c r="F92" i="2"/>
  <c r="H330" i="2"/>
  <c r="H326" i="2"/>
  <c r="H331" i="2"/>
  <c r="H327" i="2"/>
  <c r="H332" i="2"/>
  <c r="H333" i="2"/>
  <c r="H328" i="2"/>
  <c r="H329" i="2"/>
  <c r="G241" i="2"/>
  <c r="J251" i="3"/>
  <c r="J217" i="3"/>
  <c r="J203" i="3"/>
  <c r="J189" i="3"/>
  <c r="J175" i="3"/>
  <c r="J155" i="3"/>
  <c r="J234" i="3" s="1"/>
  <c r="J139" i="3"/>
  <c r="J125" i="3"/>
  <c r="J85" i="3"/>
  <c r="L318" i="3"/>
  <c r="L329" i="3" s="1"/>
  <c r="I122" i="4"/>
  <c r="J108" i="4"/>
  <c r="F22" i="7"/>
  <c r="I21" i="7"/>
  <c r="AE21" i="7" s="1"/>
  <c r="I219" i="3"/>
  <c r="I205" i="3"/>
  <c r="I191" i="3"/>
  <c r="I198" i="3" s="1"/>
  <c r="I177" i="3"/>
  <c r="I253" i="3"/>
  <c r="I157" i="3"/>
  <c r="I236" i="3" s="1"/>
  <c r="I141" i="3"/>
  <c r="I127" i="3"/>
  <c r="I87" i="3"/>
  <c r="I221" i="3"/>
  <c r="I207" i="3"/>
  <c r="I193" i="3"/>
  <c r="I179" i="3"/>
  <c r="I159" i="3"/>
  <c r="I238" i="3" s="1"/>
  <c r="I255" i="3"/>
  <c r="I143" i="3"/>
  <c r="I129" i="3"/>
  <c r="I89" i="3"/>
  <c r="F97" i="4"/>
  <c r="F291" i="4"/>
  <c r="F247" i="4"/>
  <c r="F229" i="4"/>
  <c r="F211" i="4"/>
  <c r="F192" i="4"/>
  <c r="F168" i="4"/>
  <c r="F268" i="4" s="1"/>
  <c r="F147" i="4"/>
  <c r="F93" i="4"/>
  <c r="F243" i="4"/>
  <c r="F225" i="4"/>
  <c r="F207" i="4"/>
  <c r="F188" i="4"/>
  <c r="F287" i="4"/>
  <c r="F164" i="4"/>
  <c r="F264" i="4" s="1"/>
  <c r="F143" i="4"/>
  <c r="F112" i="5"/>
  <c r="F261" i="5"/>
  <c r="H163" i="3"/>
  <c r="H242" i="3" s="1"/>
  <c r="H259" i="3"/>
  <c r="H147" i="3"/>
  <c r="H133" i="3"/>
  <c r="H93" i="3"/>
  <c r="H225" i="3"/>
  <c r="H211" i="3"/>
  <c r="H197" i="3"/>
  <c r="H183" i="3"/>
  <c r="H161" i="3"/>
  <c r="H240" i="3" s="1"/>
  <c r="H145" i="3"/>
  <c r="H131" i="3"/>
  <c r="H91" i="3"/>
  <c r="H223" i="3"/>
  <c r="H209" i="3"/>
  <c r="H195" i="3"/>
  <c r="H181" i="3"/>
  <c r="H257" i="3"/>
  <c r="L382" i="5"/>
  <c r="J294" i="5"/>
  <c r="J214" i="5"/>
  <c r="J170" i="5"/>
  <c r="J271" i="5" s="1"/>
  <c r="J250" i="5"/>
  <c r="J232" i="5"/>
  <c r="J196" i="5"/>
  <c r="J149" i="5"/>
  <c r="J101" i="5"/>
  <c r="G94" i="3"/>
  <c r="G260" i="3"/>
  <c r="G226" i="3"/>
  <c r="G254" i="5"/>
  <c r="G236" i="5"/>
  <c r="G298" i="5"/>
  <c r="G218" i="5"/>
  <c r="G153" i="5"/>
  <c r="G105" i="5"/>
  <c r="G200" i="5"/>
  <c r="G174" i="5"/>
  <c r="G275" i="5" s="1"/>
  <c r="G260" i="5"/>
  <c r="G242" i="5"/>
  <c r="G159" i="5"/>
  <c r="G111" i="5"/>
  <c r="G304" i="5"/>
  <c r="G224" i="5"/>
  <c r="G206" i="5"/>
  <c r="G180" i="5"/>
  <c r="G281" i="5" s="1"/>
  <c r="G119" i="5"/>
  <c r="F133" i="5"/>
  <c r="E150" i="4"/>
  <c r="E232" i="4"/>
  <c r="G103" i="3"/>
  <c r="E153" i="2"/>
  <c r="E206" i="2"/>
  <c r="K87" i="2"/>
  <c r="K225" i="2"/>
  <c r="K211" i="2"/>
  <c r="K197" i="2"/>
  <c r="K183" i="2"/>
  <c r="K259" i="2"/>
  <c r="K161" i="2"/>
  <c r="K242" i="2" s="1"/>
  <c r="K144" i="2"/>
  <c r="K130" i="2"/>
  <c r="F228" i="2"/>
  <c r="F214" i="2"/>
  <c r="F200" i="2"/>
  <c r="F186" i="2"/>
  <c r="F164" i="2"/>
  <c r="F245" i="2" s="1"/>
  <c r="F133" i="2"/>
  <c r="F90" i="2"/>
  <c r="F147" i="2"/>
  <c r="F262" i="2"/>
  <c r="F263" i="2"/>
  <c r="F148" i="2"/>
  <c r="F134" i="2"/>
  <c r="F91" i="2"/>
  <c r="F229" i="2"/>
  <c r="F215" i="2"/>
  <c r="F201" i="2"/>
  <c r="F187" i="2"/>
  <c r="F165" i="2"/>
  <c r="F246" i="2" s="1"/>
  <c r="H378" i="4"/>
  <c r="H374" i="4"/>
  <c r="H366" i="4"/>
  <c r="H365" i="4"/>
  <c r="H377" i="4"/>
  <c r="H376" i="4"/>
  <c r="H375" i="4"/>
  <c r="H373" i="4"/>
  <c r="H372" i="4"/>
  <c r="H371" i="4"/>
  <c r="K383" i="5"/>
  <c r="I295" i="5"/>
  <c r="I251" i="5"/>
  <c r="I233" i="5"/>
  <c r="I150" i="5"/>
  <c r="I102" i="5"/>
  <c r="I215" i="5"/>
  <c r="I171" i="5"/>
  <c r="I272" i="5" s="1"/>
  <c r="I197" i="5"/>
  <c r="I223" i="3"/>
  <c r="I209" i="3"/>
  <c r="I195" i="3"/>
  <c r="I181" i="3"/>
  <c r="I161" i="3"/>
  <c r="I240" i="3" s="1"/>
  <c r="I257" i="3"/>
  <c r="I145" i="3"/>
  <c r="I131" i="3"/>
  <c r="I91" i="3"/>
  <c r="I225" i="3"/>
  <c r="I211" i="3"/>
  <c r="I197" i="3"/>
  <c r="I183" i="3"/>
  <c r="I163" i="3"/>
  <c r="I242" i="3" s="1"/>
  <c r="I259" i="3"/>
  <c r="I147" i="3"/>
  <c r="I133" i="3"/>
  <c r="I93" i="3"/>
  <c r="F249" i="4"/>
  <c r="F293" i="4"/>
  <c r="F99" i="4"/>
  <c r="F231" i="4"/>
  <c r="F213" i="4"/>
  <c r="F194" i="4"/>
  <c r="F149" i="4"/>
  <c r="F170" i="4"/>
  <c r="F270" i="4" s="1"/>
  <c r="F280" i="4"/>
  <c r="F294" i="4" s="1"/>
  <c r="F157" i="4"/>
  <c r="F236" i="4"/>
  <c r="F218" i="4"/>
  <c r="F232" i="4" s="1"/>
  <c r="F200" i="4"/>
  <c r="F214" i="4" s="1"/>
  <c r="F136" i="4"/>
  <c r="F86" i="4"/>
  <c r="F100" i="4" s="1"/>
  <c r="F181" i="4"/>
  <c r="F195" i="4" s="1"/>
  <c r="F268" i="5"/>
  <c r="F282" i="5" s="1"/>
  <c r="F181" i="5"/>
  <c r="F305" i="5"/>
  <c r="I392" i="5"/>
  <c r="I388" i="5"/>
  <c r="I380" i="5"/>
  <c r="I389" i="5"/>
  <c r="I385" i="5"/>
  <c r="I386" i="5"/>
  <c r="I391" i="5"/>
  <c r="I390" i="5"/>
  <c r="I387" i="5"/>
  <c r="I379" i="5"/>
  <c r="H252" i="3"/>
  <c r="H156" i="3"/>
  <c r="H140" i="3"/>
  <c r="H148" i="3" s="1"/>
  <c r="H126" i="3"/>
  <c r="H86" i="3"/>
  <c r="H218" i="3"/>
  <c r="H226" i="3" s="1"/>
  <c r="H204" i="3"/>
  <c r="H212" i="3" s="1"/>
  <c r="H190" i="3"/>
  <c r="H176" i="3"/>
  <c r="H254" i="3"/>
  <c r="H220" i="3"/>
  <c r="H206" i="3"/>
  <c r="H192" i="3"/>
  <c r="H178" i="3"/>
  <c r="H158" i="3"/>
  <c r="H237" i="3" s="1"/>
  <c r="H142" i="3"/>
  <c r="H128" i="3"/>
  <c r="H88" i="3"/>
  <c r="L323" i="3" l="1"/>
  <c r="L319" i="3"/>
  <c r="L324" i="3"/>
  <c r="L320" i="3"/>
  <c r="L325" i="3"/>
  <c r="L321" i="3"/>
  <c r="L326" i="3"/>
  <c r="L322" i="3"/>
  <c r="H299" i="5"/>
  <c r="H219" i="5"/>
  <c r="H175" i="5"/>
  <c r="H276" i="5" s="1"/>
  <c r="H255" i="5"/>
  <c r="H237" i="5"/>
  <c r="H201" i="5"/>
  <c r="H154" i="5"/>
  <c r="H106" i="5"/>
  <c r="H173" i="5"/>
  <c r="H274" i="5" s="1"/>
  <c r="H253" i="5"/>
  <c r="H235" i="5"/>
  <c r="H297" i="5"/>
  <c r="H217" i="5"/>
  <c r="H152" i="5"/>
  <c r="H199" i="5"/>
  <c r="H104" i="5"/>
  <c r="H304" i="5"/>
  <c r="H260" i="5"/>
  <c r="H242" i="5"/>
  <c r="H224" i="5"/>
  <c r="H206" i="5"/>
  <c r="H159" i="5"/>
  <c r="H180" i="5"/>
  <c r="H281" i="5" s="1"/>
  <c r="H111" i="5"/>
  <c r="G286" i="4"/>
  <c r="G142" i="4"/>
  <c r="G242" i="4"/>
  <c r="G224" i="4"/>
  <c r="G206" i="4"/>
  <c r="G163" i="4"/>
  <c r="G263" i="4" s="1"/>
  <c r="G187" i="4"/>
  <c r="G92" i="4"/>
  <c r="G291" i="4"/>
  <c r="G247" i="4"/>
  <c r="G229" i="4"/>
  <c r="G211" i="4"/>
  <c r="G192" i="4"/>
  <c r="G168" i="4"/>
  <c r="G268" i="4" s="1"/>
  <c r="G147" i="4"/>
  <c r="G97" i="4"/>
  <c r="G289" i="4"/>
  <c r="G245" i="4"/>
  <c r="G227" i="4"/>
  <c r="G209" i="4"/>
  <c r="G190" i="4"/>
  <c r="G166" i="4"/>
  <c r="G266" i="4" s="1"/>
  <c r="G145" i="4"/>
  <c r="G95" i="4"/>
  <c r="J122" i="4"/>
  <c r="K108" i="4"/>
  <c r="G266" i="2"/>
  <c r="G168" i="2"/>
  <c r="G249" i="2" s="1"/>
  <c r="G94" i="2"/>
  <c r="G151" i="2"/>
  <c r="G137" i="2"/>
  <c r="G232" i="2"/>
  <c r="G218" i="2"/>
  <c r="G204" i="2"/>
  <c r="G190" i="2"/>
  <c r="G264" i="2"/>
  <c r="G166" i="2"/>
  <c r="G247" i="2" s="1"/>
  <c r="G149" i="2"/>
  <c r="G135" i="2"/>
  <c r="G92" i="2"/>
  <c r="G230" i="2"/>
  <c r="G216" i="2"/>
  <c r="G202" i="2"/>
  <c r="G188" i="2"/>
  <c r="I331" i="2"/>
  <c r="I327" i="2"/>
  <c r="I332" i="2"/>
  <c r="I328" i="2"/>
  <c r="I333" i="2"/>
  <c r="I330" i="2"/>
  <c r="I329" i="2"/>
  <c r="I326" i="2"/>
  <c r="G160" i="5"/>
  <c r="G261" i="5"/>
  <c r="I375" i="4"/>
  <c r="I371" i="4"/>
  <c r="I366" i="4"/>
  <c r="I365" i="4"/>
  <c r="I378" i="4"/>
  <c r="I377" i="4"/>
  <c r="I376" i="4"/>
  <c r="I374" i="4"/>
  <c r="I373" i="4"/>
  <c r="I372" i="4"/>
  <c r="F243" i="2"/>
  <c r="F251" i="2" s="1"/>
  <c r="F170" i="2"/>
  <c r="F206" i="2"/>
  <c r="I148" i="3"/>
  <c r="J257" i="3"/>
  <c r="J223" i="3"/>
  <c r="J209" i="3"/>
  <c r="J195" i="3"/>
  <c r="J181" i="3"/>
  <c r="J161" i="3"/>
  <c r="J240" i="3" s="1"/>
  <c r="J145" i="3"/>
  <c r="J131" i="3"/>
  <c r="J91" i="3"/>
  <c r="J259" i="3"/>
  <c r="J225" i="3"/>
  <c r="J211" i="3"/>
  <c r="J197" i="3"/>
  <c r="J183" i="3"/>
  <c r="J163" i="3"/>
  <c r="J242" i="3" s="1"/>
  <c r="J147" i="3"/>
  <c r="J133" i="3"/>
  <c r="J93" i="3"/>
  <c r="H302" i="5"/>
  <c r="H258" i="5"/>
  <c r="H240" i="5"/>
  <c r="H222" i="5"/>
  <c r="H204" i="5"/>
  <c r="H178" i="5"/>
  <c r="H279" i="5" s="1"/>
  <c r="H109" i="5"/>
  <c r="H157" i="5"/>
  <c r="G287" i="4"/>
  <c r="G243" i="4"/>
  <c r="G225" i="4"/>
  <c r="G207" i="4"/>
  <c r="G188" i="4"/>
  <c r="G164" i="4"/>
  <c r="G264" i="4" s="1"/>
  <c r="G143" i="4"/>
  <c r="G93" i="4"/>
  <c r="G292" i="4"/>
  <c r="G148" i="4"/>
  <c r="G248" i="4"/>
  <c r="G230" i="4"/>
  <c r="G212" i="4"/>
  <c r="G193" i="4"/>
  <c r="G98" i="4"/>
  <c r="G169" i="4"/>
  <c r="G269" i="4" s="1"/>
  <c r="G293" i="4"/>
  <c r="G231" i="4"/>
  <c r="G213" i="4"/>
  <c r="G194" i="4"/>
  <c r="G249" i="4"/>
  <c r="G170" i="4"/>
  <c r="G270" i="4" s="1"/>
  <c r="G149" i="4"/>
  <c r="G99" i="4"/>
  <c r="G91" i="2"/>
  <c r="G229" i="2"/>
  <c r="G215" i="2"/>
  <c r="G201" i="2"/>
  <c r="G187" i="2"/>
  <c r="G165" i="2"/>
  <c r="G246" i="2" s="1"/>
  <c r="G263" i="2"/>
  <c r="G148" i="2"/>
  <c r="G134" i="2"/>
  <c r="G89" i="2"/>
  <c r="G227" i="2"/>
  <c r="G213" i="2"/>
  <c r="G199" i="2"/>
  <c r="G185" i="2"/>
  <c r="G261" i="2"/>
  <c r="G163" i="2"/>
  <c r="G244" i="2" s="1"/>
  <c r="G146" i="2"/>
  <c r="G132" i="2"/>
  <c r="H241" i="2"/>
  <c r="G243" i="5"/>
  <c r="G305" i="5"/>
  <c r="L369" i="4"/>
  <c r="J284" i="4"/>
  <c r="J161" i="4"/>
  <c r="J261" i="4" s="1"/>
  <c r="J240" i="4"/>
  <c r="J222" i="4"/>
  <c r="J204" i="4"/>
  <c r="J185" i="4"/>
  <c r="J140" i="4"/>
  <c r="J90" i="4"/>
  <c r="F268" i="2"/>
  <c r="F220" i="2"/>
  <c r="J389" i="5"/>
  <c r="J385" i="5"/>
  <c r="J390" i="5"/>
  <c r="J386" i="5"/>
  <c r="J391" i="5"/>
  <c r="J388" i="5"/>
  <c r="J380" i="5"/>
  <c r="J387" i="5"/>
  <c r="J379" i="5"/>
  <c r="J392" i="5"/>
  <c r="I226" i="3"/>
  <c r="I235" i="3"/>
  <c r="I243" i="3" s="1"/>
  <c r="I164" i="3"/>
  <c r="J158" i="3"/>
  <c r="J237" i="3" s="1"/>
  <c r="J254" i="3"/>
  <c r="J142" i="3"/>
  <c r="J128" i="3"/>
  <c r="J88" i="3"/>
  <c r="J220" i="3"/>
  <c r="J206" i="3"/>
  <c r="J192" i="3"/>
  <c r="J178" i="3"/>
  <c r="J140" i="3"/>
  <c r="J148" i="3" s="1"/>
  <c r="J126" i="3"/>
  <c r="J86" i="3"/>
  <c r="J218" i="3"/>
  <c r="J226" i="3" s="1"/>
  <c r="J204" i="3"/>
  <c r="J212" i="3" s="1"/>
  <c r="J190" i="3"/>
  <c r="J176" i="3"/>
  <c r="J252" i="3"/>
  <c r="J260" i="3" s="1"/>
  <c r="J156" i="3"/>
  <c r="J235" i="3" s="1"/>
  <c r="H235" i="3"/>
  <c r="H243" i="3" s="1"/>
  <c r="H165" i="3"/>
  <c r="H164" i="3"/>
  <c r="H301" i="5"/>
  <c r="H177" i="5"/>
  <c r="H278" i="5" s="1"/>
  <c r="H257" i="5"/>
  <c r="H239" i="5"/>
  <c r="H221" i="5"/>
  <c r="H156" i="5"/>
  <c r="H203" i="5"/>
  <c r="H108" i="5"/>
  <c r="H184" i="3"/>
  <c r="H260" i="3"/>
  <c r="H292" i="5"/>
  <c r="H248" i="5"/>
  <c r="H230" i="5"/>
  <c r="H212" i="5"/>
  <c r="H194" i="5"/>
  <c r="H147" i="5"/>
  <c r="H168" i="5"/>
  <c r="H269" i="5" s="1"/>
  <c r="H99" i="5"/>
  <c r="F250" i="4"/>
  <c r="G288" i="4"/>
  <c r="G144" i="4"/>
  <c r="G244" i="4"/>
  <c r="G226" i="4"/>
  <c r="G208" i="4"/>
  <c r="G189" i="4"/>
  <c r="G94" i="4"/>
  <c r="G165" i="4"/>
  <c r="G265" i="4" s="1"/>
  <c r="G280" i="4"/>
  <c r="G136" i="4"/>
  <c r="G236" i="4"/>
  <c r="G218" i="4"/>
  <c r="G200" i="4"/>
  <c r="G86" i="4"/>
  <c r="G181" i="4"/>
  <c r="G157" i="4"/>
  <c r="H103" i="3"/>
  <c r="H119" i="5"/>
  <c r="G133" i="5"/>
  <c r="K250" i="5"/>
  <c r="K232" i="5"/>
  <c r="K149" i="5"/>
  <c r="K101" i="5"/>
  <c r="K294" i="5"/>
  <c r="K214" i="5"/>
  <c r="K170" i="5"/>
  <c r="K271" i="5" s="1"/>
  <c r="K196" i="5"/>
  <c r="F23" i="7"/>
  <c r="I22" i="7"/>
  <c r="AE22" i="7" s="1"/>
  <c r="K217" i="3"/>
  <c r="K203" i="3"/>
  <c r="K189" i="3"/>
  <c r="K175" i="3"/>
  <c r="K155" i="3"/>
  <c r="K234" i="3" s="1"/>
  <c r="K139" i="3"/>
  <c r="K125" i="3"/>
  <c r="K85" i="3"/>
  <c r="K251" i="3"/>
  <c r="G164" i="2"/>
  <c r="G245" i="2" s="1"/>
  <c r="G147" i="2"/>
  <c r="G133" i="2"/>
  <c r="G90" i="2"/>
  <c r="G262" i="2"/>
  <c r="G228" i="2"/>
  <c r="G214" i="2"/>
  <c r="G200" i="2"/>
  <c r="G186" i="2"/>
  <c r="G265" i="2"/>
  <c r="G93" i="2"/>
  <c r="G231" i="2"/>
  <c r="G217" i="2"/>
  <c r="G203" i="2"/>
  <c r="G189" i="2"/>
  <c r="G167" i="2"/>
  <c r="G248" i="2" s="1"/>
  <c r="G150" i="2"/>
  <c r="G136" i="2"/>
  <c r="K233" i="3"/>
  <c r="L384" i="5"/>
  <c r="J296" i="5"/>
  <c r="J172" i="5"/>
  <c r="J273" i="5" s="1"/>
  <c r="J252" i="5"/>
  <c r="J234" i="5"/>
  <c r="J216" i="5"/>
  <c r="J198" i="5"/>
  <c r="J151" i="5"/>
  <c r="J103" i="5"/>
  <c r="I86" i="2"/>
  <c r="J336" i="2"/>
  <c r="K324" i="2"/>
  <c r="I224" i="2"/>
  <c r="I210" i="2"/>
  <c r="I196" i="2"/>
  <c r="I182" i="2"/>
  <c r="I258" i="2"/>
  <c r="I160" i="2"/>
  <c r="I143" i="2"/>
  <c r="I129" i="2"/>
  <c r="G112" i="5"/>
  <c r="G225" i="5"/>
  <c r="I283" i="4"/>
  <c r="K368" i="4"/>
  <c r="I139" i="4"/>
  <c r="I239" i="4"/>
  <c r="I221" i="4"/>
  <c r="I203" i="4"/>
  <c r="I89" i="4"/>
  <c r="I184" i="4"/>
  <c r="I160" i="4"/>
  <c r="I260" i="4" s="1"/>
  <c r="F153" i="2"/>
  <c r="F96" i="2"/>
  <c r="F234" i="2"/>
  <c r="J293" i="5"/>
  <c r="J249" i="5"/>
  <c r="J231" i="5"/>
  <c r="J213" i="5"/>
  <c r="L381" i="5"/>
  <c r="J148" i="5"/>
  <c r="J169" i="5"/>
  <c r="J270" i="5" s="1"/>
  <c r="J195" i="5"/>
  <c r="J100" i="5"/>
  <c r="K395" i="5"/>
  <c r="I184" i="3"/>
  <c r="I260" i="3"/>
  <c r="J162" i="3"/>
  <c r="J241" i="3" s="1"/>
  <c r="J224" i="3"/>
  <c r="J210" i="3"/>
  <c r="J196" i="3"/>
  <c r="J182" i="3"/>
  <c r="J146" i="3"/>
  <c r="J132" i="3"/>
  <c r="J92" i="3"/>
  <c r="J258" i="3"/>
  <c r="J160" i="3"/>
  <c r="J239" i="3" s="1"/>
  <c r="J144" i="3"/>
  <c r="J130" i="3"/>
  <c r="J90" i="3"/>
  <c r="J256" i="3"/>
  <c r="J222" i="3"/>
  <c r="J208" i="3"/>
  <c r="J194" i="3"/>
  <c r="J180" i="3"/>
  <c r="H94" i="3"/>
  <c r="H303" i="5"/>
  <c r="H179" i="5"/>
  <c r="H280" i="5" s="1"/>
  <c r="H223" i="5"/>
  <c r="H259" i="5"/>
  <c r="H241" i="5"/>
  <c r="H110" i="5"/>
  <c r="H205" i="5"/>
  <c r="H158" i="5"/>
  <c r="I165" i="3"/>
  <c r="H198" i="3"/>
  <c r="H134" i="3"/>
  <c r="H291" i="5"/>
  <c r="H211" i="5"/>
  <c r="H167" i="5"/>
  <c r="H229" i="5"/>
  <c r="H243" i="5" s="1"/>
  <c r="H247" i="5"/>
  <c r="H193" i="5"/>
  <c r="H207" i="5" s="1"/>
  <c r="H146" i="5"/>
  <c r="H98" i="5"/>
  <c r="H298" i="5"/>
  <c r="H254" i="5"/>
  <c r="H236" i="5"/>
  <c r="H218" i="5"/>
  <c r="H153" i="5"/>
  <c r="H174" i="5"/>
  <c r="H275" i="5" s="1"/>
  <c r="H200" i="5"/>
  <c r="H105" i="5"/>
  <c r="H300" i="5"/>
  <c r="H256" i="5"/>
  <c r="H238" i="5"/>
  <c r="H220" i="5"/>
  <c r="H202" i="5"/>
  <c r="H155" i="5"/>
  <c r="H176" i="5"/>
  <c r="H277" i="5" s="1"/>
  <c r="H107" i="5"/>
  <c r="F150" i="4"/>
  <c r="F171" i="4"/>
  <c r="F257" i="4"/>
  <c r="F271" i="4" s="1"/>
  <c r="L383" i="5"/>
  <c r="J295" i="5"/>
  <c r="J251" i="5"/>
  <c r="J233" i="5"/>
  <c r="J215" i="5"/>
  <c r="J197" i="5"/>
  <c r="J150" i="5"/>
  <c r="J171" i="5"/>
  <c r="J272" i="5" s="1"/>
  <c r="J102" i="5"/>
  <c r="G290" i="4"/>
  <c r="G146" i="4"/>
  <c r="G246" i="4"/>
  <c r="G228" i="4"/>
  <c r="G210" i="4"/>
  <c r="G191" i="4"/>
  <c r="G167" i="4"/>
  <c r="G267" i="4" s="1"/>
  <c r="G96" i="4"/>
  <c r="G281" i="4"/>
  <c r="G237" i="4"/>
  <c r="G219" i="4"/>
  <c r="G201" i="4"/>
  <c r="G182" i="4"/>
  <c r="G158" i="4"/>
  <c r="G258" i="4" s="1"/>
  <c r="G137" i="4"/>
  <c r="G87" i="4"/>
  <c r="G95" i="2"/>
  <c r="G233" i="2"/>
  <c r="G219" i="2"/>
  <c r="G205" i="2"/>
  <c r="G191" i="2"/>
  <c r="G267" i="2"/>
  <c r="G169" i="2"/>
  <c r="G250" i="2" s="1"/>
  <c r="G152" i="2"/>
  <c r="G138" i="2"/>
  <c r="G260" i="2"/>
  <c r="G268" i="2" s="1"/>
  <c r="G162" i="2"/>
  <c r="G88" i="2"/>
  <c r="G145" i="2"/>
  <c r="G131" i="2"/>
  <c r="G139" i="2" s="1"/>
  <c r="G226" i="2"/>
  <c r="G212" i="2"/>
  <c r="G198" i="2"/>
  <c r="G184" i="2"/>
  <c r="G192" i="2" s="1"/>
  <c r="G268" i="5"/>
  <c r="G282" i="5" s="1"/>
  <c r="G181" i="5"/>
  <c r="G207" i="5"/>
  <c r="F46" i="7"/>
  <c r="I45" i="7"/>
  <c r="K367" i="4"/>
  <c r="I282" i="4"/>
  <c r="I238" i="4"/>
  <c r="I220" i="4"/>
  <c r="I202" i="4"/>
  <c r="I183" i="4"/>
  <c r="I159" i="4"/>
  <c r="I259" i="4" s="1"/>
  <c r="I138" i="4"/>
  <c r="I88" i="4"/>
  <c r="J381" i="4"/>
  <c r="F139" i="2"/>
  <c r="F192" i="2"/>
  <c r="I285" i="4"/>
  <c r="K370" i="4"/>
  <c r="I141" i="4"/>
  <c r="I241" i="4"/>
  <c r="I223" i="4"/>
  <c r="I205" i="4"/>
  <c r="I186" i="4"/>
  <c r="I162" i="4"/>
  <c r="I262" i="4" s="1"/>
  <c r="I91" i="4"/>
  <c r="J253" i="3"/>
  <c r="J219" i="3"/>
  <c r="J205" i="3"/>
  <c r="J191" i="3"/>
  <c r="J177" i="3"/>
  <c r="J157" i="3"/>
  <c r="J236" i="3" s="1"/>
  <c r="J243" i="3" s="1"/>
  <c r="J141" i="3"/>
  <c r="J127" i="3"/>
  <c r="J87" i="3"/>
  <c r="J255" i="3"/>
  <c r="J143" i="3"/>
  <c r="J129" i="3"/>
  <c r="J89" i="3"/>
  <c r="J221" i="3"/>
  <c r="J207" i="3"/>
  <c r="J193" i="3"/>
  <c r="J179" i="3"/>
  <c r="J159" i="3"/>
  <c r="J238" i="3" s="1"/>
  <c r="G220" i="2" l="1"/>
  <c r="G96" i="2"/>
  <c r="G234" i="2"/>
  <c r="K295" i="5"/>
  <c r="K215" i="5"/>
  <c r="K197" i="5"/>
  <c r="K251" i="5"/>
  <c r="K233" i="5"/>
  <c r="K150" i="5"/>
  <c r="K171" i="5"/>
  <c r="K272" i="5" s="1"/>
  <c r="K102" i="5"/>
  <c r="H112" i="5"/>
  <c r="K390" i="5"/>
  <c r="K386" i="5"/>
  <c r="K391" i="5"/>
  <c r="K387" i="5"/>
  <c r="K379" i="5"/>
  <c r="K388" i="5"/>
  <c r="K380" i="5"/>
  <c r="K385" i="5"/>
  <c r="K392" i="5"/>
  <c r="K389" i="5"/>
  <c r="F24" i="7"/>
  <c r="I23" i="7"/>
  <c r="AE23" i="7" s="1"/>
  <c r="I103" i="3"/>
  <c r="G214" i="4"/>
  <c r="G294" i="4"/>
  <c r="I304" i="5"/>
  <c r="I206" i="5"/>
  <c r="I260" i="5"/>
  <c r="I242" i="5"/>
  <c r="I224" i="5"/>
  <c r="I180" i="5"/>
  <c r="I281" i="5" s="1"/>
  <c r="I111" i="5"/>
  <c r="I159" i="5"/>
  <c r="I300" i="5"/>
  <c r="I220" i="5"/>
  <c r="I202" i="5"/>
  <c r="I256" i="5"/>
  <c r="I238" i="5"/>
  <c r="I155" i="5"/>
  <c r="I176" i="5"/>
  <c r="I277" i="5" s="1"/>
  <c r="I107" i="5"/>
  <c r="I297" i="5"/>
  <c r="I253" i="5"/>
  <c r="I235" i="5"/>
  <c r="I152" i="5"/>
  <c r="I104" i="5"/>
  <c r="I217" i="5"/>
  <c r="I173" i="5"/>
  <c r="I274" i="5" s="1"/>
  <c r="I199" i="5"/>
  <c r="H291" i="4"/>
  <c r="H168" i="4"/>
  <c r="H268" i="4" s="1"/>
  <c r="H247" i="4"/>
  <c r="H229" i="4"/>
  <c r="H211" i="4"/>
  <c r="H192" i="4"/>
  <c r="H147" i="4"/>
  <c r="H97" i="4"/>
  <c r="H281" i="4"/>
  <c r="H158" i="4"/>
  <c r="H258" i="4" s="1"/>
  <c r="H237" i="4"/>
  <c r="H219" i="4"/>
  <c r="H201" i="4"/>
  <c r="H182" i="4"/>
  <c r="H137" i="4"/>
  <c r="H87" i="4"/>
  <c r="H229" i="2"/>
  <c r="H215" i="2"/>
  <c r="H201" i="2"/>
  <c r="H187" i="2"/>
  <c r="H165" i="2"/>
  <c r="H246" i="2" s="1"/>
  <c r="H134" i="2"/>
  <c r="H263" i="2"/>
  <c r="H148" i="2"/>
  <c r="H91" i="2"/>
  <c r="H266" i="2"/>
  <c r="H151" i="2"/>
  <c r="H137" i="2"/>
  <c r="H94" i="2"/>
  <c r="H232" i="2"/>
  <c r="H218" i="2"/>
  <c r="H204" i="2"/>
  <c r="H190" i="2"/>
  <c r="H168" i="2"/>
  <c r="H249" i="2" s="1"/>
  <c r="K224" i="3"/>
  <c r="K210" i="3"/>
  <c r="K196" i="3"/>
  <c r="K182" i="3"/>
  <c r="K162" i="3"/>
  <c r="K241" i="3" s="1"/>
  <c r="K258" i="3"/>
  <c r="K146" i="3"/>
  <c r="K132" i="3"/>
  <c r="K92" i="3"/>
  <c r="K222" i="3"/>
  <c r="K208" i="3"/>
  <c r="K194" i="3"/>
  <c r="K180" i="3"/>
  <c r="K256" i="3"/>
  <c r="K160" i="3"/>
  <c r="K239" i="3" s="1"/>
  <c r="K144" i="3"/>
  <c r="K130" i="3"/>
  <c r="K90" i="3"/>
  <c r="L370" i="4"/>
  <c r="J91" i="4"/>
  <c r="J241" i="4"/>
  <c r="J223" i="4"/>
  <c r="J205" i="4"/>
  <c r="J186" i="4"/>
  <c r="J285" i="4"/>
  <c r="J162" i="4"/>
  <c r="J262" i="4" s="1"/>
  <c r="J141" i="4"/>
  <c r="F47" i="7"/>
  <c r="I46" i="7"/>
  <c r="G243" i="2"/>
  <c r="G251" i="2" s="1"/>
  <c r="G170" i="2"/>
  <c r="H160" i="5"/>
  <c r="H268" i="5"/>
  <c r="H282" i="5" s="1"/>
  <c r="H181" i="5"/>
  <c r="L395" i="5"/>
  <c r="K249" i="5"/>
  <c r="K231" i="5"/>
  <c r="K195" i="5"/>
  <c r="K293" i="5"/>
  <c r="K148" i="5"/>
  <c r="K169" i="5"/>
  <c r="K270" i="5" s="1"/>
  <c r="K213" i="5"/>
  <c r="K100" i="5"/>
  <c r="L368" i="4"/>
  <c r="J283" i="4"/>
  <c r="J89" i="4"/>
  <c r="J239" i="4"/>
  <c r="J221" i="4"/>
  <c r="J203" i="4"/>
  <c r="J184" i="4"/>
  <c r="J139" i="4"/>
  <c r="J160" i="4"/>
  <c r="J260" i="4" s="1"/>
  <c r="K336" i="2"/>
  <c r="L324" i="2"/>
  <c r="J224" i="2"/>
  <c r="J210" i="2"/>
  <c r="J196" i="2"/>
  <c r="J182" i="2"/>
  <c r="J86" i="2"/>
  <c r="J258" i="2"/>
  <c r="J160" i="2"/>
  <c r="J143" i="2"/>
  <c r="J129" i="2"/>
  <c r="G257" i="4"/>
  <c r="G271" i="4" s="1"/>
  <c r="G171" i="4"/>
  <c r="G232" i="4"/>
  <c r="J184" i="3"/>
  <c r="J94" i="3"/>
  <c r="I247" i="5"/>
  <c r="I146" i="5"/>
  <c r="I98" i="5"/>
  <c r="I229" i="5"/>
  <c r="I291" i="5"/>
  <c r="I167" i="5"/>
  <c r="I211" i="5"/>
  <c r="I193" i="5"/>
  <c r="I303" i="5"/>
  <c r="I259" i="5"/>
  <c r="I241" i="5"/>
  <c r="I158" i="5"/>
  <c r="I110" i="5"/>
  <c r="I223" i="5"/>
  <c r="I205" i="5"/>
  <c r="I179" i="5"/>
  <c r="I280" i="5" s="1"/>
  <c r="I257" i="5"/>
  <c r="I239" i="5"/>
  <c r="I301" i="5"/>
  <c r="I221" i="5"/>
  <c r="I156" i="5"/>
  <c r="I108" i="5"/>
  <c r="I203" i="5"/>
  <c r="I177" i="5"/>
  <c r="I278" i="5" s="1"/>
  <c r="J165" i="3"/>
  <c r="H287" i="4"/>
  <c r="H164" i="4"/>
  <c r="H264" i="4" s="1"/>
  <c r="H243" i="4"/>
  <c r="H225" i="4"/>
  <c r="H207" i="4"/>
  <c r="H188" i="4"/>
  <c r="H143" i="4"/>
  <c r="H93" i="4"/>
  <c r="H248" i="4"/>
  <c r="H98" i="4"/>
  <c r="H230" i="4"/>
  <c r="H212" i="4"/>
  <c r="H193" i="4"/>
  <c r="H292" i="4"/>
  <c r="H169" i="4"/>
  <c r="H269" i="4" s="1"/>
  <c r="H148" i="4"/>
  <c r="H92" i="4"/>
  <c r="H286" i="4"/>
  <c r="H242" i="4"/>
  <c r="H224" i="4"/>
  <c r="H206" i="4"/>
  <c r="H187" i="4"/>
  <c r="H163" i="4"/>
  <c r="H263" i="4" s="1"/>
  <c r="H142" i="4"/>
  <c r="H264" i="2"/>
  <c r="H149" i="2"/>
  <c r="H135" i="2"/>
  <c r="H92" i="2"/>
  <c r="H230" i="2"/>
  <c r="H216" i="2"/>
  <c r="H202" i="2"/>
  <c r="H188" i="2"/>
  <c r="H166" i="2"/>
  <c r="H247" i="2" s="1"/>
  <c r="H227" i="2"/>
  <c r="H213" i="2"/>
  <c r="H199" i="2"/>
  <c r="H185" i="2"/>
  <c r="H89" i="2"/>
  <c r="H261" i="2"/>
  <c r="H163" i="2"/>
  <c r="H244" i="2" s="1"/>
  <c r="H132" i="2"/>
  <c r="H146" i="2"/>
  <c r="K255" i="3"/>
  <c r="K143" i="3"/>
  <c r="K129" i="3"/>
  <c r="K89" i="3"/>
  <c r="K221" i="3"/>
  <c r="K207" i="3"/>
  <c r="K193" i="3"/>
  <c r="K179" i="3"/>
  <c r="K159" i="3"/>
  <c r="K238" i="3" s="1"/>
  <c r="K219" i="3"/>
  <c r="K205" i="3"/>
  <c r="K191" i="3"/>
  <c r="K177" i="3"/>
  <c r="K157" i="3"/>
  <c r="K236" i="3" s="1"/>
  <c r="K141" i="3"/>
  <c r="K127" i="3"/>
  <c r="K87" i="3"/>
  <c r="K253" i="3"/>
  <c r="H225" i="5"/>
  <c r="J332" i="2"/>
  <c r="J328" i="2"/>
  <c r="J333" i="2"/>
  <c r="J329" i="2"/>
  <c r="J330" i="2"/>
  <c r="J331" i="2"/>
  <c r="J327" i="2"/>
  <c r="J326" i="2"/>
  <c r="K252" i="5"/>
  <c r="K234" i="5"/>
  <c r="K296" i="5"/>
  <c r="K216" i="5"/>
  <c r="K151" i="5"/>
  <c r="K103" i="5"/>
  <c r="K198" i="5"/>
  <c r="K172" i="5"/>
  <c r="K273" i="5" s="1"/>
  <c r="I119" i="5"/>
  <c r="H133" i="5"/>
  <c r="G195" i="4"/>
  <c r="G250" i="4"/>
  <c r="J198" i="3"/>
  <c r="J134" i="3"/>
  <c r="I255" i="5"/>
  <c r="I237" i="5"/>
  <c r="I154" i="5"/>
  <c r="I106" i="5"/>
  <c r="I299" i="5"/>
  <c r="I219" i="5"/>
  <c r="I175" i="5"/>
  <c r="I276" i="5" s="1"/>
  <c r="I201" i="5"/>
  <c r="I298" i="5"/>
  <c r="I254" i="5"/>
  <c r="I236" i="5"/>
  <c r="I200" i="5"/>
  <c r="I153" i="5"/>
  <c r="I174" i="5"/>
  <c r="I275" i="5" s="1"/>
  <c r="I218" i="5"/>
  <c r="I105" i="5"/>
  <c r="J164" i="3"/>
  <c r="K284" i="4"/>
  <c r="K140" i="4"/>
  <c r="K240" i="4"/>
  <c r="K222" i="4"/>
  <c r="K204" i="4"/>
  <c r="K161" i="4"/>
  <c r="K261" i="4" s="1"/>
  <c r="K185" i="4"/>
  <c r="K90" i="4"/>
  <c r="H288" i="4"/>
  <c r="H94" i="4"/>
  <c r="H244" i="4"/>
  <c r="H226" i="4"/>
  <c r="H208" i="4"/>
  <c r="H189" i="4"/>
  <c r="H144" i="4"/>
  <c r="H165" i="4"/>
  <c r="H265" i="4" s="1"/>
  <c r="H249" i="4"/>
  <c r="H293" i="4"/>
  <c r="H170" i="4"/>
  <c r="H270" i="4" s="1"/>
  <c r="H231" i="4"/>
  <c r="H213" i="4"/>
  <c r="H194" i="4"/>
  <c r="H149" i="4"/>
  <c r="H99" i="4"/>
  <c r="H96" i="4"/>
  <c r="H246" i="4"/>
  <c r="H228" i="4"/>
  <c r="H210" i="4"/>
  <c r="H191" i="4"/>
  <c r="H290" i="4"/>
  <c r="H167" i="4"/>
  <c r="H267" i="4" s="1"/>
  <c r="H146" i="4"/>
  <c r="H233" i="2"/>
  <c r="H219" i="2"/>
  <c r="H205" i="2"/>
  <c r="H191" i="2"/>
  <c r="H267" i="2"/>
  <c r="H169" i="2"/>
  <c r="H250" i="2" s="1"/>
  <c r="H152" i="2"/>
  <c r="H138" i="2"/>
  <c r="H95" i="2"/>
  <c r="H231" i="2"/>
  <c r="H217" i="2"/>
  <c r="H203" i="2"/>
  <c r="H189" i="2"/>
  <c r="H167" i="2"/>
  <c r="H248" i="2" s="1"/>
  <c r="H136" i="2"/>
  <c r="H93" i="2"/>
  <c r="H150" i="2"/>
  <c r="H265" i="2"/>
  <c r="K225" i="3"/>
  <c r="K211" i="3"/>
  <c r="K197" i="3"/>
  <c r="K183" i="3"/>
  <c r="K163" i="3"/>
  <c r="K242" i="3" s="1"/>
  <c r="K147" i="3"/>
  <c r="K133" i="3"/>
  <c r="K93" i="3"/>
  <c r="K259" i="3"/>
  <c r="K257" i="3"/>
  <c r="K145" i="3"/>
  <c r="K131" i="3"/>
  <c r="K91" i="3"/>
  <c r="K223" i="3"/>
  <c r="K209" i="3"/>
  <c r="K195" i="3"/>
  <c r="K181" i="3"/>
  <c r="K161" i="3"/>
  <c r="K240" i="3" s="1"/>
  <c r="J376" i="4"/>
  <c r="J372" i="4"/>
  <c r="J378" i="4"/>
  <c r="J377" i="4"/>
  <c r="J375" i="4"/>
  <c r="J374" i="4"/>
  <c r="J373" i="4"/>
  <c r="J371" i="4"/>
  <c r="J366" i="4"/>
  <c r="J365" i="4"/>
  <c r="L367" i="4"/>
  <c r="J282" i="4"/>
  <c r="J159" i="4"/>
  <c r="J259" i="4" s="1"/>
  <c r="J238" i="4"/>
  <c r="J220" i="4"/>
  <c r="J202" i="4"/>
  <c r="J183" i="4"/>
  <c r="J138" i="4"/>
  <c r="J88" i="4"/>
  <c r="K381" i="4"/>
  <c r="G206" i="2"/>
  <c r="G153" i="2"/>
  <c r="H261" i="5"/>
  <c r="H305" i="5"/>
  <c r="I241" i="2"/>
  <c r="G100" i="4"/>
  <c r="G150" i="4"/>
  <c r="I292" i="5"/>
  <c r="I212" i="5"/>
  <c r="I194" i="5"/>
  <c r="I248" i="5"/>
  <c r="I230" i="5"/>
  <c r="I147" i="5"/>
  <c r="I168" i="5"/>
  <c r="I269" i="5" s="1"/>
  <c r="I99" i="5"/>
  <c r="I302" i="5"/>
  <c r="I258" i="5"/>
  <c r="I240" i="5"/>
  <c r="I204" i="5"/>
  <c r="I222" i="5"/>
  <c r="I157" i="5"/>
  <c r="I178" i="5"/>
  <c r="I279" i="5" s="1"/>
  <c r="I109" i="5"/>
  <c r="H289" i="4"/>
  <c r="H166" i="4"/>
  <c r="H266" i="4" s="1"/>
  <c r="H245" i="4"/>
  <c r="H227" i="4"/>
  <c r="H209" i="4"/>
  <c r="H190" i="4"/>
  <c r="H145" i="4"/>
  <c r="H95" i="4"/>
  <c r="H280" i="4"/>
  <c r="H86" i="4"/>
  <c r="H236" i="4"/>
  <c r="H250" i="4" s="1"/>
  <c r="H218" i="4"/>
  <c r="H232" i="4" s="1"/>
  <c r="H200" i="4"/>
  <c r="H214" i="4" s="1"/>
  <c r="H181" i="4"/>
  <c r="H195" i="4" s="1"/>
  <c r="H136" i="4"/>
  <c r="H150" i="4" s="1"/>
  <c r="H157" i="4"/>
  <c r="H145" i="2"/>
  <c r="H153" i="2" s="1"/>
  <c r="H131" i="2"/>
  <c r="H88" i="2"/>
  <c r="H226" i="2"/>
  <c r="H212" i="2"/>
  <c r="H220" i="2" s="1"/>
  <c r="H198" i="2"/>
  <c r="H184" i="2"/>
  <c r="H260" i="2"/>
  <c r="H162" i="2"/>
  <c r="H262" i="2"/>
  <c r="H147" i="2"/>
  <c r="H133" i="2"/>
  <c r="H90" i="2"/>
  <c r="H228" i="2"/>
  <c r="H214" i="2"/>
  <c r="H200" i="2"/>
  <c r="H186" i="2"/>
  <c r="H164" i="2"/>
  <c r="H245" i="2" s="1"/>
  <c r="K122" i="4"/>
  <c r="K220" i="3"/>
  <c r="K206" i="3"/>
  <c r="K192" i="3"/>
  <c r="K178" i="3"/>
  <c r="K158" i="3"/>
  <c r="K237" i="3" s="1"/>
  <c r="K254" i="3"/>
  <c r="K142" i="3"/>
  <c r="K128" i="3"/>
  <c r="K88" i="3"/>
  <c r="K218" i="3"/>
  <c r="K226" i="3" s="1"/>
  <c r="C66" i="3" s="1"/>
  <c r="K204" i="3"/>
  <c r="K212" i="3" s="1"/>
  <c r="C67" i="3" s="1"/>
  <c r="K190" i="3"/>
  <c r="K198" i="3" s="1"/>
  <c r="C65" i="3" s="1"/>
  <c r="K176" i="3"/>
  <c r="K184" i="3" s="1"/>
  <c r="K252" i="3"/>
  <c r="K260" i="3" s="1"/>
  <c r="B261" i="3" s="1"/>
  <c r="C40" i="3" s="1"/>
  <c r="F5" i="1" s="1"/>
  <c r="K156" i="3"/>
  <c r="K140" i="3"/>
  <c r="K148" i="3" s="1"/>
  <c r="K126" i="3"/>
  <c r="K134" i="3" s="1"/>
  <c r="C56" i="3" s="1"/>
  <c r="K86" i="3"/>
  <c r="H268" i="2" l="1"/>
  <c r="H234" i="2"/>
  <c r="B229" i="3"/>
  <c r="C64" i="3"/>
  <c r="C68" i="3" s="1"/>
  <c r="B150" i="3"/>
  <c r="C57" i="3"/>
  <c r="C58" i="3" s="1"/>
  <c r="H294" i="4"/>
  <c r="I281" i="4"/>
  <c r="I137" i="4"/>
  <c r="I237" i="4"/>
  <c r="I219" i="4"/>
  <c r="I201" i="4"/>
  <c r="I158" i="4"/>
  <c r="I258" i="4" s="1"/>
  <c r="I182" i="4"/>
  <c r="I87" i="4"/>
  <c r="I290" i="4"/>
  <c r="I246" i="4"/>
  <c r="I228" i="4"/>
  <c r="I210" i="4"/>
  <c r="I191" i="4"/>
  <c r="I167" i="4"/>
  <c r="I267" i="4" s="1"/>
  <c r="I146" i="4"/>
  <c r="I96" i="4"/>
  <c r="I291" i="4"/>
  <c r="I147" i="4"/>
  <c r="I247" i="4"/>
  <c r="I229" i="4"/>
  <c r="I211" i="4"/>
  <c r="I192" i="4"/>
  <c r="I97" i="4"/>
  <c r="I168" i="4"/>
  <c r="I268" i="4" s="1"/>
  <c r="I88" i="2"/>
  <c r="I226" i="2"/>
  <c r="I212" i="2"/>
  <c r="I198" i="2"/>
  <c r="I184" i="2"/>
  <c r="I260" i="2"/>
  <c r="I162" i="2"/>
  <c r="I145" i="2"/>
  <c r="I131" i="2"/>
  <c r="I165" i="2"/>
  <c r="I246" i="2" s="1"/>
  <c r="I263" i="2"/>
  <c r="I148" i="2"/>
  <c r="I134" i="2"/>
  <c r="I91" i="2"/>
  <c r="I229" i="2"/>
  <c r="I215" i="2"/>
  <c r="I201" i="2"/>
  <c r="I187" i="2"/>
  <c r="I268" i="5"/>
  <c r="I282" i="5" s="1"/>
  <c r="I181" i="5"/>
  <c r="I160" i="5"/>
  <c r="J304" i="5"/>
  <c r="J180" i="5"/>
  <c r="J281" i="5" s="1"/>
  <c r="J260" i="5"/>
  <c r="J242" i="5"/>
  <c r="J224" i="5"/>
  <c r="J159" i="5"/>
  <c r="J206" i="5"/>
  <c r="J111" i="5"/>
  <c r="J291" i="5"/>
  <c r="J247" i="5"/>
  <c r="J229" i="5"/>
  <c r="J211" i="5"/>
  <c r="J146" i="5"/>
  <c r="J167" i="5"/>
  <c r="J193" i="5"/>
  <c r="J98" i="5"/>
  <c r="J302" i="5"/>
  <c r="J222" i="5"/>
  <c r="J178" i="5"/>
  <c r="J279" i="5" s="1"/>
  <c r="J258" i="5"/>
  <c r="J240" i="5"/>
  <c r="J204" i="5"/>
  <c r="J157" i="5"/>
  <c r="J109" i="5"/>
  <c r="H243" i="2"/>
  <c r="H251" i="2" s="1"/>
  <c r="H170" i="2"/>
  <c r="H257" i="4"/>
  <c r="H271" i="4" s="1"/>
  <c r="H171" i="4"/>
  <c r="K377" i="4"/>
  <c r="K373" i="4"/>
  <c r="K365" i="4"/>
  <c r="K376" i="4"/>
  <c r="K375" i="4"/>
  <c r="K374" i="4"/>
  <c r="K372" i="4"/>
  <c r="K371" i="4"/>
  <c r="K366" i="4"/>
  <c r="K378" i="4"/>
  <c r="I286" i="4"/>
  <c r="I242" i="4"/>
  <c r="I224" i="4"/>
  <c r="I206" i="4"/>
  <c r="I187" i="4"/>
  <c r="I163" i="4"/>
  <c r="I263" i="4" s="1"/>
  <c r="I142" i="4"/>
  <c r="I92" i="4"/>
  <c r="I292" i="4"/>
  <c r="I230" i="4"/>
  <c r="I212" i="4"/>
  <c r="I193" i="4"/>
  <c r="I248" i="4"/>
  <c r="I169" i="4"/>
  <c r="I269" i="4" s="1"/>
  <c r="I148" i="4"/>
  <c r="I98" i="4"/>
  <c r="I261" i="2"/>
  <c r="I163" i="2"/>
  <c r="I244" i="2" s="1"/>
  <c r="I89" i="2"/>
  <c r="I146" i="2"/>
  <c r="I132" i="2"/>
  <c r="I227" i="2"/>
  <c r="I213" i="2"/>
  <c r="I199" i="2"/>
  <c r="I185" i="2"/>
  <c r="I267" i="2"/>
  <c r="I169" i="2"/>
  <c r="I250" i="2" s="1"/>
  <c r="I152" i="2"/>
  <c r="I138" i="2"/>
  <c r="I95" i="2"/>
  <c r="I233" i="2"/>
  <c r="I219" i="2"/>
  <c r="I205" i="2"/>
  <c r="I191" i="2"/>
  <c r="I305" i="5"/>
  <c r="I261" i="5"/>
  <c r="K258" i="2"/>
  <c r="K160" i="2"/>
  <c r="K143" i="2"/>
  <c r="K129" i="2"/>
  <c r="K86" i="2"/>
  <c r="K224" i="2"/>
  <c r="K210" i="2"/>
  <c r="K196" i="2"/>
  <c r="K182" i="2"/>
  <c r="L336" i="2"/>
  <c r="K283" i="4"/>
  <c r="K239" i="4"/>
  <c r="K221" i="4"/>
  <c r="K203" i="4"/>
  <c r="K184" i="4"/>
  <c r="K160" i="4"/>
  <c r="K260" i="4" s="1"/>
  <c r="K139" i="4"/>
  <c r="K89" i="4"/>
  <c r="J103" i="3"/>
  <c r="J297" i="5"/>
  <c r="J253" i="5"/>
  <c r="J235" i="5"/>
  <c r="J217" i="5"/>
  <c r="J173" i="5"/>
  <c r="J274" i="5" s="1"/>
  <c r="J104" i="5"/>
  <c r="J199" i="5"/>
  <c r="J152" i="5"/>
  <c r="J299" i="5"/>
  <c r="J255" i="5"/>
  <c r="J237" i="5"/>
  <c r="J219" i="5"/>
  <c r="J154" i="5"/>
  <c r="J175" i="5"/>
  <c r="J276" i="5" s="1"/>
  <c r="J201" i="5"/>
  <c r="J106" i="5"/>
  <c r="H192" i="2"/>
  <c r="H96" i="2"/>
  <c r="K282" i="4"/>
  <c r="K138" i="4"/>
  <c r="K238" i="4"/>
  <c r="K220" i="4"/>
  <c r="K202" i="4"/>
  <c r="K88" i="4"/>
  <c r="K183" i="4"/>
  <c r="K159" i="4"/>
  <c r="K259" i="4" s="1"/>
  <c r="L381" i="4"/>
  <c r="I288" i="4"/>
  <c r="I244" i="4"/>
  <c r="I226" i="4"/>
  <c r="I208" i="4"/>
  <c r="I189" i="4"/>
  <c r="I165" i="4"/>
  <c r="I265" i="4" s="1"/>
  <c r="I144" i="4"/>
  <c r="I94" i="4"/>
  <c r="I293" i="4"/>
  <c r="I249" i="4"/>
  <c r="I149" i="4"/>
  <c r="I231" i="4"/>
  <c r="I213" i="4"/>
  <c r="I194" i="4"/>
  <c r="I170" i="4"/>
  <c r="I270" i="4" s="1"/>
  <c r="I99" i="4"/>
  <c r="I265" i="2"/>
  <c r="I167" i="2"/>
  <c r="I248" i="2" s="1"/>
  <c r="I150" i="2"/>
  <c r="I136" i="2"/>
  <c r="I93" i="2"/>
  <c r="I231" i="2"/>
  <c r="I217" i="2"/>
  <c r="I203" i="2"/>
  <c r="I189" i="2"/>
  <c r="I90" i="2"/>
  <c r="I262" i="2"/>
  <c r="I228" i="2"/>
  <c r="I214" i="2"/>
  <c r="I200" i="2"/>
  <c r="I186" i="2"/>
  <c r="I164" i="2"/>
  <c r="I245" i="2" s="1"/>
  <c r="I147" i="2"/>
  <c r="I133" i="2"/>
  <c r="I207" i="5"/>
  <c r="I243" i="5"/>
  <c r="J241" i="2"/>
  <c r="K333" i="2"/>
  <c r="K329" i="2"/>
  <c r="K330" i="2"/>
  <c r="K326" i="2"/>
  <c r="K331" i="2"/>
  <c r="K327" i="2"/>
  <c r="K332" i="2"/>
  <c r="K328" i="2"/>
  <c r="L391" i="5"/>
  <c r="L387" i="5"/>
  <c r="L379" i="5"/>
  <c r="L392" i="5"/>
  <c r="L388" i="5"/>
  <c r="L380" i="5"/>
  <c r="L385" i="5"/>
  <c r="L390" i="5"/>
  <c r="L389" i="5"/>
  <c r="L386" i="5"/>
  <c r="F48" i="7"/>
  <c r="I47" i="7"/>
  <c r="J168" i="5"/>
  <c r="J269" i="5" s="1"/>
  <c r="J248" i="5"/>
  <c r="J230" i="5"/>
  <c r="J292" i="5"/>
  <c r="J147" i="5"/>
  <c r="J212" i="5"/>
  <c r="J194" i="5"/>
  <c r="J99" i="5"/>
  <c r="J303" i="5"/>
  <c r="J259" i="5"/>
  <c r="J241" i="5"/>
  <c r="J223" i="5"/>
  <c r="J205" i="5"/>
  <c r="J158" i="5"/>
  <c r="J179" i="5"/>
  <c r="J280" i="5" s="1"/>
  <c r="J110" i="5"/>
  <c r="K235" i="3"/>
  <c r="K243" i="3" s="1"/>
  <c r="K165" i="3"/>
  <c r="C53" i="3" s="1"/>
  <c r="C54" i="3" s="1"/>
  <c r="K164" i="3"/>
  <c r="C49" i="4"/>
  <c r="C50" i="4" s="1"/>
  <c r="B127" i="4"/>
  <c r="K94" i="3"/>
  <c r="D5" i="1"/>
  <c r="H206" i="2"/>
  <c r="H139" i="2"/>
  <c r="H100" i="4"/>
  <c r="I280" i="4"/>
  <c r="I236" i="4"/>
  <c r="I250" i="4" s="1"/>
  <c r="I218" i="4"/>
  <c r="I200" i="4"/>
  <c r="I181" i="4"/>
  <c r="I157" i="4"/>
  <c r="I136" i="4"/>
  <c r="I86" i="4"/>
  <c r="I289" i="4"/>
  <c r="I145" i="4"/>
  <c r="I245" i="4"/>
  <c r="I227" i="4"/>
  <c r="I209" i="4"/>
  <c r="I190" i="4"/>
  <c r="I166" i="4"/>
  <c r="I266" i="4" s="1"/>
  <c r="I95" i="4"/>
  <c r="I287" i="4"/>
  <c r="I143" i="4"/>
  <c r="I243" i="4"/>
  <c r="I225" i="4"/>
  <c r="I207" i="4"/>
  <c r="I188" i="4"/>
  <c r="I93" i="4"/>
  <c r="I164" i="4"/>
  <c r="I264" i="4" s="1"/>
  <c r="I133" i="5"/>
  <c r="J119" i="5"/>
  <c r="I264" i="2"/>
  <c r="I92" i="2"/>
  <c r="I230" i="2"/>
  <c r="I216" i="2"/>
  <c r="I202" i="2"/>
  <c r="I188" i="2"/>
  <c r="I166" i="2"/>
  <c r="I247" i="2" s="1"/>
  <c r="I149" i="2"/>
  <c r="I135" i="2"/>
  <c r="I94" i="2"/>
  <c r="I232" i="2"/>
  <c r="I218" i="2"/>
  <c r="I204" i="2"/>
  <c r="I190" i="2"/>
  <c r="I266" i="2"/>
  <c r="I168" i="2"/>
  <c r="I249" i="2" s="1"/>
  <c r="I151" i="2"/>
  <c r="I137" i="2"/>
  <c r="I225" i="5"/>
  <c r="I112" i="5"/>
  <c r="K285" i="4"/>
  <c r="K241" i="4"/>
  <c r="K223" i="4"/>
  <c r="K205" i="4"/>
  <c r="K186" i="4"/>
  <c r="K162" i="4"/>
  <c r="K262" i="4" s="1"/>
  <c r="K141" i="4"/>
  <c r="K91" i="4"/>
  <c r="F25" i="7"/>
  <c r="I24" i="7"/>
  <c r="AE24" i="7" s="1"/>
  <c r="J301" i="5"/>
  <c r="J257" i="5"/>
  <c r="J239" i="5"/>
  <c r="J221" i="5"/>
  <c r="J203" i="5"/>
  <c r="J156" i="5"/>
  <c r="J177" i="5"/>
  <c r="J278" i="5" s="1"/>
  <c r="J108" i="5"/>
  <c r="J300" i="5"/>
  <c r="J176" i="5"/>
  <c r="J277" i="5" s="1"/>
  <c r="J256" i="5"/>
  <c r="J238" i="5"/>
  <c r="J155" i="5"/>
  <c r="J220" i="5"/>
  <c r="J202" i="5"/>
  <c r="J107" i="5"/>
  <c r="J298" i="5"/>
  <c r="J174" i="5"/>
  <c r="J275" i="5" s="1"/>
  <c r="J218" i="5"/>
  <c r="J254" i="5"/>
  <c r="J236" i="5"/>
  <c r="J105" i="5"/>
  <c r="J200" i="5"/>
  <c r="J153" i="5"/>
  <c r="C74" i="3" l="1"/>
  <c r="J5" i="1" s="1"/>
  <c r="J133" i="5"/>
  <c r="K119" i="5"/>
  <c r="I257" i="4"/>
  <c r="I271" i="4" s="1"/>
  <c r="I171" i="4"/>
  <c r="B97" i="3"/>
  <c r="C49" i="3"/>
  <c r="C50" i="3" s="1"/>
  <c r="K298" i="5"/>
  <c r="K254" i="5"/>
  <c r="K236" i="5"/>
  <c r="K153" i="5"/>
  <c r="K105" i="5"/>
  <c r="K218" i="5"/>
  <c r="K174" i="5"/>
  <c r="K275" i="5" s="1"/>
  <c r="K200" i="5"/>
  <c r="K292" i="5"/>
  <c r="K248" i="5"/>
  <c r="K230" i="5"/>
  <c r="K147" i="5"/>
  <c r="K99" i="5"/>
  <c r="K168" i="5"/>
  <c r="K269" i="5" s="1"/>
  <c r="K212" i="5"/>
  <c r="K194" i="5"/>
  <c r="K299" i="5"/>
  <c r="K201" i="5"/>
  <c r="K255" i="5"/>
  <c r="K237" i="5"/>
  <c r="K219" i="5"/>
  <c r="K175" i="5"/>
  <c r="K276" i="5" s="1"/>
  <c r="K106" i="5"/>
  <c r="K154" i="5"/>
  <c r="J261" i="2"/>
  <c r="J146" i="2"/>
  <c r="J132" i="2"/>
  <c r="J89" i="2"/>
  <c r="J227" i="2"/>
  <c r="J213" i="2"/>
  <c r="J199" i="2"/>
  <c r="J185" i="2"/>
  <c r="J163" i="2"/>
  <c r="J244" i="2" s="1"/>
  <c r="J263" i="2"/>
  <c r="J148" i="2"/>
  <c r="J134" i="2"/>
  <c r="J91" i="2"/>
  <c r="J229" i="2"/>
  <c r="J215" i="2"/>
  <c r="J201" i="2"/>
  <c r="J187" i="2"/>
  <c r="J165" i="2"/>
  <c r="J246" i="2" s="1"/>
  <c r="J286" i="4"/>
  <c r="J163" i="4"/>
  <c r="J263" i="4" s="1"/>
  <c r="J242" i="4"/>
  <c r="J224" i="4"/>
  <c r="J206" i="4"/>
  <c r="J187" i="4"/>
  <c r="J142" i="4"/>
  <c r="J92" i="4"/>
  <c r="J291" i="4"/>
  <c r="J97" i="4"/>
  <c r="J247" i="4"/>
  <c r="J229" i="4"/>
  <c r="J211" i="4"/>
  <c r="J192" i="4"/>
  <c r="J147" i="4"/>
  <c r="J168" i="4"/>
  <c r="J268" i="4" s="1"/>
  <c r="J112" i="5"/>
  <c r="J225" i="5"/>
  <c r="I153" i="2"/>
  <c r="I206" i="2"/>
  <c r="I195" i="4"/>
  <c r="I294" i="4"/>
  <c r="B245" i="3"/>
  <c r="B247" i="3" s="1"/>
  <c r="C61" i="3"/>
  <c r="C62" i="3" s="1"/>
  <c r="K257" i="5"/>
  <c r="K239" i="5"/>
  <c r="K203" i="5"/>
  <c r="K301" i="5"/>
  <c r="K221" i="5"/>
  <c r="K156" i="5"/>
  <c r="K177" i="5"/>
  <c r="K278" i="5" s="1"/>
  <c r="K108" i="5"/>
  <c r="K300" i="5"/>
  <c r="K256" i="5"/>
  <c r="K238" i="5"/>
  <c r="K155" i="5"/>
  <c r="K107" i="5"/>
  <c r="K220" i="5"/>
  <c r="K176" i="5"/>
  <c r="K277" i="5" s="1"/>
  <c r="K202" i="5"/>
  <c r="K303" i="5"/>
  <c r="K223" i="5"/>
  <c r="K205" i="5"/>
  <c r="K259" i="5"/>
  <c r="K241" i="5"/>
  <c r="K158" i="5"/>
  <c r="K179" i="5"/>
  <c r="K280" i="5" s="1"/>
  <c r="K110" i="5"/>
  <c r="J265" i="2"/>
  <c r="J150" i="2"/>
  <c r="J136" i="2"/>
  <c r="J93" i="2"/>
  <c r="J231" i="2"/>
  <c r="J217" i="2"/>
  <c r="J203" i="2"/>
  <c r="J189" i="2"/>
  <c r="J167" i="2"/>
  <c r="J248" i="2" s="1"/>
  <c r="J267" i="2"/>
  <c r="J152" i="2"/>
  <c r="J138" i="2"/>
  <c r="J95" i="2"/>
  <c r="J233" i="2"/>
  <c r="J219" i="2"/>
  <c r="J205" i="2"/>
  <c r="J191" i="2"/>
  <c r="J169" i="2"/>
  <c r="J250" i="2" s="1"/>
  <c r="L378" i="4"/>
  <c r="L374" i="4"/>
  <c r="L366" i="4"/>
  <c r="L373" i="4"/>
  <c r="L372" i="4"/>
  <c r="L371" i="4"/>
  <c r="L365" i="4"/>
  <c r="L377" i="4"/>
  <c r="L376" i="4"/>
  <c r="L375" i="4"/>
  <c r="K103" i="3"/>
  <c r="J93" i="4"/>
  <c r="J243" i="4"/>
  <c r="J225" i="4"/>
  <c r="J207" i="4"/>
  <c r="J188" i="4"/>
  <c r="J287" i="4"/>
  <c r="J164" i="4"/>
  <c r="J264" i="4" s="1"/>
  <c r="J143" i="4"/>
  <c r="J280" i="4"/>
  <c r="J157" i="4"/>
  <c r="J236" i="4"/>
  <c r="J218" i="4"/>
  <c r="J200" i="4"/>
  <c r="J181" i="4"/>
  <c r="J136" i="4"/>
  <c r="J86" i="4"/>
  <c r="J207" i="5"/>
  <c r="J243" i="5"/>
  <c r="I243" i="2"/>
  <c r="I251" i="2" s="1"/>
  <c r="I170" i="2"/>
  <c r="I220" i="2"/>
  <c r="B169" i="3"/>
  <c r="F26" i="7"/>
  <c r="I26" i="7" s="1"/>
  <c r="I25" i="7"/>
  <c r="AE25" i="7" s="1"/>
  <c r="I100" i="4"/>
  <c r="I214" i="4"/>
  <c r="K258" i="5"/>
  <c r="K240" i="5"/>
  <c r="K302" i="5"/>
  <c r="K157" i="5"/>
  <c r="K109" i="5"/>
  <c r="K204" i="5"/>
  <c r="K222" i="5"/>
  <c r="K178" i="5"/>
  <c r="K279" i="5" s="1"/>
  <c r="K260" i="5"/>
  <c r="K242" i="5"/>
  <c r="K304" i="5"/>
  <c r="K224" i="5"/>
  <c r="K159" i="5"/>
  <c r="K111" i="5"/>
  <c r="K206" i="5"/>
  <c r="K180" i="5"/>
  <c r="K281" i="5" s="1"/>
  <c r="J262" i="2"/>
  <c r="J228" i="2"/>
  <c r="J214" i="2"/>
  <c r="J200" i="2"/>
  <c r="J186" i="2"/>
  <c r="J133" i="2"/>
  <c r="J90" i="2"/>
  <c r="J164" i="2"/>
  <c r="J245" i="2" s="1"/>
  <c r="J147" i="2"/>
  <c r="J226" i="2"/>
  <c r="J212" i="2"/>
  <c r="J198" i="2"/>
  <c r="J184" i="2"/>
  <c r="J131" i="2"/>
  <c r="J260" i="2"/>
  <c r="J162" i="2"/>
  <c r="J88" i="2"/>
  <c r="J145" i="2"/>
  <c r="L330" i="2"/>
  <c r="L326" i="2"/>
  <c r="L331" i="2"/>
  <c r="L327" i="2"/>
  <c r="L332" i="2"/>
  <c r="L329" i="2"/>
  <c r="L328" i="2"/>
  <c r="L333" i="2"/>
  <c r="K241" i="2"/>
  <c r="J249" i="4"/>
  <c r="J99" i="4"/>
  <c r="J231" i="4"/>
  <c r="J213" i="4"/>
  <c r="J194" i="4"/>
  <c r="J293" i="4"/>
  <c r="J170" i="4"/>
  <c r="J270" i="4" s="1"/>
  <c r="J149" i="4"/>
  <c r="J95" i="4"/>
  <c r="J289" i="4"/>
  <c r="J245" i="4"/>
  <c r="J227" i="4"/>
  <c r="J209" i="4"/>
  <c r="J190" i="4"/>
  <c r="J166" i="4"/>
  <c r="J266" i="4" s="1"/>
  <c r="J145" i="4"/>
  <c r="J288" i="4"/>
  <c r="J165" i="4"/>
  <c r="J265" i="4" s="1"/>
  <c r="J244" i="4"/>
  <c r="J226" i="4"/>
  <c r="J208" i="4"/>
  <c r="J189" i="4"/>
  <c r="J144" i="4"/>
  <c r="J94" i="4"/>
  <c r="J268" i="5"/>
  <c r="J282" i="5" s="1"/>
  <c r="J181" i="5"/>
  <c r="J261" i="5"/>
  <c r="I268" i="2"/>
  <c r="I234" i="2"/>
  <c r="C75" i="3"/>
  <c r="K5" i="1" s="1"/>
  <c r="I150" i="4"/>
  <c r="I232" i="4"/>
  <c r="F49" i="7"/>
  <c r="I48" i="7"/>
  <c r="K297" i="5"/>
  <c r="K253" i="5"/>
  <c r="K235" i="5"/>
  <c r="K199" i="5"/>
  <c r="K217" i="5"/>
  <c r="K152" i="5"/>
  <c r="K173" i="5"/>
  <c r="K274" i="5" s="1"/>
  <c r="K104" i="5"/>
  <c r="K291" i="5"/>
  <c r="K305" i="5" s="1"/>
  <c r="K229" i="5"/>
  <c r="K193" i="5"/>
  <c r="K207" i="5" s="1"/>
  <c r="K247" i="5"/>
  <c r="K167" i="5"/>
  <c r="K98" i="5"/>
  <c r="K112" i="5" s="1"/>
  <c r="K211" i="5"/>
  <c r="K225" i="5" s="1"/>
  <c r="C79" i="5" s="1"/>
  <c r="K146" i="5"/>
  <c r="J232" i="2"/>
  <c r="J218" i="2"/>
  <c r="J204" i="2"/>
  <c r="J190" i="2"/>
  <c r="J94" i="2"/>
  <c r="J266" i="2"/>
  <c r="J168" i="2"/>
  <c r="J249" i="2" s="1"/>
  <c r="J151" i="2"/>
  <c r="J137" i="2"/>
  <c r="J230" i="2"/>
  <c r="J216" i="2"/>
  <c r="J202" i="2"/>
  <c r="J188" i="2"/>
  <c r="J92" i="2"/>
  <c r="J166" i="2"/>
  <c r="J247" i="2" s="1"/>
  <c r="J149" i="2"/>
  <c r="J135" i="2"/>
  <c r="J264" i="2"/>
  <c r="J87" i="4"/>
  <c r="J281" i="4"/>
  <c r="J237" i="4"/>
  <c r="J219" i="4"/>
  <c r="J201" i="4"/>
  <c r="J182" i="4"/>
  <c r="J158" i="4"/>
  <c r="J258" i="4" s="1"/>
  <c r="J137" i="4"/>
  <c r="J290" i="4"/>
  <c r="J167" i="4"/>
  <c r="J267" i="4" s="1"/>
  <c r="J246" i="4"/>
  <c r="J228" i="4"/>
  <c r="J210" i="4"/>
  <c r="J191" i="4"/>
  <c r="J146" i="4"/>
  <c r="J96" i="4"/>
  <c r="J248" i="4"/>
  <c r="J292" i="4"/>
  <c r="J169" i="4"/>
  <c r="J269" i="4" s="1"/>
  <c r="J230" i="4"/>
  <c r="J212" i="4"/>
  <c r="J193" i="4"/>
  <c r="J148" i="4"/>
  <c r="J98" i="4"/>
  <c r="J160" i="5"/>
  <c r="J305" i="5"/>
  <c r="C55" i="5"/>
  <c r="F6" i="1" s="1"/>
  <c r="I139" i="2"/>
  <c r="I192" i="2"/>
  <c r="I96" i="2"/>
  <c r="C78" i="5" l="1"/>
  <c r="F50" i="7"/>
  <c r="I49" i="7"/>
  <c r="K267" i="2"/>
  <c r="K95" i="2"/>
  <c r="K233" i="2"/>
  <c r="K219" i="2"/>
  <c r="K205" i="2"/>
  <c r="K191" i="2"/>
  <c r="K169" i="2"/>
  <c r="K250" i="2" s="1"/>
  <c r="K152" i="2"/>
  <c r="K138" i="2"/>
  <c r="K89" i="2"/>
  <c r="K227" i="2"/>
  <c r="K213" i="2"/>
  <c r="K199" i="2"/>
  <c r="K185" i="2"/>
  <c r="K163" i="2"/>
  <c r="K244" i="2" s="1"/>
  <c r="K261" i="2"/>
  <c r="K146" i="2"/>
  <c r="K132" i="2"/>
  <c r="J153" i="2"/>
  <c r="J139" i="2"/>
  <c r="J234" i="2"/>
  <c r="J195" i="4"/>
  <c r="J257" i="4"/>
  <c r="J271" i="4" s="1"/>
  <c r="J171" i="4"/>
  <c r="K292" i="4"/>
  <c r="K248" i="4"/>
  <c r="K148" i="4"/>
  <c r="K230" i="4"/>
  <c r="K212" i="4"/>
  <c r="K193" i="4"/>
  <c r="K169" i="4"/>
  <c r="K269" i="4" s="1"/>
  <c r="K98" i="4"/>
  <c r="K288" i="4"/>
  <c r="K144" i="4"/>
  <c r="K244" i="4"/>
  <c r="K226" i="4"/>
  <c r="K208" i="4"/>
  <c r="K189" i="4"/>
  <c r="K165" i="4"/>
  <c r="K265" i="4" s="1"/>
  <c r="K94" i="4"/>
  <c r="B115" i="5"/>
  <c r="C64" i="5"/>
  <c r="C65" i="5" s="1"/>
  <c r="K243" i="5"/>
  <c r="C81" i="5" s="1"/>
  <c r="K164" i="2"/>
  <c r="K245" i="2" s="1"/>
  <c r="K90" i="2"/>
  <c r="K147" i="2"/>
  <c r="K133" i="2"/>
  <c r="K262" i="2"/>
  <c r="K228" i="2"/>
  <c r="K214" i="2"/>
  <c r="K200" i="2"/>
  <c r="K186" i="2"/>
  <c r="K93" i="2"/>
  <c r="K231" i="2"/>
  <c r="K217" i="2"/>
  <c r="K203" i="2"/>
  <c r="K189" i="2"/>
  <c r="K265" i="2"/>
  <c r="K167" i="2"/>
  <c r="K248" i="2" s="1"/>
  <c r="K150" i="2"/>
  <c r="K136" i="2"/>
  <c r="J96" i="2"/>
  <c r="J192" i="2"/>
  <c r="J214" i="4"/>
  <c r="J294" i="4"/>
  <c r="K280" i="4"/>
  <c r="K136" i="4"/>
  <c r="K236" i="4"/>
  <c r="K218" i="4"/>
  <c r="K200" i="4"/>
  <c r="K181" i="4"/>
  <c r="K157" i="4"/>
  <c r="K86" i="4"/>
  <c r="K281" i="4"/>
  <c r="K237" i="4"/>
  <c r="K219" i="4"/>
  <c r="K201" i="4"/>
  <c r="K182" i="4"/>
  <c r="K158" i="4"/>
  <c r="K258" i="4" s="1"/>
  <c r="K137" i="4"/>
  <c r="K87" i="4"/>
  <c r="D6" i="1"/>
  <c r="F13" i="1"/>
  <c r="K268" i="5"/>
  <c r="K282" i="5" s="1"/>
  <c r="K181" i="5"/>
  <c r="C68" i="5" s="1"/>
  <c r="C69" i="5" s="1"/>
  <c r="K263" i="2"/>
  <c r="K91" i="2"/>
  <c r="K229" i="2"/>
  <c r="K215" i="2"/>
  <c r="K201" i="2"/>
  <c r="K187" i="2"/>
  <c r="K165" i="2"/>
  <c r="K246" i="2" s="1"/>
  <c r="K148" i="2"/>
  <c r="K134" i="2"/>
  <c r="K260" i="2"/>
  <c r="K162" i="2"/>
  <c r="K145" i="2"/>
  <c r="K131" i="2"/>
  <c r="K88" i="2"/>
  <c r="K226" i="2"/>
  <c r="K212" i="2"/>
  <c r="K198" i="2"/>
  <c r="K184" i="2"/>
  <c r="J243" i="2"/>
  <c r="J251" i="2" s="1"/>
  <c r="J170" i="2"/>
  <c r="J206" i="2"/>
  <c r="AE26" i="7"/>
  <c r="AE27" i="7" s="1"/>
  <c r="I12" i="7"/>
  <c r="J100" i="4"/>
  <c r="J232" i="4"/>
  <c r="K290" i="4"/>
  <c r="K146" i="4"/>
  <c r="K246" i="4"/>
  <c r="K228" i="4"/>
  <c r="K210" i="4"/>
  <c r="K191" i="4"/>
  <c r="K96" i="4"/>
  <c r="K167" i="4"/>
  <c r="K267" i="4" s="1"/>
  <c r="K286" i="4"/>
  <c r="K142" i="4"/>
  <c r="K242" i="4"/>
  <c r="K224" i="4"/>
  <c r="K206" i="4"/>
  <c r="K92" i="4"/>
  <c r="K187" i="4"/>
  <c r="K163" i="4"/>
  <c r="K263" i="4" s="1"/>
  <c r="K289" i="4"/>
  <c r="K245" i="4"/>
  <c r="K227" i="4"/>
  <c r="K209" i="4"/>
  <c r="K190" i="4"/>
  <c r="K166" i="4"/>
  <c r="K266" i="4" s="1"/>
  <c r="K145" i="4"/>
  <c r="K95" i="4"/>
  <c r="C71" i="3"/>
  <c r="K133" i="5"/>
  <c r="K160" i="5"/>
  <c r="K261" i="5"/>
  <c r="C80" i="5" s="1"/>
  <c r="K266" i="2"/>
  <c r="K168" i="2"/>
  <c r="K249" i="2" s="1"/>
  <c r="K151" i="2"/>
  <c r="K137" i="2"/>
  <c r="K94" i="2"/>
  <c r="K232" i="2"/>
  <c r="K218" i="2"/>
  <c r="K204" i="2"/>
  <c r="K190" i="2"/>
  <c r="K264" i="2"/>
  <c r="K166" i="2"/>
  <c r="K247" i="2" s="1"/>
  <c r="K149" i="2"/>
  <c r="K135" i="2"/>
  <c r="K92" i="2"/>
  <c r="K230" i="2"/>
  <c r="K216" i="2"/>
  <c r="K202" i="2"/>
  <c r="K188" i="2"/>
  <c r="J268" i="2"/>
  <c r="J220" i="2"/>
  <c r="J150" i="4"/>
  <c r="J250" i="4"/>
  <c r="K291" i="4"/>
  <c r="K247" i="4"/>
  <c r="K229" i="4"/>
  <c r="K211" i="4"/>
  <c r="K192" i="4"/>
  <c r="K168" i="4"/>
  <c r="K268" i="4" s="1"/>
  <c r="K147" i="4"/>
  <c r="K97" i="4"/>
  <c r="K287" i="4"/>
  <c r="K243" i="4"/>
  <c r="K225" i="4"/>
  <c r="K207" i="4"/>
  <c r="K188" i="4"/>
  <c r="K164" i="4"/>
  <c r="K264" i="4" s="1"/>
  <c r="K143" i="4"/>
  <c r="K93" i="4"/>
  <c r="K293" i="4"/>
  <c r="B295" i="4" s="1"/>
  <c r="C42" i="4" s="1"/>
  <c r="F4" i="1" s="1"/>
  <c r="K231" i="4"/>
  <c r="K213" i="4"/>
  <c r="K194" i="4"/>
  <c r="K170" i="4"/>
  <c r="K270" i="4" s="1"/>
  <c r="K249" i="4"/>
  <c r="K149" i="4"/>
  <c r="K99" i="4"/>
  <c r="M12" i="7" l="1"/>
  <c r="K12" i="7"/>
  <c r="N12" i="7" s="1"/>
  <c r="V11" i="7" s="1"/>
  <c r="K234" i="2"/>
  <c r="C68" i="2" s="1"/>
  <c r="K243" i="2"/>
  <c r="K251" i="2" s="1"/>
  <c r="K170" i="2"/>
  <c r="C55" i="2" s="1"/>
  <c r="C56" i="2" s="1"/>
  <c r="B284" i="5"/>
  <c r="C75" i="5"/>
  <c r="C76" i="5" s="1"/>
  <c r="K100" i="4"/>
  <c r="K232" i="4"/>
  <c r="C69" i="4" s="1"/>
  <c r="B163" i="5"/>
  <c r="B185" i="5" s="1"/>
  <c r="C71" i="5"/>
  <c r="C72" i="5" s="1"/>
  <c r="C88" i="5" s="1"/>
  <c r="J6" i="1" s="1"/>
  <c r="AF27" i="7"/>
  <c r="AH27" i="7" s="1"/>
  <c r="K192" i="2"/>
  <c r="K96" i="2"/>
  <c r="B100" i="2" s="1"/>
  <c r="K268" i="2"/>
  <c r="B269" i="2" s="1"/>
  <c r="C41" i="2" s="1"/>
  <c r="F3" i="1" s="1"/>
  <c r="K257" i="4"/>
  <c r="K271" i="4" s="1"/>
  <c r="K171" i="4"/>
  <c r="C56" i="4" s="1"/>
  <c r="C57" i="4" s="1"/>
  <c r="K250" i="4"/>
  <c r="C68" i="4" s="1"/>
  <c r="F51" i="7"/>
  <c r="I50" i="7"/>
  <c r="D4" i="1"/>
  <c r="C61" i="5"/>
  <c r="C62" i="5" s="1"/>
  <c r="C87" i="5" s="1"/>
  <c r="I6" i="1" s="1"/>
  <c r="B137" i="5"/>
  <c r="B140" i="5" s="1"/>
  <c r="K206" i="2"/>
  <c r="C67" i="2" s="1"/>
  <c r="K139" i="2"/>
  <c r="C58" i="2" s="1"/>
  <c r="K195" i="4"/>
  <c r="K150" i="4"/>
  <c r="C82" i="5"/>
  <c r="C89" i="5" s="1"/>
  <c r="K6" i="1" s="1"/>
  <c r="K220" i="2"/>
  <c r="C69" i="2" s="1"/>
  <c r="K153" i="2"/>
  <c r="K214" i="4"/>
  <c r="C67" i="4" s="1"/>
  <c r="K294" i="4"/>
  <c r="B264" i="5"/>
  <c r="B286" i="5" l="1"/>
  <c r="C85" i="5"/>
  <c r="C46" i="3"/>
  <c r="C47" i="3" s="1"/>
  <c r="B115" i="3"/>
  <c r="B118" i="3" s="1"/>
  <c r="F12" i="1"/>
  <c r="F7" i="1"/>
  <c r="H3" i="1" s="1"/>
  <c r="L3" i="1" s="1"/>
  <c r="D3" i="1"/>
  <c r="C59" i="2"/>
  <c r="C60" i="2" s="1"/>
  <c r="C76" i="2" s="1"/>
  <c r="J3" i="1" s="1"/>
  <c r="B155" i="2"/>
  <c r="B174" i="2" s="1"/>
  <c r="B101" i="2"/>
  <c r="B123" i="2" s="1"/>
  <c r="C51" i="2"/>
  <c r="C52" i="2" s="1"/>
  <c r="B236" i="2"/>
  <c r="C66" i="2"/>
  <c r="C70" i="2" s="1"/>
  <c r="P12" i="7"/>
  <c r="X11" i="7" s="1"/>
  <c r="L12" i="7"/>
  <c r="O12" i="7" s="1"/>
  <c r="W11" i="7" s="1"/>
  <c r="B153" i="4"/>
  <c r="B175" i="4" s="1"/>
  <c r="C59" i="4"/>
  <c r="C60" i="4" s="1"/>
  <c r="C76" i="4" s="1"/>
  <c r="J4" i="1" s="1"/>
  <c r="B253" i="4"/>
  <c r="C66" i="4"/>
  <c r="C70" i="4" s="1"/>
  <c r="C84" i="5"/>
  <c r="C90" i="5" s="1"/>
  <c r="F52" i="7"/>
  <c r="I51" i="7"/>
  <c r="B273" i="4"/>
  <c r="C63" i="4"/>
  <c r="C64" i="4" s="1"/>
  <c r="C72" i="4" s="1"/>
  <c r="B104" i="4"/>
  <c r="B130" i="4" s="1"/>
  <c r="C52" i="4"/>
  <c r="C53" i="4" s="1"/>
  <c r="C63" i="2"/>
  <c r="C64" i="2" s="1"/>
  <c r="C72" i="2" s="1"/>
  <c r="B253" i="2"/>
  <c r="C73" i="2" l="1"/>
  <c r="C78" i="2" s="1"/>
  <c r="C75" i="2"/>
  <c r="I3" i="1" s="1"/>
  <c r="F53" i="7"/>
  <c r="I52" i="7"/>
  <c r="C77" i="4"/>
  <c r="K4" i="1" s="1"/>
  <c r="C77" i="2"/>
  <c r="K3" i="1" s="1"/>
  <c r="C70" i="3"/>
  <c r="C76" i="3" s="1"/>
  <c r="C73" i="3"/>
  <c r="I5" i="1" s="1"/>
  <c r="C73" i="4"/>
  <c r="C78" i="4" s="1"/>
  <c r="C75" i="4"/>
  <c r="I4" i="1" s="1"/>
  <c r="B275" i="4"/>
  <c r="B255" i="2"/>
  <c r="F9" i="1"/>
  <c r="H5" i="1"/>
  <c r="L5" i="1" s="1"/>
  <c r="H6" i="1"/>
  <c r="L6" i="1" s="1"/>
  <c r="H4" i="1"/>
  <c r="L4" i="1" s="1"/>
  <c r="F54" i="7" l="1"/>
  <c r="I54" i="7" s="1"/>
  <c r="I53" i="7"/>
  <c r="I32" i="7" l="1"/>
  <c r="M32" i="7" l="1"/>
  <c r="K32" i="7"/>
  <c r="N32" i="7" s="1"/>
  <c r="V10" i="7" s="1"/>
  <c r="P32" i="7" l="1"/>
  <c r="X10" i="7" s="1"/>
  <c r="L32" i="7"/>
  <c r="O32" i="7" s="1"/>
  <c r="W10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13" authorId="0" shapeId="0" xr:uid="{00000000-0006-0000-0B00-000001000000}">
      <text>
        <r>
          <rPr>
            <sz val="10"/>
            <color rgb="FF000000"/>
            <rFont val="Times New Roman"/>
          </rPr>
          <t>======
ID#AAAAOlrEruU
Vérónica Ortiz Cerón    (2021-08-30 16:16:29)
En el resumen del pdf dice 6,90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KdU12Fwu6Ukm2Ra/exmyLsIzpK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T19" authorId="0" shapeId="0" xr:uid="{00000000-0006-0000-0C00-000001000000}">
      <text>
        <r>
          <rPr>
            <sz val="10"/>
            <color rgb="FF000000"/>
            <rFont val="Times New Roman"/>
          </rPr>
          <t>======
ID#AAAAOlrEruA
Vérónica Ortiz Cerón    (2021-08-30 16:16:29)
En el capítulo específico dice 58,1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3kqm8Qfw2ph8qDHiDiOczRCKQXQ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U14" authorId="0" shapeId="0" xr:uid="{00000000-0006-0000-0E00-000001000000}">
      <text>
        <r>
          <rPr>
            <sz val="10"/>
            <color rgb="FF000000"/>
            <rFont val="Times New Roman"/>
          </rPr>
          <t>======
ID#AAAAOlrEruE
Vérónica Ortiz Cerón    (2021-08-30 16:16:29)
En el capítulo específico dice 78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zpI40TyuCeLWOBKuUBCvoWIXyng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0" authorId="0" shapeId="0" xr:uid="{00000000-0006-0000-0F00-000002000000}">
      <text>
        <r>
          <rPr>
            <sz val="10"/>
            <color rgb="FF000000"/>
            <rFont val="Times New Roman"/>
          </rPr>
          <t>======
ID#AAAAOlrEruM
Vérónica Ortiz Cerón    (2021-08-30 16:16:29)
Equivalente a actualización tecnológica precalentadores</t>
        </r>
      </text>
    </comment>
    <comment ref="Y12" authorId="0" shapeId="0" xr:uid="{00000000-0006-0000-0F00-000001000000}">
      <text>
        <r>
          <rPr>
            <sz val="10"/>
            <color rgb="FF000000"/>
            <rFont val="Times New Roman"/>
          </rPr>
          <t>======
ID#AAAAOlrEruc
Vérónica Ortiz Cerón    (2021-08-30 16:16:29)
verificar si 9598,5</t>
        </r>
      </text>
    </comment>
    <comment ref="S15" authorId="0" shapeId="0" xr:uid="{00000000-0006-0000-0F00-000003000000}">
      <text>
        <r>
          <rPr>
            <sz val="10"/>
            <color rgb="FF000000"/>
            <rFont val="Times New Roman"/>
          </rPr>
          <t>======
ID#AAAAOlrEruQ
Vérónica Ortiz Cerón    (2021-08-30 16:16:29)
EL a nálisis téncico dice 4018,2 y 237,1 TonCO2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28zFLk55hNYZkTgoK5crY0N4enA=="/>
    </ext>
  </extL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0" authorId="0" shapeId="0" xr:uid="{00000000-0006-0000-1200-000002000000}">
      <text>
        <r>
          <rPr>
            <sz val="10"/>
            <color rgb="FF000000"/>
            <rFont val="Times New Roman"/>
          </rPr>
          <t>======
ID#AAAAOlrEruY
Vérónica Ortiz Cerón    (2021-08-30 16:16:29)
= Actualización tecnológica preccalentadores</t>
        </r>
      </text>
    </comment>
    <comment ref="W14" authorId="0" shapeId="0" xr:uid="{00000000-0006-0000-1200-000001000000}">
      <text>
        <r>
          <rPr>
            <sz val="10"/>
            <color rgb="FF000000"/>
            <rFont val="Times New Roman"/>
          </rPr>
          <t>======
ID#AAAAOlrErug
Vérónica Ortiz Cerón    (2021-08-30 16:16:29)
El capítulo técnico menciona 4,4 MWh/año</t>
        </r>
      </text>
    </comment>
    <comment ref="W19" authorId="0" shapeId="0" xr:uid="{00000000-0006-0000-1200-000003000000}">
      <text>
        <r>
          <rPr>
            <sz val="10"/>
            <color rgb="FF000000"/>
            <rFont val="Times New Roman"/>
          </rPr>
          <t>======
ID#AAAAOlrEruI
Vérónica Ortiz Cerón    (2021-08-30 16:16:29)
El análisis técnico habla de 39,86 MWh/año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aQ0cD7jrsuu1QsqIhWobIIPWWog=="/>
    </ext>
  </extLst>
</comments>
</file>

<file path=xl/sharedStrings.xml><?xml version="1.0" encoding="utf-8"?>
<sst xmlns="http://schemas.openxmlformats.org/spreadsheetml/2006/main" count="3082" uniqueCount="586">
  <si>
    <t>Resumen de resultados de las medidas del sector térmico</t>
  </si>
  <si>
    <t>Medida</t>
  </si>
  <si>
    <t>Ahorro energético (2021-2030)</t>
  </si>
  <si>
    <t>Relación energía /emisiones</t>
  </si>
  <si>
    <t>Participación en el ahorro potencial</t>
  </si>
  <si>
    <t>Emisiones evitadas (TON CO2)</t>
  </si>
  <si>
    <t>% de reducción frente a línea base</t>
  </si>
  <si>
    <t>% emisiones</t>
  </si>
  <si>
    <t>B/C privado</t>
  </si>
  <si>
    <t>B/C sistema</t>
  </si>
  <si>
    <t>B/C social</t>
  </si>
  <si>
    <t>Aporte global</t>
  </si>
  <si>
    <t>Buenas práctcas operacionales centrales térmicas a gas natural</t>
  </si>
  <si>
    <t>PJ</t>
  </si>
  <si>
    <t>Buenas práctcas operacionales centrales térmicas a carbón</t>
  </si>
  <si>
    <t>Buenas mejora tecnológica centrales térmicas a gas natural</t>
  </si>
  <si>
    <t>Buenas mejora tecnológica centrales térmicas a carbón</t>
  </si>
  <si>
    <t>Total</t>
  </si>
  <si>
    <t>100.00%</t>
  </si>
  <si>
    <t>Consumo Línea base (PJ)</t>
  </si>
  <si>
    <t>PEso energía</t>
  </si>
  <si>
    <t>Peso emisiones</t>
  </si>
  <si>
    <t>DATOS DE ENTRADA</t>
  </si>
  <si>
    <t>Información de la medida</t>
  </si>
  <si>
    <t>Buenas prácticas operacionales en centrales térmicas a gas</t>
  </si>
  <si>
    <t>Variable</t>
  </si>
  <si>
    <t>Valor</t>
  </si>
  <si>
    <t>Nota/Fuente</t>
  </si>
  <si>
    <t>IPC dic 19</t>
  </si>
  <si>
    <t>DANE - Serie histórica</t>
  </si>
  <si>
    <t>IPC dic 18</t>
  </si>
  <si>
    <t>IPC dic 20</t>
  </si>
  <si>
    <t>Pontencia parque térmico instalado a gas (kW)</t>
  </si>
  <si>
    <t>BARRANQUILLA 3</t>
  </si>
  <si>
    <t>Resultados UPME</t>
  </si>
  <si>
    <t>BARRANQUILLA 4</t>
  </si>
  <si>
    <t>FLORES 4B</t>
  </si>
  <si>
    <t>MERILECTRICA 1</t>
  </si>
  <si>
    <t>PROELECTRICA 1</t>
  </si>
  <si>
    <t>PROELECTRICA 2</t>
  </si>
  <si>
    <t>TEBSAB</t>
  </si>
  <si>
    <t>TERMOCANDELARIA 1</t>
  </si>
  <si>
    <t>TERMOCANDELARIA 2</t>
  </si>
  <si>
    <t>TERMOYOPAL 2</t>
  </si>
  <si>
    <t>Tarifa COP/MBTU</t>
  </si>
  <si>
    <t>Promedio tarifa Informe técnico E2:  DOCUMENTO DE ANÁLISIS DE COSTO-EFECTIVIDAD DE LAS MEDIDAS Y TECNOLOGÍAS - TERMOGUAJIRA 1 Y 2, TERMOBARRANQUILLA 3 Y 4 Y TERMOFLORES 1</t>
  </si>
  <si>
    <t>Tarifa CXC  ($/kWh)</t>
  </si>
  <si>
    <t>Promedio del para el CERE en el año 2020. Fuente: XM. Disponible en : http://portalbissrs.xm.com.co/trpr/_layouts/15/WopiFrame.aspx?sourcedoc={0D7DC20B-C094-4C2D-BADD-CE2CC938F0FF}&amp;file=Precios_Mensuales_($kWh)_2020.xlsx&amp;action=default</t>
  </si>
  <si>
    <t>Componente Tarifa Tm (m3 de gas)</t>
  </si>
  <si>
    <t>m3 de gas</t>
  </si>
  <si>
    <t>Rentabilidad  antes de impuestos extracción de petróleo crudo y gas</t>
  </si>
  <si>
    <t>Informe Supersociedades 2016.  https://www.supersociedades.gov.co/delegatura_aec/estudios_financieros/Documents/Sectores%20Econ%C3%B3micos/EE-%20Estudio%20hidrocarburos-%202016%20VI%2028.pdf</t>
  </si>
  <si>
    <t>Tasa imporenta sector petrolero</t>
  </si>
  <si>
    <t>Informe económico No. 6 - Participación Estatal en la Renta Petrolera en Colombia (Julio 2016) - ACP</t>
  </si>
  <si>
    <t>Tarifa gas natural térmicas (USD/MillónBTU)</t>
  </si>
  <si>
    <t>UPME - PRECIOS DE LOS ENERGÉTICOS PARA GENERACIÓN ELÉCTRICA 2016 –2035</t>
  </si>
  <si>
    <t>Tasa de descuento empresas</t>
  </si>
  <si>
    <t>Datos de entrada BC Transporte</t>
  </si>
  <si>
    <t>Tasa de descuento social</t>
  </si>
  <si>
    <t>Tasa social de descuento calculada por el DNP en 2018. https://colaboracion.dnp.gov.co/CDT/Estudios%20Econmicos/487.pdf</t>
  </si>
  <si>
    <t>Costo certificación ISO 50001 (MMCOP)</t>
  </si>
  <si>
    <t>Revisar y ajustar</t>
  </si>
  <si>
    <t>Tarifa de gas natural ($/m3)</t>
  </si>
  <si>
    <t>1631.06</t>
  </si>
  <si>
    <t>Fuente: SUI-Datos Dic 2019</t>
  </si>
  <si>
    <t>Gas natural (TonCO2/PJ)</t>
  </si>
  <si>
    <t>FECOC, 2016. Disponible en http://www.upme.gov.co/calculadora_emisiones/aplicacion/calculadora.html. Factores de conversión BECO 2019</t>
  </si>
  <si>
    <t>FE TonCO2Eq/GWh (Energía eléctrica)</t>
  </si>
  <si>
    <t>Factor de emision del SIN para proyectos diferentes a eólicos y solares. Resolución UPME 385 de 2020. https://www1.upme.gov.co/Normatividad/385_2020.pdf</t>
  </si>
  <si>
    <t>Valor de las emisiones evitadas ($/TonCO2)</t>
  </si>
  <si>
    <t>Ley 1819 de 2016 - Impuesto al carbono</t>
  </si>
  <si>
    <t>Costo del sistema de salud Colombia por enfermedades asociadas a contaminación</t>
  </si>
  <si>
    <t>MCOP Dic 2019. Teniendo en cuenta que $283 mil pesos  es de transporte 2018. Fuente: Steel Equipo documento Ascenso tecnologico</t>
  </si>
  <si>
    <t>Costo del sistema de salud Colombia por incapacidades producto de enfermedades contaminacón</t>
  </si>
  <si>
    <t>MCOP Dic 2019. $3,1 mil pesos 2018. Fuente: Steel Equipo documento Ascenso tecnologico</t>
  </si>
  <si>
    <t xml:space="preserve">Emisiones del sector energético en Colombia. </t>
  </si>
  <si>
    <r>
      <rPr>
        <sz val="12"/>
        <color rgb="FF000000"/>
        <rFont val="Arial"/>
      </rPr>
      <t xml:space="preserve">MTonCO2 para 2019. Disponible en </t>
    </r>
    <r>
      <rPr>
        <sz val="12"/>
        <color rgb="FF1155CC"/>
        <rFont val="Arial"/>
      </rPr>
      <t>https://www1.upme.gov.co/DemandayEficiencia/Paginas/PEN.aspx</t>
    </r>
  </si>
  <si>
    <t>Referente de costo evitado unitario salud de la reducción de emisiones</t>
  </si>
  <si>
    <t>COP/Ton</t>
  </si>
  <si>
    <t>Referente de costo evitado unitario incapacidades  reducción de emisiones</t>
  </si>
  <si>
    <t>Gasto de bolsiilo</t>
  </si>
  <si>
    <t>Aplicando el factor de proporcionalidad del gasto de bolsillo frente al gasto fiscal del sistema de salud (15.8/84.2=0.1876) al referente de costo evitado unitario de la reducción de emision. Fuente: Documento de ascenso tecnologico</t>
  </si>
  <si>
    <t>Referente de costo evitado gastos de bolsillo</t>
  </si>
  <si>
    <t>RESULTADOS TECNICOS</t>
  </si>
  <si>
    <t>Ahorros en PJ</t>
  </si>
  <si>
    <t>Simulación UPME</t>
  </si>
  <si>
    <t>Emisiones Evitadas  (TonCO2)</t>
  </si>
  <si>
    <t>Calculado con el factor de emision del SIN publicado por la UPME en 2020 y factores de emisión FECOF para combustibles</t>
  </si>
  <si>
    <t>RESULTADOS ECONÓMICOS</t>
  </si>
  <si>
    <t>PRIVADO</t>
  </si>
  <si>
    <t>COSTOS (MMCOP)</t>
  </si>
  <si>
    <t>VPN Inversión</t>
  </si>
  <si>
    <t>Informe técnico E2:  DOCUMENTO DE ANÁLISIS DE COSTO-EFECTIVIDAD DE LAS MEDIDAS Y TECNOLOGÍAS - TERMOGUAJIRA 1 Y 2, TERMOBARRANQUILLA 3 Y 4 Y TERMOFLORES 1</t>
  </si>
  <si>
    <t>VPN certificación ISO 50001</t>
  </si>
  <si>
    <t>Revisar y confirmar</t>
  </si>
  <si>
    <t>VPN OPEX</t>
  </si>
  <si>
    <t>Total Costos</t>
  </si>
  <si>
    <t>BENEFICIOS (MMCOP)</t>
  </si>
  <si>
    <t>VPN ahorro en gas por medida eficiencia energética</t>
  </si>
  <si>
    <t>Total Beneficios</t>
  </si>
  <si>
    <t>SISTEMA</t>
  </si>
  <si>
    <t>VPN disminución en el ingreso de los productores de gas</t>
  </si>
  <si>
    <t>Reducción en ventas productores de gas natural</t>
  </si>
  <si>
    <t>VPN Costos evitados capacidad de generación centrales térmicas a gas natural</t>
  </si>
  <si>
    <t>VPN costos evitados infraestructura transportre de gas natural</t>
  </si>
  <si>
    <t>SOCIEDAD</t>
  </si>
  <si>
    <t>VPN impacto fiscal disminución impo renta productores gas</t>
  </si>
  <si>
    <t>VPN emsiones evitadas</t>
  </si>
  <si>
    <t>VPN ahorros en gastos de salud- Reducción carga de la enfermedad</t>
  </si>
  <si>
    <t>VPN Ahorros por gastos en salud - Pago de incapacidades</t>
  </si>
  <si>
    <t>VPN Reduccíón de gasto de bolsillo</t>
  </si>
  <si>
    <t>Costo Total</t>
  </si>
  <si>
    <t>Beneficio Total</t>
  </si>
  <si>
    <t>B/C sociedad</t>
  </si>
  <si>
    <t>B/C total</t>
  </si>
  <si>
    <t>FLUJOS DE CAJA</t>
  </si>
  <si>
    <t>BENEFICIOS</t>
  </si>
  <si>
    <t>AHORRO GAS EN MM COP</t>
  </si>
  <si>
    <t>Año 2021</t>
  </si>
  <si>
    <t>Año 2022</t>
  </si>
  <si>
    <t>Año 2023</t>
  </si>
  <si>
    <t>Año 2024</t>
  </si>
  <si>
    <t>Año 2025</t>
  </si>
  <si>
    <t>Año 2026</t>
  </si>
  <si>
    <t>Año 2027</t>
  </si>
  <si>
    <t>Año 2028</t>
  </si>
  <si>
    <t>Año 2029</t>
  </si>
  <si>
    <t>Año 2030</t>
  </si>
  <si>
    <t>SUMA</t>
  </si>
  <si>
    <t>VP ahorros</t>
  </si>
  <si>
    <t>VPN BENEFICIOS</t>
  </si>
  <si>
    <t>COSTOS</t>
  </si>
  <si>
    <t>OPEX MMCOP</t>
  </si>
  <si>
    <t>VP inversión</t>
  </si>
  <si>
    <t>VP certificación ISO 50001</t>
  </si>
  <si>
    <t>VP opex</t>
  </si>
  <si>
    <t>VPN COSTOS</t>
  </si>
  <si>
    <t>COSTO EVITADO CAPACIDAD DE GENERACIÓN (MMCOP)</t>
  </si>
  <si>
    <t>año 2021</t>
  </si>
  <si>
    <t>año 2022</t>
  </si>
  <si>
    <t>año 2023</t>
  </si>
  <si>
    <t>año 2024</t>
  </si>
  <si>
    <t>año 2025</t>
  </si>
  <si>
    <t>año 2026</t>
  </si>
  <si>
    <t>año 2027</t>
  </si>
  <si>
    <t>año 2028</t>
  </si>
  <si>
    <t>año 2029</t>
  </si>
  <si>
    <t>año 2030</t>
  </si>
  <si>
    <t>VPN Costo evitado capacidad generación</t>
  </si>
  <si>
    <t>COSTO EVITADO INFRAEST-TRANSPORTE (MMCOP)</t>
  </si>
  <si>
    <t>VPN Costo evitado infraest transporte</t>
  </si>
  <si>
    <t>VPN beneficios</t>
  </si>
  <si>
    <t>DISMINUCIÓN INGRESOS EMPRESAS DE GAS</t>
  </si>
  <si>
    <t>VPN Costos</t>
  </si>
  <si>
    <t>AHORRO EMISIONES  MMCOP</t>
  </si>
  <si>
    <t>VPN ahorro emisiones</t>
  </si>
  <si>
    <t>AHORRO SALUD  MMCOP</t>
  </si>
  <si>
    <t>VPN salud emisiones</t>
  </si>
  <si>
    <t>AHORRO GASTOS BOLSILLO  MMCOP</t>
  </si>
  <si>
    <t>VPN gastos bolsillo</t>
  </si>
  <si>
    <t>AHORRO INCAPACIDADES  MMCOP</t>
  </si>
  <si>
    <t>VPN Ahorro incapacidades</t>
  </si>
  <si>
    <t>VPN Beneficios</t>
  </si>
  <si>
    <t>IMPACTO FISCAL MENOS RENTA  MMCOP</t>
  </si>
  <si>
    <t>VPN impacto fiscal renta</t>
  </si>
  <si>
    <t>EMISIONES EVITADAS (TonCO2)</t>
  </si>
  <si>
    <t>OPERACIONES DE SOPORTE</t>
  </si>
  <si>
    <t>1 MMBTU</t>
  </si>
  <si>
    <t>1MillomBTU</t>
  </si>
  <si>
    <t>kWh</t>
  </si>
  <si>
    <t>Ponderador</t>
  </si>
  <si>
    <t>Extrapolar</t>
  </si>
  <si>
    <t>Total kW instalado parque generado térmico a gas</t>
  </si>
  <si>
    <t>Suma resto por fuera de la muestra</t>
  </si>
  <si>
    <t xml:space="preserve">Valor inversión </t>
  </si>
  <si>
    <t>INV resto plantas</t>
  </si>
  <si>
    <t>INVERSION (COP)</t>
  </si>
  <si>
    <t>Ahorro Energético [MillBTU/Año] o [MWh/Año]</t>
  </si>
  <si>
    <t>AHORRO GAS</t>
  </si>
  <si>
    <t>Ahorro MBTU/año 2020</t>
  </si>
  <si>
    <t>Ahorro MBTU/año 2021</t>
  </si>
  <si>
    <t>Ahorro MBTU/año 2022</t>
  </si>
  <si>
    <t>Ahorro MBTU/año 2023</t>
  </si>
  <si>
    <t>Ahorro MBTU/año 2024</t>
  </si>
  <si>
    <t>Ahorro MBTU/año 2025</t>
  </si>
  <si>
    <t>Ahorro MBTU/año 2026</t>
  </si>
  <si>
    <t>Ahorro MBTU/año 2027</t>
  </si>
  <si>
    <t>Ahorro MBTU/año 2028</t>
  </si>
  <si>
    <t>Ahorro MBTU/año 2029</t>
  </si>
  <si>
    <t>Ahorro MBTU/año 2030</t>
  </si>
  <si>
    <t>Mejoras tecnológicas en centrales térmicas a gas</t>
  </si>
  <si>
    <r>
      <rPr>
        <sz val="12"/>
        <color rgb="FF000000"/>
        <rFont val="Arial"/>
      </rPr>
      <t xml:space="preserve">MTonCO2 para 2019. Disponible en </t>
    </r>
    <r>
      <rPr>
        <sz val="12"/>
        <color rgb="FF1155CC"/>
        <rFont val="Arial"/>
      </rPr>
      <t>https://www1.upme.gov.co/DemandayEficiencia/Paginas/PEN.aspx</t>
    </r>
  </si>
  <si>
    <t>VPN Capacidad generación</t>
  </si>
  <si>
    <t>1MWh</t>
  </si>
  <si>
    <t>1 MWh</t>
  </si>
  <si>
    <t>MillonBTU</t>
  </si>
  <si>
    <t>Potencia kW</t>
  </si>
  <si>
    <t>OPEX</t>
  </si>
  <si>
    <t>Buenas prácticas operacionales en centrales térmicas a carbón</t>
  </si>
  <si>
    <t>Pontencia parque térmico instalado a carbón (kW)</t>
  </si>
  <si>
    <t>GECELCA 3</t>
  </si>
  <si>
    <t>GECELCA 32</t>
  </si>
  <si>
    <t>GUAJIRA 1</t>
  </si>
  <si>
    <t>GUAJIRA 2</t>
  </si>
  <si>
    <t>PAIPA 1</t>
  </si>
  <si>
    <t>PAIPA 2</t>
  </si>
  <si>
    <t>PAIPA 3</t>
  </si>
  <si>
    <t>PAIPA 4</t>
  </si>
  <si>
    <t>TASAJERO 1</t>
  </si>
  <si>
    <t>TASAJERO 2</t>
  </si>
  <si>
    <t>ZIPAEMG 2</t>
  </si>
  <si>
    <t>ZIPAEMG 3</t>
  </si>
  <si>
    <t>ZIPAEMG 4</t>
  </si>
  <si>
    <t>ZIPAEMG 5</t>
  </si>
  <si>
    <t>Informe Supersociedades 2018.  https://www.supersociedades.gov.co/delegatura_aec/estudios_financieros/Documents/Estudio_Sector_Minero_2018VIII09.pdf</t>
  </si>
  <si>
    <t>Carbón genérico (TonCO2/PJ)</t>
  </si>
  <si>
    <r>
      <rPr>
        <sz val="12"/>
        <color rgb="FF000000"/>
        <rFont val="Arial"/>
      </rPr>
      <t xml:space="preserve">MTonCO2 para 2019. Disponible en </t>
    </r>
    <r>
      <rPr>
        <sz val="12"/>
        <color rgb="FF1155CC"/>
        <rFont val="Arial"/>
      </rPr>
      <t>https://www1.upme.gov.co/DemandayEficiencia/Paginas/PEN.aspx</t>
    </r>
  </si>
  <si>
    <t>Informe técnico E2:  DOCUMENTO DE ANÁLISIS DE COSTO-EFECTIVIDAD DE LAS MEDIDAS Y TECNOLOGÍAS - TERMOGUAJIRA 1 Y 2, TERMOBARRANQUILLA 3 Y 4 Y TERMOFLORES 1, PAIPA 1 Y 2</t>
  </si>
  <si>
    <t>VPN disminución en el ingreso de los productores de carbón</t>
  </si>
  <si>
    <t>Reducción en ventas productores de carbón</t>
  </si>
  <si>
    <t>VPN impacto fiscal disminución impo renta productores carbón</t>
  </si>
  <si>
    <t>AHORRO CARBON EN MM COP</t>
  </si>
  <si>
    <t>DISMINUCIÓN INGRESOS EMPRESAS PRODUCTORAS DE CARBON</t>
  </si>
  <si>
    <t>VPN ahorro salud</t>
  </si>
  <si>
    <t>VPN gasto bolsillo</t>
  </si>
  <si>
    <t>VPN ahorro incapacidades</t>
  </si>
  <si>
    <t>AHORRO COAL</t>
  </si>
  <si>
    <t>Mejoras tecnológicas en centrales térmicas a carbón</t>
  </si>
  <si>
    <t>HATE RATE</t>
  </si>
  <si>
    <t>http://paratec.xm.com.co/paratec/SitePages/generacion.aspx?q=capacidad</t>
  </si>
  <si>
    <r>
      <rPr>
        <sz val="12"/>
        <color rgb="FF000000"/>
        <rFont val="Arial"/>
      </rPr>
      <t xml:space="preserve">MTonCO2 para 2019. Disponible en </t>
    </r>
    <r>
      <rPr>
        <sz val="12"/>
        <color rgb="FF1155CC"/>
        <rFont val="Arial"/>
      </rPr>
      <t>https://www1.upme.gov.co/DemandayEficiencia/Paginas/PEN.aspx</t>
    </r>
  </si>
  <si>
    <t>BASE</t>
  </si>
  <si>
    <t>Fuente</t>
  </si>
  <si>
    <t>Coal</t>
  </si>
  <si>
    <t>Natural Gas</t>
  </si>
  <si>
    <t>Base</t>
  </si>
  <si>
    <t>Hydro</t>
  </si>
  <si>
    <t>BPO</t>
  </si>
  <si>
    <t>Biomass</t>
  </si>
  <si>
    <t>TECNO</t>
  </si>
  <si>
    <t>Solar</t>
  </si>
  <si>
    <t>Agregado</t>
  </si>
  <si>
    <t>Solar PV</t>
  </si>
  <si>
    <t>Wind</t>
  </si>
  <si>
    <t>Diesel_2</t>
  </si>
  <si>
    <t>Esc Base</t>
  </si>
  <si>
    <t>Fuel Oil</t>
  </si>
  <si>
    <t>Esc EE BPO</t>
  </si>
  <si>
    <t>LPG</t>
  </si>
  <si>
    <t>Esc EE TECNO</t>
  </si>
  <si>
    <t>Kerosene</t>
  </si>
  <si>
    <t>Biogas</t>
  </si>
  <si>
    <t>Geothermal</t>
  </si>
  <si>
    <t>Nuclear</t>
  </si>
  <si>
    <t>Hydrogen</t>
  </si>
  <si>
    <t>AGREGADO</t>
  </si>
  <si>
    <t>Esc presentan generación solo con GN</t>
  </si>
  <si>
    <t>Esc 1</t>
  </si>
  <si>
    <t>Esc 2</t>
  </si>
  <si>
    <t>Esc 3</t>
  </si>
  <si>
    <t>Etiquetas de fila</t>
  </si>
  <si>
    <t>Potencia Media (kW)</t>
  </si>
  <si>
    <t>Capacidad (kW)</t>
  </si>
  <si>
    <t>FU (%)</t>
  </si>
  <si>
    <t>FU Ponderado</t>
  </si>
  <si>
    <t>Potencial EE BPO</t>
  </si>
  <si>
    <t>Potencial EE Tec.</t>
  </si>
  <si>
    <t>Potencial EE Total</t>
  </si>
  <si>
    <t>Capacidad</t>
  </si>
  <si>
    <t>ACPM</t>
  </si>
  <si>
    <t>TERMODORADA 1</t>
  </si>
  <si>
    <t>FLORES 1</t>
  </si>
  <si>
    <t>BAU</t>
  </si>
  <si>
    <t>TEC</t>
  </si>
  <si>
    <t>BPO+TEC</t>
  </si>
  <si>
    <t>TERMOEMCALI 1</t>
  </si>
  <si>
    <t>Hidro</t>
  </si>
  <si>
    <t>TERMONORTE</t>
  </si>
  <si>
    <t>Hidro_filo</t>
  </si>
  <si>
    <t>TERMOSIERRAB</t>
  </si>
  <si>
    <t>gas natural</t>
  </si>
  <si>
    <t>TERMOVALLE 1</t>
  </si>
  <si>
    <t>Carbon</t>
  </si>
  <si>
    <t>CARBON</t>
  </si>
  <si>
    <t>fuel oil</t>
  </si>
  <si>
    <t>diésel oil</t>
  </si>
  <si>
    <t>jet</t>
  </si>
  <si>
    <t>glp</t>
  </si>
  <si>
    <t>viento</t>
  </si>
  <si>
    <t>solar</t>
  </si>
  <si>
    <t>solar distribuida</t>
  </si>
  <si>
    <t>biogas</t>
  </si>
  <si>
    <t>biomasa</t>
  </si>
  <si>
    <t>geotérmica</t>
  </si>
  <si>
    <t>nuclear</t>
  </si>
  <si>
    <t>hidrógeno</t>
  </si>
  <si>
    <t>eólica offshore</t>
  </si>
  <si>
    <t>COMBUSTOLEO</t>
  </si>
  <si>
    <t>CARTAGENA 1</t>
  </si>
  <si>
    <t>CARTAGENA 2</t>
  </si>
  <si>
    <t>CARTAGENA 3</t>
  </si>
  <si>
    <t>GAS</t>
  </si>
  <si>
    <t>JET-A1</t>
  </si>
  <si>
    <t>TERMOCENTRO CC</t>
  </si>
  <si>
    <t>MEZCLA GAS - JET-A1</t>
  </si>
  <si>
    <t>GAS NI</t>
  </si>
  <si>
    <t>Combusteloe</t>
  </si>
  <si>
    <t>Total general</t>
  </si>
  <si>
    <t>Reducción de GEI (TonCO2/año)</t>
  </si>
  <si>
    <t>Termoguajira 1</t>
  </si>
  <si>
    <t>Termoguajira 2</t>
  </si>
  <si>
    <t>Termopaipa 1</t>
  </si>
  <si>
    <t>Termopaipa 2</t>
  </si>
  <si>
    <t>Termobaranquilla 3</t>
  </si>
  <si>
    <t>Termobaranquilla 4</t>
  </si>
  <si>
    <t>Termoflores 1</t>
  </si>
  <si>
    <t>Termoemcali 1</t>
  </si>
  <si>
    <t>Equipos centrifugos</t>
  </si>
  <si>
    <t>Precalentadores de aire</t>
  </si>
  <si>
    <t>NA</t>
  </si>
  <si>
    <t>Molinos</t>
  </si>
  <si>
    <t>Recuperación de calor residual del RAC</t>
  </si>
  <si>
    <t>Aislamiento</t>
  </si>
  <si>
    <t>Condensador</t>
  </si>
  <si>
    <t>Control automatico y recuperación de purgas</t>
  </si>
  <si>
    <t>ND</t>
  </si>
  <si>
    <t>Precalentadores de agua y domos de caldera</t>
  </si>
  <si>
    <t>Recuperación de calor de aceite de enfriamiento</t>
  </si>
  <si>
    <t>Tipo</t>
  </si>
  <si>
    <t>Rankine</t>
  </si>
  <si>
    <t>Rankine regenerativo</t>
  </si>
  <si>
    <t>CC</t>
  </si>
  <si>
    <t>Combustible</t>
  </si>
  <si>
    <t>CB / GN</t>
  </si>
  <si>
    <t>CB</t>
  </si>
  <si>
    <t>GN</t>
  </si>
  <si>
    <t>GN / DO</t>
  </si>
  <si>
    <t>HR Frecuencia</t>
  </si>
  <si>
    <t>Edad</t>
  </si>
  <si>
    <t>Participación consumo</t>
  </si>
  <si>
    <t>Frecuencia</t>
  </si>
  <si>
    <t>4-5</t>
  </si>
  <si>
    <t>1</t>
  </si>
  <si>
    <t>2-4</t>
  </si>
  <si>
    <t>Tiempo arranque</t>
  </si>
  <si>
    <t>Eficiencia Diseño</t>
  </si>
  <si>
    <t>Reducción de Consumo (MBTU/año)</t>
  </si>
  <si>
    <t>E</t>
  </si>
  <si>
    <t>Equipos centrifugos*</t>
  </si>
  <si>
    <t>T/E</t>
  </si>
  <si>
    <t>T</t>
  </si>
  <si>
    <t>CO2</t>
  </si>
  <si>
    <t>TJ</t>
  </si>
  <si>
    <t>Mton/TJ</t>
  </si>
  <si>
    <t>Kg/TJ</t>
  </si>
  <si>
    <t>AHORROS</t>
  </si>
  <si>
    <t xml:space="preserve"> Direct (At Point of Emissions)</t>
  </si>
  <si>
    <t>Scenario: TERMO_BPO, All GHGs, All Asignación, All IPCC nivel 1</t>
  </si>
  <si>
    <t>Branch: Transformación\Electricidad_SIN generacion</t>
  </si>
  <si>
    <t>Units: Millones Metric Tonne CO2 Equivalent</t>
  </si>
  <si>
    <t>Potencial Ahorro Promedio</t>
  </si>
  <si>
    <t>Consumo Promedio</t>
  </si>
  <si>
    <t>HR Medio</t>
  </si>
  <si>
    <t>Horas de Operación (2019)</t>
  </si>
  <si>
    <t>Consumo=9,5∗𝐺𝑒𝑛.+ 65,7 )−(9,4 𝐺𝑒𝑛.+38,3)</t>
  </si>
  <si>
    <t>MBTU/h</t>
  </si>
  <si>
    <t>Tarifa E.T [COP/MBTU]</t>
  </si>
  <si>
    <t>Tarifa E.E [COP/kWh]</t>
  </si>
  <si>
    <t>𝐸𝑚𝑖𝑠𝑖𝑜𝑛𝑒𝑠 𝐺𝐸𝐼=(0,79∗𝐺𝑒𝑛.+8,83 )−(0,77∗𝐺𝑒𝑛.+2,75 )</t>
  </si>
  <si>
    <t>𝑇𝑜𝑛 𝐶𝑂2/ℎ</t>
  </si>
  <si>
    <t>HR [MBTU/MWh]</t>
  </si>
  <si>
    <t>FE E.T [Ton CO2 / MBTU]</t>
  </si>
  <si>
    <t>FE E.E [Ton CO2 / MWh]</t>
  </si>
  <si>
    <t>Potencial Ahorro</t>
  </si>
  <si>
    <t>Categoría</t>
  </si>
  <si>
    <t>Tipo de Energía</t>
  </si>
  <si>
    <t>MEDIDA</t>
  </si>
  <si>
    <t>CAPEX [MCOP]</t>
  </si>
  <si>
    <t>OPEX [MCOP]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</si>
  <si>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</si>
  <si>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</si>
  <si>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t>RETORNO SIT [%]</t>
  </si>
  <si>
    <t>RETORN O LEY 1715 [%]</t>
  </si>
  <si>
    <t>RETORNO PROURE [%]</t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</si>
  <si>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</si>
  <si>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</si>
  <si>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</si>
  <si>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t>USD/Ton CO2</t>
  </si>
  <si>
    <t>RANKING MULTIVARIABLE</t>
  </si>
  <si>
    <t>Observaciones</t>
  </si>
  <si>
    <t>Ahorro Energético [MBTU/Año] o [MWh/Año]</t>
  </si>
  <si>
    <t>Ahorro MCOP</t>
  </si>
  <si>
    <t>Emisiones</t>
  </si>
  <si>
    <t>Cantidad Equipos</t>
  </si>
  <si>
    <t>Ahorro [MWh/Año]</t>
  </si>
  <si>
    <t>Ahorro [Ton CO2 / año]</t>
  </si>
  <si>
    <t>Por mejora tecnológica</t>
  </si>
  <si>
    <t>Térmica</t>
  </si>
  <si>
    <t>Implementación de tecnologías para el control y la recuperación de calor en las purgas de caldera</t>
  </si>
  <si>
    <t>NO corresponde a tablas 27 y 28 Potenciales mejora</t>
  </si>
  <si>
    <t>Mejoras en los aislamientos térmicos en calderas, sistemas de tuberías para el transporte de vapor y disminución de infiltraciones</t>
  </si>
  <si>
    <r>
      <rPr>
        <sz val="10"/>
        <color rgb="FF231F20"/>
        <rFont val="Calibri Light"/>
      </rPr>
      <t>Actualización tecnológica de precalentadores</t>
    </r>
  </si>
  <si>
    <r>
      <rPr>
        <sz val="10"/>
        <color rgb="FF231F20"/>
        <rFont val="Calibri Light"/>
      </rPr>
      <t>1.32</t>
    </r>
  </si>
  <si>
    <t>Retrofit equipos centrifugos</t>
  </si>
  <si>
    <t>Eléctrica</t>
  </si>
  <si>
    <t>Retrofit de equipos centrífugos - Bombas agua de condensado</t>
  </si>
  <si>
    <t>ahorros corresponden al de un sólo equipo del conjunto en operación</t>
  </si>
  <si>
    <t>Ambas</t>
  </si>
  <si>
    <r>
      <rPr>
        <sz val="10"/>
        <color rgb="FF231F20"/>
        <rFont val="Calibri Light"/>
      </rPr>
      <t>Retrofit de los pulverizadores de carbón</t>
    </r>
  </si>
  <si>
    <t>Sustitución en la tecnología de sellos en precalentadores rotativos de aire</t>
  </si>
  <si>
    <t>Implementación de un sistema de limpieza continua en condensadores</t>
  </si>
  <si>
    <t>Por gestión O&amp;M</t>
  </si>
  <si>
    <r>
      <rPr>
        <sz val="10"/>
        <color rgb="FF231F20"/>
        <rFont val="Calibri Light"/>
      </rPr>
      <t>Implementación de un sistema de monitoreo con control operacional</t>
    </r>
  </si>
  <si>
    <t>Monitoreo únicamente a las variables significativas</t>
  </si>
  <si>
    <t>Instalación VFD en equipos centrífugos</t>
  </si>
  <si>
    <t>Instalación de variadores de frecuencia (VFD) en equipos centrífugos - Ventiladores de tiro inducido</t>
  </si>
  <si>
    <t>Actualmente el caudal de aire de los ventiladores de tiro inducido es regulado por medio de IGV (inlet guide Vanes).</t>
  </si>
  <si>
    <t>Ambos</t>
  </si>
  <si>
    <t>Cambio en los elementos de transferencia de calor en los precalentadores rotativos de aire</t>
  </si>
  <si>
    <r>
      <rPr>
        <sz val="10"/>
        <color rgb="FF231F20"/>
        <rFont val="Calibri Light"/>
      </rPr>
      <t>Retrofit de equipos centrífugos - Ventiladores de tiro inducido</t>
    </r>
  </si>
  <si>
    <t>Instalación de variadores de frecuencia (VFD) en equipos centrífugos - Ventiladores de tiro forzado</t>
  </si>
  <si>
    <t>No rentable</t>
  </si>
  <si>
    <t>Actualmente el caudal de aire de los ventiladores es regulado por medio de IGV (inlet guide Vanes).</t>
  </si>
  <si>
    <r>
      <rPr>
        <sz val="10"/>
        <color rgb="FF231F20"/>
        <rFont val="Calibri Light"/>
      </rPr>
      <t>Retrofit de equipos centrífugos - Ventiladores de tiro forzado</t>
    </r>
  </si>
  <si>
    <r>
      <rPr>
        <sz val="10"/>
        <color rgb="FF231F20"/>
        <rFont val="Calibri Light"/>
      </rPr>
      <t>Instalación de variadores de frecuencia (VFD) en equipos centrífugos - Bombas de agua de condensado</t>
    </r>
  </si>
  <si>
    <t>Actualmente se regula la presión y el caudal de las bombas de agua de alimentación a caldera por medio de válvulas estranguladoras.</t>
  </si>
  <si>
    <t>Recubrimiento polimérico a las unidades de bombeo para la reducción de desgaste y aumento de la eficeincia</t>
  </si>
  <si>
    <t>Retrofit de equipos centrífugos - Bombas de agua de alimentación</t>
  </si>
  <si>
    <t>Instalación de variadores de frecuencia (VFD) en equipos centrífugos - Bombas de agua de alimentación</t>
  </si>
  <si>
    <t>MWh</t>
  </si>
  <si>
    <t>MTBU</t>
  </si>
  <si>
    <t>Consumo=8,3∗𝐺𝑒𝑛.+ 201,4)−(8,3 𝐺𝑒𝑛.+166,2)</t>
  </si>
  <si>
    <t>𝐸𝑚𝑖𝑠𝑖𝑜𝑛𝑒𝑠 𝐺𝐸𝐼=(0,74∗𝐺𝑒𝑛.+18,11)−(0,77∗𝐺𝑒𝑛.+9,54 )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</si>
  <si>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</si>
  <si>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</si>
  <si>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</si>
  <si>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</si>
  <si>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</si>
  <si>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t>RANKING- MULTIVARIABLE</t>
  </si>
  <si>
    <t>Ahorro TOTAL [MWh/Año]</t>
  </si>
  <si>
    <t>NO corresponde a tablas 29 y 30 Potenciales mejora</t>
  </si>
  <si>
    <t>Actualización tecnológica de precalentadores</t>
  </si>
  <si>
    <t>Retrofit de equipos centrífugos - Bombas de agua de condensado</t>
  </si>
  <si>
    <r>
      <rPr>
        <sz val="10"/>
        <color rgb="FF231F20"/>
        <rFont val="Calibri Light"/>
      </rPr>
      <t>Retrofit de los pulverizadores de carbón</t>
    </r>
  </si>
  <si>
    <t>Instalación de variadores de frecuencia (VFD) en equipos centrífugos Bombas de agua de condensado</t>
  </si>
  <si>
    <t>Actualmente se regula la presión y el caudal de las bombas por medio de válvulas estranguladoras.</t>
  </si>
  <si>
    <t>Implementación de un sistema de monitoreo con control operacional</t>
  </si>
  <si>
    <t>Instalación de variadores de frecuencia (VFD) en equipos centrífugos - Ventiladores de tiro
forzado</t>
  </si>
  <si>
    <t>Recubrimiento polimérico a las unidades de bombeo para la reducción de desgaste y aumento de la eficiencia</t>
  </si>
  <si>
    <t xml:space="preserve"> No corresponde a Tabla 34 Potencial de mejora</t>
  </si>
  <si>
    <t>Instalación de variadores de frecuencia (VFD) en equipos centrífugos - Bombas de agua de
alimentación</t>
  </si>
  <si>
    <t>Retrofit de equipos centrífugos - Ventiladores de tiro forzado</t>
  </si>
  <si>
    <r>
      <rPr>
        <sz val="10"/>
        <color rgb="FF231F20"/>
        <rFont val="Calibri Light"/>
      </rPr>
      <t>No rentable</t>
    </r>
  </si>
  <si>
    <t>MBTU</t>
  </si>
  <si>
    <t>Consumo=(10,6∗𝐺𝑒𝑛.+ 54,4)−(10,3 𝐺𝑒𝑛.+61)</t>
  </si>
  <si>
    <t>𝐸𝑚𝑖𝑠𝑖𝑜𝑛𝑒𝑠 𝐺𝐸𝐼=(0,55∗𝐺𝑒𝑛.+2,84)−(0,54∗𝐺𝑒𝑛.+3,19)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</si>
  <si>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</si>
  <si>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</si>
  <si>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t>RETORNO LEY 1715 [%]</t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</si>
  <si>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</si>
  <si>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</si>
  <si>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</si>
  <si>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r>
      <rPr>
        <sz val="10"/>
        <color rgb="FF231F20"/>
        <rFont val="Calibri Light"/>
      </rPr>
      <t>Implementación de un sistema de monitoreo con control operacional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</si>
  <si>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</si>
  <si>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Instalación de variadores de frecuencia (VFD) en equipos centrífugos - Bombas de agua de
alimentación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</si>
  <si>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</si>
  <si>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Instalación de variadores de frecuencia (VFD) en equipos centrífugos - Bomba de agua de
condensado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</si>
  <si>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</si>
  <si>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</si>
  <si>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</si>
  <si>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Instalación de variadores de frecuencia (VFD) en equipos centrífugos - Ventilador de
tiro forzado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</si>
  <si>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</si>
  <si>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</si>
  <si>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Actualmente el caudal de aire de los ventiladores es regulado por medio de dampers.</t>
  </si>
  <si>
    <t>Consumo=(10,9∗𝐺𝑒𝑛.+ 86,7)−(10,4 𝐺𝑒𝑛.+86,1)</t>
  </si>
  <si>
    <t>𝐸𝑚𝑖𝑠𝑖𝑜𝑛𝑒𝑠 𝐺𝐸𝐼=(0,57∗𝐺𝑒𝑛.+ 4,53)−(0,55∗𝐺𝑒𝑛.+4,5)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</si>
  <si>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</si>
  <si>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</si>
  <si>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t>RETORN O SIT [%]</t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</si>
  <si>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</si>
  <si>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</si>
  <si>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</si>
  <si>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t>RANKING- MULTIVARIABL E</t>
  </si>
  <si>
    <r>
      <rPr>
        <sz val="10"/>
        <color rgb="FF231F20"/>
        <rFont val="Calibri Light"/>
      </rPr>
      <t>Implementación de un sistema de monitoreo con control operacional</t>
    </r>
  </si>
  <si>
    <r>
      <rPr>
        <sz val="10"/>
        <color rgb="FF231F20"/>
        <rFont val="Calibri Light"/>
      </rPr>
      <t>No rentable</t>
    </r>
  </si>
  <si>
    <t>Instalación de variadores de frecuencia (VFD) en equipos
centrífugos - Bomba de agua de condensado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</si>
  <si>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</si>
  <si>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</si>
  <si>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</si>
  <si>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No renta
ble</t>
  </si>
  <si>
    <r>
      <rPr>
        <sz val="10"/>
        <color rgb="FF231F20"/>
        <rFont val="Calibri Light"/>
      </rPr>
      <t>No rentable</t>
    </r>
  </si>
  <si>
    <t>No renta ble</t>
  </si>
  <si>
    <r>
      <rPr>
        <sz val="10"/>
        <color rgb="FF231F20"/>
        <rFont val="Calibri Light"/>
      </rPr>
      <t>No rentable</t>
    </r>
  </si>
  <si>
    <t>Instalación de variadores de frecuencia (VFD) en equipos centrífugos - Ventilador de tiro forzado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</si>
  <si>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</si>
  <si>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</si>
  <si>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</si>
  <si>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Consumo=(5,1∗𝐺𝑒𝑛.+ 141,1)−(5,1 𝐺𝑒𝑛.+136,5)</t>
  </si>
  <si>
    <t>𝐸𝑚𝑖𝑠𝑖𝑜𝑛𝑒𝑠 𝐺𝐸𝐼=(0,29∗𝐺𝑒𝑛.+7,99)−(0,29∗𝐺𝑒𝑛.+7,73)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</si>
  <si>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</si>
  <si>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</si>
  <si>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</si>
  <si>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</si>
  <si>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</si>
  <si>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t>Actualización tecnológica de domos</t>
  </si>
  <si>
    <t>Ahorro por gestión O&amp;M</t>
  </si>
  <si>
    <r>
      <rPr>
        <sz val="10"/>
        <color rgb="FF231F20"/>
        <rFont val="Calibri Light"/>
      </rPr>
      <t>Implementación de un sistema de monitoreo con control operacional</t>
    </r>
  </si>
  <si>
    <t>Recuperación de calor residual del sistema de enfriamiento Rotor Air Cooler (RAC) para precalentamiento de gas natural</t>
  </si>
  <si>
    <t>Mejoras en los aislamientos térmicos en calderas, sistemas de tuberías para el transporte de vapor y disminución de
infiltraciones</t>
  </si>
  <si>
    <t>Lo van a implementar? O sigue siendo una recomendación además de lo que planean implementar o implementaron para CC</t>
  </si>
  <si>
    <t>Recuperación de calor residual del aceite de enfriamiento del turbogrupo para precalentamiento de agua de condensado</t>
  </si>
  <si>
    <t>Instalación de variadores de frecuencia (VFD) en equipos centrífugos - Bomba de agua de alimentación</t>
  </si>
  <si>
    <t>Instalación de variadores de frecuencia (VFD) en equipos centrífugos - Bomba de agua de condensado</t>
  </si>
  <si>
    <t>Retrofit de equipos centrífugos - Bombas de agua bocatoma</t>
  </si>
  <si>
    <t>No me da</t>
  </si>
  <si>
    <t>Retrofit de equipos centrífugos -
Bombas de agua de condensado</t>
  </si>
  <si>
    <r>
      <rPr>
        <sz val="10"/>
        <color rgb="FF231F20"/>
        <rFont val="Calibri Light"/>
      </rPr>
      <t>No rentable</t>
    </r>
  </si>
  <si>
    <t>Instalación de variadores de frecuencia (VFD) en equipos centrífugos - Bomba de agua de compresión húmeda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</si>
  <si>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</si>
  <si>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</si>
  <si>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Recuperación de calor residual del sistema de enfriamiento Rotor Air Cooler (RAC) para accionamiento de un chiller por absorción para el enfriamiento del aire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</si>
  <si>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</si>
  <si>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</si>
  <si>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Consumo=8,9∗𝐺𝑒𝑛.+ 2.572,03 )−(9,8 𝐺𝑒𝑛.+1.337,6)</t>
  </si>
  <si>
    <t>𝐸𝑚𝑖𝑠𝑖𝑜𝑛𝑒𝑠 𝐺𝐸𝐼=(0,77∗𝐺𝑒𝑛.+357,66)−(0,98∗𝐺𝑒𝑛.+134,55 )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</si>
  <si>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</si>
  <si>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</si>
  <si>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</si>
  <si>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</si>
  <si>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</si>
  <si>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t>Ahorro Energético [MBTU/Año]</t>
  </si>
  <si>
    <r>
      <rPr>
        <sz val="10"/>
        <color rgb="FF231F20"/>
        <rFont val="Calibri Light"/>
      </rPr>
      <t>Implementación de un sistema de monitoreo con
control operacional</t>
    </r>
  </si>
  <si>
    <t>Mejoras en los aislamientos térmicos en calderas, sistemas de tuberías para el transporte de vapor y
disminución de infiltraciones</t>
  </si>
  <si>
    <t>Retrofit de los pulverizadores de carbón</t>
  </si>
  <si>
    <t>Implementación de un sistema de limpieza continua
en condensadores</t>
  </si>
  <si>
    <t>Instalación de variadores de frecuencia (VFD) en equipos centrífugos - Bombas de
agua de alimentación</t>
  </si>
  <si>
    <r>
      <rPr>
        <sz val="10"/>
        <color rgb="FF231F20"/>
        <rFont val="Calibri Light"/>
      </rPr>
      <t>No rentable</t>
    </r>
  </si>
  <si>
    <t>Actualmente se regula la presión y el caudal de las bombas de agua de alimentación a caldera por medio de válvulas estranguladoras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</si>
  <si>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</si>
  <si>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</si>
  <si>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Actualmente el caudal de aire de los ventiladores de tiro forzado es regulado por medio de dampers.</t>
  </si>
  <si>
    <t>Consumo=(9,3∗𝐺𝑒𝑛.+ 2.724,8)−(9,2 𝐺𝑒𝑛.+1.993,4)</t>
  </si>
  <si>
    <t>𝐸𝑚𝑖𝑠𝑖𝑜𝑛𝑒𝑠 𝐺𝐸𝐼=(0,79∗𝐺𝑒𝑛.+ 526,53)−(0,77∗𝐺𝑒𝑛.+456,52 )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</si>
  <si>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</si>
  <si>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</si>
  <si>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</si>
  <si>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</si>
  <si>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</si>
  <si>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r>
      <rPr>
        <sz val="10"/>
        <color rgb="FF231F20"/>
        <rFont val="Calibri Light"/>
      </rPr>
      <t>Implementación de un sistema de monitoreo con control operacional</t>
    </r>
  </si>
  <si>
    <r>
      <rPr>
        <sz val="10"/>
        <color rgb="FF231F20"/>
        <rFont val="Calibri Light"/>
      </rPr>
      <t>50.87</t>
    </r>
  </si>
  <si>
    <r>
      <rPr>
        <sz val="10"/>
        <color rgb="FF231F20"/>
        <rFont val="Calibri Light"/>
      </rPr>
      <t>No rentable</t>
    </r>
  </si>
  <si>
    <t>Instalación de variadores de frecuencia (VFD) en equipos centrífugos - Bombas de agua de condensado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</si>
  <si>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</si>
  <si>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</si>
  <si>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</si>
  <si>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ahorros energéticos y de emisiones corresponden al de un solo equipo del conjunto en operación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</si>
  <si>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</si>
  <si>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</si>
  <si>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Consumo=(5∗𝐺𝑒𝑛.+ 380,8)−(4,9 𝐺𝑒𝑛.+347,1)</t>
  </si>
  <si>
    <t>𝐸𝑚𝑖𝑠𝑖𝑜𝑛𝑒𝑠 𝐺𝐸𝐼=(0,3∗𝐺𝑒𝑛.+22,76)−(0,29∗𝐺𝑒𝑛.+20,74)</t>
  </si>
  <si>
    <r>
      <rPr>
        <b/>
        <sz val="10"/>
        <color theme="0"/>
        <rFont val="Calibri Light"/>
      </rPr>
      <t>POT AHORRO
[MCOP/año]</t>
    </r>
  </si>
  <si>
    <r>
      <rPr>
        <b/>
        <sz val="10"/>
        <color theme="0"/>
        <rFont val="Calibri Light"/>
      </rPr>
      <t>POT REDUCCION GEI
[TonCO2/año]</t>
    </r>
  </si>
  <si>
    <r>
      <rPr>
        <b/>
        <sz val="10"/>
        <color theme="0"/>
        <rFont val="Calibri Light"/>
      </rPr>
      <t>PRI - SIT
[años]</t>
    </r>
  </si>
  <si>
    <r>
      <rPr>
        <b/>
        <sz val="10"/>
        <color theme="0"/>
        <rFont val="Calibri Light"/>
      </rPr>
      <t>PRI - LEY 1715
[años]</t>
    </r>
  </si>
  <si>
    <r>
      <rPr>
        <b/>
        <sz val="10"/>
        <color theme="0"/>
        <rFont val="Calibri Light"/>
      </rPr>
      <t>PRI - PROURE
[años]</t>
    </r>
  </si>
  <si>
    <r>
      <rPr>
        <sz val="10"/>
        <color rgb="FF231F20"/>
        <rFont val="Calibri Light"/>
      </rPr>
      <t>Implementación de un sistema de monitoreo con control operacional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</si>
  <si>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</si>
  <si>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</si>
  <si>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Instalación de variadores de frecuencia (VFD) en equipos
centrífugos - Bombas de agua enfriamiento auxiliar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</si>
  <si>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</si>
  <si>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</si>
  <si>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Recuperación de calor residual del sistema de enfriamiento Rotor Air Cooler (RAC) para precalentamiento de gas
natural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</si>
  <si>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</si>
  <si>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</si>
  <si>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Implementación de un
sistema de limpieza continua en condensadores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</si>
  <si>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</si>
  <si>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</si>
  <si>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</si>
  <si>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</si>
  <si>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Instalación de variadores de frecuencia (VFD) en equipos centrífugos - Bombas de agua de circulación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</si>
  <si>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</si>
  <si>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</si>
  <si>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NA,</t>
  </si>
  <si>
    <r>
      <rPr>
        <sz val="10"/>
        <color rgb="FF231F20"/>
        <rFont val="Calibri Light"/>
      </rPr>
      <t>No rentable</t>
    </r>
  </si>
  <si>
    <r>
      <rPr>
        <sz val="10"/>
        <color rgb="FF231F20"/>
        <rFont val="Calibri Light"/>
      </rPr>
      <t>No rentable</t>
    </r>
  </si>
  <si>
    <t>Pag 33 y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</si>
</sst>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$&quot;#,##0.00;[Red]\-&quot;$&quot;#,##0.00"/>
    <numFmt numFmtId="164" formatCode="_ * #,##0.00_ ;_ * \-#,##0.00_ ;_ * &quot;&quot;\-&quot;&quot;??_ ;_ @_ "/>
    <numFmt numFmtId="165" formatCode="_-* #,##0.00_-;\-* #,##0.00_-;_-* &quot;-&quot;_-;_-@"/>
    <numFmt numFmtId="166" formatCode="_-* #,##0_-;\-* #,##0_-;_-* &quot;-&quot;_-;_-@"/>
    <numFmt numFmtId="167" formatCode="0.0000%"/>
    <numFmt numFmtId="168" formatCode="_-&quot;$&quot;* #,##0.00_-;\-&quot;$&quot;* #,##0.00_-;_-&quot;$&quot;* &quot;-&quot;_-;_-@"/>
    <numFmt numFmtId="169" formatCode="0.0000"/>
    <numFmt numFmtId="170" formatCode="_-* #,##0.00_-;\-* #,##0.00_-;_-* &quot;-&quot;?????????????_-;_-@"/>
    <numFmt numFmtId="171" formatCode="_-* #,##0.00_-;\-* #,##0.00_-;_-* &quot;-&quot;??_-;_-@"/>
    <numFmt numFmtId="172" formatCode="_-* #,##0.0000000000000_-;\-* #,##0.0000000000000_-;_-* &quot;-&quot;_-;_-@"/>
    <numFmt numFmtId="173" formatCode="0.000000"/>
    <numFmt numFmtId="174" formatCode="0.000"/>
    <numFmt numFmtId="175" formatCode="_-* #,##0.000_-;\-* #,##0.000_-;_-* &quot;-&quot;_-;_-@"/>
    <numFmt numFmtId="176" formatCode="_-* #,##0.000_-;\-* #,##0.000_-;_-* &quot;-&quot;???_-;_-@"/>
    <numFmt numFmtId="177" formatCode="_-* #,##0.0000000000000_-;\-* #,##0.0000000000000_-;_-* &quot;-&quot;?????????????_-;_-@"/>
    <numFmt numFmtId="178" formatCode="_-* #,##0.0_-;\-* #,##0.0_-;_-* &quot;-&quot;?????????????_-;_-@"/>
    <numFmt numFmtId="179" formatCode="&quot;$&quot;#,##0.00"/>
    <numFmt numFmtId="180" formatCode="0.0%"/>
    <numFmt numFmtId="181" formatCode="0.000%"/>
    <numFmt numFmtId="182" formatCode="0.00000%"/>
    <numFmt numFmtId="183" formatCode="0.0000000"/>
    <numFmt numFmtId="184" formatCode="0.00000"/>
    <numFmt numFmtId="185" formatCode="_ * #,##0.000000000_ ;_ * \-#,##0.000000000_ ;_ * &quot;&quot;\-&quot;&quot;??_ ;_ @_ "/>
    <numFmt numFmtId="186" formatCode="#,##0.000"/>
    <numFmt numFmtId="187" formatCode="0.0"/>
    <numFmt numFmtId="188" formatCode="_-[$$-240A]\ * #,##0.00_-;\-[$$-240A]\ * #,##0.00_-;_-[$$-240A]\ * &quot;-&quot;??_-;_-@"/>
    <numFmt numFmtId="189" formatCode="#,##0.0"/>
  </numFmts>
  <fonts count="33">
    <font>
      <sz val="10"/>
      <color rgb="FF000000"/>
      <name val="Times New Roman"/>
    </font>
    <font>
      <b/>
      <sz val="11"/>
      <color theme="0"/>
      <name val="Avenir"/>
    </font>
    <font>
      <sz val="10"/>
      <name val="Times New Roman"/>
    </font>
    <font>
      <sz val="11"/>
      <color rgb="FF000000"/>
      <name val="Times New Roman"/>
    </font>
    <font>
      <sz val="11"/>
      <color rgb="FF000000"/>
      <name val="Avenir"/>
    </font>
    <font>
      <b/>
      <sz val="11"/>
      <color rgb="FF000000"/>
      <name val="Avenir"/>
    </font>
    <font>
      <sz val="11"/>
      <color rgb="FF000000"/>
      <name val="Calibri"/>
    </font>
    <font>
      <sz val="10"/>
      <color rgb="FF000000"/>
      <name val="Calibri"/>
    </font>
    <font>
      <sz val="10"/>
      <color theme="10"/>
      <name val="Times New Roman"/>
    </font>
    <font>
      <sz val="11"/>
      <color theme="1"/>
      <name val="Avenir"/>
    </font>
    <font>
      <u/>
      <sz val="11"/>
      <color rgb="FF000000"/>
      <name val="Avenir"/>
    </font>
    <font>
      <sz val="11"/>
      <color theme="1"/>
      <name val="Calibri"/>
    </font>
    <font>
      <b/>
      <sz val="11"/>
      <color rgb="FF000000"/>
      <name val="Calibri"/>
    </font>
    <font>
      <sz val="11"/>
      <color rgb="FFBFBFBF"/>
      <name val="Calibri"/>
    </font>
    <font>
      <sz val="11"/>
      <color rgb="FFFF0000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b/>
      <sz val="10"/>
      <color rgb="FF000000"/>
      <name val="Calibri"/>
    </font>
    <font>
      <sz val="10"/>
      <color rgb="FFFF0000"/>
      <name val="Calibri"/>
    </font>
    <font>
      <b/>
      <sz val="10"/>
      <color theme="1"/>
      <name val="Calibri"/>
    </font>
    <font>
      <sz val="10"/>
      <color rgb="FFC00000"/>
      <name val="Calibri"/>
    </font>
    <font>
      <sz val="10"/>
      <color theme="1"/>
      <name val="Calibri"/>
    </font>
    <font>
      <sz val="8"/>
      <color rgb="FF7F7F7F"/>
      <name val="Calibri"/>
    </font>
    <font>
      <sz val="8"/>
      <color rgb="FF000000"/>
      <name val="Calibri"/>
    </font>
    <font>
      <sz val="8"/>
      <color theme="1"/>
      <name val="Calibri"/>
    </font>
    <font>
      <b/>
      <sz val="10"/>
      <color theme="0"/>
      <name val="Calibri"/>
    </font>
    <font>
      <sz val="10"/>
      <color theme="0"/>
      <name val="Calibri"/>
    </font>
    <font>
      <sz val="10"/>
      <color rgb="FF231F20"/>
      <name val="Calibri"/>
    </font>
    <font>
      <sz val="10"/>
      <color rgb="FF00B050"/>
      <name val="Calibri"/>
    </font>
    <font>
      <sz val="12"/>
      <color rgb="FF000000"/>
      <name val="Arial"/>
    </font>
    <font>
      <sz val="12"/>
      <color rgb="FF1155CC"/>
      <name val="Arial"/>
    </font>
    <font>
      <b/>
      <sz val="10"/>
      <color theme="0"/>
      <name val="Calibri Light"/>
    </font>
    <font>
      <sz val="10"/>
      <color rgb="FF231F20"/>
      <name val="Calibri Light"/>
    </font>
  </fonts>
  <fills count="30">
    <fill>
      <patternFill patternType="none"/>
    </fill>
    <fill>
      <patternFill patternType="gray125"/>
    </fill>
    <fill>
      <patternFill patternType="solid">
        <fgColor rgb="FF1F497D"/>
        <bgColor rgb="FF1F497D"/>
      </patternFill>
    </fill>
    <fill>
      <patternFill patternType="solid">
        <fgColor rgb="FFFFFF00"/>
        <bgColor rgb="FFFFFF00"/>
      </patternFill>
    </fill>
    <fill>
      <patternFill patternType="solid">
        <fgColor rgb="FFC2D69B"/>
        <bgColor rgb="FFC2D69B"/>
      </patternFill>
    </fill>
    <fill>
      <patternFill patternType="solid">
        <fgColor theme="4"/>
        <bgColor theme="4"/>
      </patternFill>
    </fill>
    <fill>
      <patternFill patternType="solid">
        <fgColor rgb="FFD99594"/>
        <bgColor rgb="FFD99594"/>
      </patternFill>
    </fill>
    <fill>
      <patternFill patternType="solid">
        <fgColor rgb="FFEEECE1"/>
        <bgColor rgb="FFEEECE1"/>
      </patternFill>
    </fill>
    <fill>
      <patternFill patternType="solid">
        <fgColor rgb="FF00FF00"/>
        <bgColor rgb="FF00FF00"/>
      </patternFill>
    </fill>
    <fill>
      <patternFill patternType="solid">
        <fgColor rgb="FFE5B8B7"/>
        <bgColor rgb="FFE5B8B7"/>
      </patternFill>
    </fill>
    <fill>
      <patternFill patternType="solid">
        <fgColor rgb="FFD8D8D8"/>
        <bgColor rgb="FFD8D8D8"/>
      </patternFill>
    </fill>
    <fill>
      <patternFill patternType="solid">
        <fgColor rgb="FFF2DBDB"/>
        <bgColor rgb="FFF2DBDB"/>
      </patternFill>
    </fill>
    <fill>
      <patternFill patternType="solid">
        <fgColor rgb="FFB8CCE4"/>
        <bgColor rgb="FFB8CCE4"/>
      </patternFill>
    </fill>
    <fill>
      <patternFill patternType="solid">
        <fgColor rgb="FFC4BD97"/>
        <bgColor rgb="FFC4BD97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CCCCCE"/>
        <bgColor rgb="FFCCCCCE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00B0F0"/>
      </patternFill>
    </fill>
    <fill>
      <patternFill patternType="solid">
        <fgColor theme="1"/>
        <bgColor theme="1"/>
      </patternFill>
    </fill>
    <fill>
      <patternFill patternType="solid">
        <fgColor rgb="FF7030A0"/>
        <bgColor rgb="FF7030A0"/>
      </patternFill>
    </fill>
    <fill>
      <patternFill patternType="solid">
        <fgColor rgb="FF92D050"/>
        <bgColor rgb="FF92D050"/>
      </patternFill>
    </fill>
    <fill>
      <patternFill patternType="solid">
        <fgColor theme="6"/>
        <bgColor theme="6"/>
      </patternFill>
    </fill>
    <fill>
      <patternFill patternType="solid">
        <fgColor rgb="FFE5DFEC"/>
        <bgColor rgb="FFE5DFEC"/>
      </patternFill>
    </fill>
    <fill>
      <patternFill patternType="solid">
        <fgColor rgb="FFE36C09"/>
        <bgColor rgb="FFE36C09"/>
      </patternFill>
    </fill>
    <fill>
      <patternFill patternType="solid">
        <fgColor rgb="FFB2A1C7"/>
        <bgColor rgb="FFB2A1C7"/>
      </patternFill>
    </fill>
    <fill>
      <patternFill patternType="solid">
        <fgColor rgb="FFC00000"/>
        <bgColor rgb="FFC00000"/>
      </patternFill>
    </fill>
    <fill>
      <patternFill patternType="solid">
        <fgColor rgb="FFCCC0D9"/>
        <bgColor rgb="FFCCC0D9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95B3D7"/>
      </bottom>
      <diagonal/>
    </border>
    <border>
      <left/>
      <right/>
      <top/>
      <bottom style="thin">
        <color rgb="FF95B3D7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315"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164" fontId="4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164" fontId="5" fillId="3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0" fontId="3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6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right" vertical="top"/>
    </xf>
    <xf numFmtId="0" fontId="4" fillId="0" borderId="8" xfId="0" applyFont="1" applyBorder="1" applyAlignment="1">
      <alignment horizontal="left" vertical="top"/>
    </xf>
    <xf numFmtId="0" fontId="9" fillId="0" borderId="8" xfId="0" applyFont="1" applyBorder="1" applyAlignment="1">
      <alignment horizontal="left"/>
    </xf>
    <xf numFmtId="166" fontId="4" fillId="0" borderId="8" xfId="0" applyNumberFormat="1" applyFont="1" applyBorder="1" applyAlignment="1">
      <alignment horizontal="left" vertical="top"/>
    </xf>
    <xf numFmtId="165" fontId="4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165" fontId="4" fillId="0" borderId="8" xfId="0" applyNumberFormat="1" applyFont="1" applyBorder="1" applyAlignment="1">
      <alignment horizontal="left" vertical="top" wrapText="1"/>
    </xf>
    <xf numFmtId="165" fontId="4" fillId="0" borderId="0" xfId="0" applyNumberFormat="1" applyFont="1" applyAlignment="1">
      <alignment horizontal="left" vertical="top"/>
    </xf>
    <xf numFmtId="10" fontId="4" fillId="0" borderId="8" xfId="0" applyNumberFormat="1" applyFont="1" applyBorder="1" applyAlignment="1">
      <alignment horizontal="right" vertical="top"/>
    </xf>
    <xf numFmtId="10" fontId="4" fillId="0" borderId="0" xfId="0" applyNumberFormat="1" applyFont="1" applyAlignment="1">
      <alignment horizontal="right" vertical="top"/>
    </xf>
    <xf numFmtId="168" fontId="4" fillId="0" borderId="8" xfId="0" applyNumberFormat="1" applyFont="1" applyBorder="1" applyAlignment="1">
      <alignment horizontal="right" vertical="top"/>
    </xf>
    <xf numFmtId="169" fontId="4" fillId="0" borderId="8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2" fontId="4" fillId="0" borderId="8" xfId="0" applyNumberFormat="1" applyFont="1" applyBorder="1" applyAlignment="1">
      <alignment horizontal="right" vertical="top"/>
    </xf>
    <xf numFmtId="166" fontId="4" fillId="0" borderId="8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4" fontId="4" fillId="0" borderId="8" xfId="0" applyNumberFormat="1" applyFont="1" applyBorder="1" applyAlignment="1">
      <alignment horizontal="right" vertical="top"/>
    </xf>
    <xf numFmtId="170" fontId="4" fillId="0" borderId="8" xfId="0" applyNumberFormat="1" applyFont="1" applyBorder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66" fontId="4" fillId="0" borderId="8" xfId="0" applyNumberFormat="1" applyFont="1" applyBorder="1" applyAlignment="1">
      <alignment horizontal="center" vertical="top"/>
    </xf>
    <xf numFmtId="8" fontId="4" fillId="0" borderId="8" xfId="0" applyNumberFormat="1" applyFont="1" applyBorder="1" applyAlignment="1">
      <alignment horizontal="right" vertical="top"/>
    </xf>
    <xf numFmtId="8" fontId="5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/>
    </xf>
    <xf numFmtId="2" fontId="5" fillId="0" borderId="8" xfId="0" applyNumberFormat="1" applyFont="1" applyBorder="1" applyAlignment="1">
      <alignment horizontal="right" vertical="top"/>
    </xf>
    <xf numFmtId="8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8" fontId="4" fillId="0" borderId="0" xfId="0" applyNumberFormat="1" applyFont="1" applyAlignment="1">
      <alignment horizontal="right" vertical="top"/>
    </xf>
    <xf numFmtId="0" fontId="5" fillId="4" borderId="4" xfId="0" applyFont="1" applyFill="1" applyBorder="1" applyAlignment="1">
      <alignment horizontal="center" vertical="top"/>
    </xf>
    <xf numFmtId="2" fontId="5" fillId="4" borderId="4" xfId="0" applyNumberFormat="1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71" fontId="4" fillId="0" borderId="0" xfId="0" applyNumberFormat="1" applyFont="1" applyAlignment="1">
      <alignment horizontal="left" vertical="top"/>
    </xf>
    <xf numFmtId="170" fontId="4" fillId="0" borderId="0" xfId="0" applyNumberFormat="1" applyFont="1" applyAlignment="1">
      <alignment horizontal="left" vertical="top"/>
    </xf>
    <xf numFmtId="2" fontId="4" fillId="0" borderId="0" xfId="0" applyNumberFormat="1" applyFont="1" applyAlignment="1">
      <alignment horizontal="right" vertical="top"/>
    </xf>
    <xf numFmtId="172" fontId="4" fillId="0" borderId="0" xfId="0" applyNumberFormat="1" applyFont="1" applyAlignment="1">
      <alignment horizontal="left" vertical="top"/>
    </xf>
    <xf numFmtId="10" fontId="4" fillId="0" borderId="0" xfId="0" applyNumberFormat="1" applyFont="1" applyAlignment="1">
      <alignment horizontal="left" vertical="top"/>
    </xf>
    <xf numFmtId="173" fontId="4" fillId="0" borderId="0" xfId="0" applyNumberFormat="1" applyFont="1" applyAlignment="1">
      <alignment horizontal="left" vertical="top"/>
    </xf>
    <xf numFmtId="1" fontId="4" fillId="0" borderId="0" xfId="0" applyNumberFormat="1" applyFont="1" applyAlignment="1">
      <alignment horizontal="left" vertical="top"/>
    </xf>
    <xf numFmtId="17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75" fontId="4" fillId="0" borderId="0" xfId="0" applyNumberFormat="1" applyFont="1" applyAlignment="1">
      <alignment horizontal="left" vertical="top"/>
    </xf>
    <xf numFmtId="176" fontId="4" fillId="0" borderId="0" xfId="0" applyNumberFormat="1" applyFont="1" applyAlignment="1">
      <alignment horizontal="left" vertical="top"/>
    </xf>
    <xf numFmtId="177" fontId="4" fillId="0" borderId="0" xfId="0" applyNumberFormat="1" applyFont="1" applyAlignment="1">
      <alignment horizontal="left" vertical="top"/>
    </xf>
    <xf numFmtId="166" fontId="4" fillId="0" borderId="9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165" fontId="4" fillId="0" borderId="7" xfId="0" applyNumberFormat="1" applyFont="1" applyBorder="1" applyAlignment="1">
      <alignment horizontal="left" vertical="top" wrapText="1"/>
    </xf>
    <xf numFmtId="178" fontId="4" fillId="0" borderId="0" xfId="0" applyNumberFormat="1" applyFont="1" applyAlignment="1">
      <alignment horizontal="left" vertical="top"/>
    </xf>
    <xf numFmtId="172" fontId="4" fillId="0" borderId="0" xfId="0" applyNumberFormat="1" applyFon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/>
    </xf>
    <xf numFmtId="9" fontId="4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0" fontId="6" fillId="7" borderId="4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10" fontId="6" fillId="0" borderId="0" xfId="0" applyNumberFormat="1" applyFont="1" applyAlignment="1">
      <alignment horizontal="left"/>
    </xf>
    <xf numFmtId="10" fontId="0" fillId="0" borderId="0" xfId="0" applyNumberFormat="1" applyFont="1" applyAlignment="1">
      <alignment horizontal="left"/>
    </xf>
    <xf numFmtId="10" fontId="0" fillId="0" borderId="0" xfId="0" applyNumberFormat="1" applyFont="1" applyAlignment="1">
      <alignment horizontal="left"/>
    </xf>
    <xf numFmtId="10" fontId="6" fillId="8" borderId="0" xfId="0" applyNumberFormat="1" applyFont="1" applyFill="1" applyAlignment="1">
      <alignment horizontal="left"/>
    </xf>
    <xf numFmtId="164" fontId="6" fillId="8" borderId="0" xfId="0" applyNumberFormat="1" applyFont="1" applyFill="1" applyAlignment="1">
      <alignment horizontal="left"/>
    </xf>
    <xf numFmtId="180" fontId="0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9" borderId="4" xfId="0" applyFont="1" applyFill="1" applyBorder="1" applyAlignment="1">
      <alignment horizontal="center" vertical="center" wrapText="1"/>
    </xf>
    <xf numFmtId="3" fontId="15" fillId="0" borderId="12" xfId="0" applyNumberFormat="1" applyFont="1" applyBorder="1" applyAlignment="1">
      <alignment horizontal="left"/>
    </xf>
    <xf numFmtId="3" fontId="15" fillId="10" borderId="13" xfId="0" applyNumberFormat="1" applyFont="1" applyFill="1" applyBorder="1" applyAlignment="1">
      <alignment horizontal="left"/>
    </xf>
    <xf numFmtId="180" fontId="15" fillId="10" borderId="13" xfId="0" applyNumberFormat="1" applyFont="1" applyFill="1" applyBorder="1" applyAlignment="1">
      <alignment horizontal="left"/>
    </xf>
    <xf numFmtId="10" fontId="15" fillId="10" borderId="13" xfId="0" applyNumberFormat="1" applyFont="1" applyFill="1" applyBorder="1" applyAlignment="1">
      <alignment horizontal="left"/>
    </xf>
    <xf numFmtId="181" fontId="15" fillId="10" borderId="13" xfId="0" applyNumberFormat="1" applyFont="1" applyFill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left"/>
    </xf>
    <xf numFmtId="180" fontId="11" fillId="0" borderId="0" xfId="0" applyNumberFormat="1" applyFont="1" applyAlignment="1">
      <alignment horizontal="left"/>
    </xf>
    <xf numFmtId="10" fontId="11" fillId="0" borderId="0" xfId="0" applyNumberFormat="1" applyFont="1" applyAlignment="1">
      <alignment horizontal="left"/>
    </xf>
    <xf numFmtId="10" fontId="14" fillId="0" borderId="0" xfId="0" applyNumberFormat="1" applyFont="1" applyAlignment="1">
      <alignment horizontal="left"/>
    </xf>
    <xf numFmtId="9" fontId="11" fillId="0" borderId="0" xfId="0" applyNumberFormat="1" applyFont="1" applyAlignment="1">
      <alignment horizontal="left"/>
    </xf>
    <xf numFmtId="167" fontId="15" fillId="10" borderId="13" xfId="0" applyNumberFormat="1" applyFont="1" applyFill="1" applyBorder="1" applyAlignment="1">
      <alignment horizontal="left"/>
    </xf>
    <xf numFmtId="182" fontId="15" fillId="10" borderId="13" xfId="0" applyNumberFormat="1" applyFont="1" applyFill="1" applyBorder="1" applyAlignment="1">
      <alignment horizontal="left"/>
    </xf>
    <xf numFmtId="164" fontId="11" fillId="0" borderId="0" xfId="0" applyNumberFormat="1" applyFont="1" applyAlignment="1">
      <alignment horizontal="left"/>
    </xf>
    <xf numFmtId="10" fontId="11" fillId="11" borderId="4" xfId="0" applyNumberFormat="1" applyFont="1" applyFill="1" applyBorder="1" applyAlignment="1">
      <alignment horizontal="left"/>
    </xf>
    <xf numFmtId="3" fontId="16" fillId="0" borderId="12" xfId="0" applyNumberFormat="1" applyFont="1" applyBorder="1" applyAlignment="1">
      <alignment horizontal="left"/>
    </xf>
    <xf numFmtId="10" fontId="11" fillId="12" borderId="4" xfId="0" applyNumberFormat="1" applyFont="1" applyFill="1" applyBorder="1" applyAlignment="1">
      <alignment horizontal="left"/>
    </xf>
    <xf numFmtId="165" fontId="11" fillId="0" borderId="0" xfId="0" applyNumberFormat="1" applyFont="1" applyAlignment="1">
      <alignment horizontal="left"/>
    </xf>
    <xf numFmtId="0" fontId="17" fillId="0" borderId="0" xfId="0" applyFont="1" applyAlignment="1">
      <alignment horizontal="center" vertical="top"/>
    </xf>
    <xf numFmtId="0" fontId="17" fillId="13" borderId="4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10" fontId="7" fillId="0" borderId="0" xfId="0" applyNumberFormat="1" applyFont="1" applyAlignment="1">
      <alignment horizontal="center" vertical="center"/>
    </xf>
    <xf numFmtId="10" fontId="7" fillId="13" borderId="4" xfId="0" applyNumberFormat="1" applyFont="1" applyFill="1" applyBorder="1" applyAlignment="1">
      <alignment horizontal="center" vertical="center"/>
    </xf>
    <xf numFmtId="10" fontId="7" fillId="13" borderId="4" xfId="0" applyNumberFormat="1" applyFont="1" applyFill="1" applyBorder="1" applyAlignment="1">
      <alignment horizontal="center" vertical="top"/>
    </xf>
    <xf numFmtId="10" fontId="18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2" fontId="7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180" fontId="7" fillId="0" borderId="0" xfId="0" applyNumberFormat="1" applyFont="1" applyAlignment="1">
      <alignment horizontal="center" vertical="top"/>
    </xf>
    <xf numFmtId="10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17" fillId="14" borderId="4" xfId="0" applyFont="1" applyFill="1" applyBorder="1" applyAlignment="1">
      <alignment horizontal="left" vertical="top"/>
    </xf>
    <xf numFmtId="0" fontId="17" fillId="14" borderId="4" xfId="0" applyFont="1" applyFill="1" applyBorder="1" applyAlignment="1">
      <alignment horizontal="center" vertical="top"/>
    </xf>
    <xf numFmtId="0" fontId="19" fillId="14" borderId="4" xfId="0" applyFont="1" applyFill="1" applyBorder="1" applyAlignment="1">
      <alignment horizontal="center" vertical="top"/>
    </xf>
    <xf numFmtId="0" fontId="19" fillId="13" borderId="4" xfId="0" applyFont="1" applyFill="1" applyBorder="1" applyAlignment="1">
      <alignment horizontal="center" vertical="top"/>
    </xf>
    <xf numFmtId="0" fontId="7" fillId="14" borderId="4" xfId="0" applyFont="1" applyFill="1" applyBorder="1" applyAlignment="1">
      <alignment horizontal="center" vertical="top"/>
    </xf>
    <xf numFmtId="0" fontId="7" fillId="14" borderId="4" xfId="0" applyFont="1" applyFill="1" applyBorder="1" applyAlignment="1">
      <alignment horizontal="left" vertical="top" wrapText="1"/>
    </xf>
    <xf numFmtId="10" fontId="20" fillId="0" borderId="0" xfId="0" applyNumberFormat="1" applyFont="1" applyAlignment="1">
      <alignment horizontal="center" vertical="center"/>
    </xf>
    <xf numFmtId="10" fontId="7" fillId="15" borderId="4" xfId="0" applyNumberFormat="1" applyFont="1" applyFill="1" applyBorder="1" applyAlignment="1">
      <alignment horizontal="center" vertical="center"/>
    </xf>
    <xf numFmtId="10" fontId="7" fillId="16" borderId="4" xfId="0" applyNumberFormat="1" applyFont="1" applyFill="1" applyBorder="1" applyAlignment="1">
      <alignment horizontal="center" vertical="center"/>
    </xf>
    <xf numFmtId="10" fontId="7" fillId="17" borderId="4" xfId="0" applyNumberFormat="1" applyFont="1" applyFill="1" applyBorder="1" applyAlignment="1">
      <alignment horizontal="center" vertical="center"/>
    </xf>
    <xf numFmtId="10" fontId="7" fillId="14" borderId="4" xfId="0" applyNumberFormat="1" applyFont="1" applyFill="1" applyBorder="1" applyAlignment="1">
      <alignment horizontal="center" vertical="center"/>
    </xf>
    <xf numFmtId="10" fontId="20" fillId="16" borderId="4" xfId="0" applyNumberFormat="1" applyFont="1" applyFill="1" applyBorder="1" applyAlignment="1">
      <alignment horizontal="center" vertical="center"/>
    </xf>
    <xf numFmtId="10" fontId="21" fillId="14" borderId="4" xfId="0" applyNumberFormat="1" applyFont="1" applyFill="1" applyBorder="1" applyAlignment="1">
      <alignment horizontal="center" vertical="center"/>
    </xf>
    <xf numFmtId="10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 vertical="center"/>
    </xf>
    <xf numFmtId="11" fontId="22" fillId="0" borderId="0" xfId="0" applyNumberFormat="1" applyFont="1" applyAlignment="1">
      <alignment horizontal="left"/>
    </xf>
    <xf numFmtId="3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10" fontId="23" fillId="0" borderId="0" xfId="0" applyNumberFormat="1" applyFont="1" applyAlignment="1">
      <alignment horizontal="left"/>
    </xf>
    <xf numFmtId="180" fontId="23" fillId="0" borderId="0" xfId="0" applyNumberFormat="1" applyFont="1" applyAlignment="1">
      <alignment horizontal="left"/>
    </xf>
    <xf numFmtId="183" fontId="23" fillId="0" borderId="0" xfId="0" applyNumberFormat="1" applyFont="1" applyAlignment="1">
      <alignment horizontal="left"/>
    </xf>
    <xf numFmtId="173" fontId="23" fillId="0" borderId="0" xfId="0" applyNumberFormat="1" applyFont="1" applyAlignment="1">
      <alignment horizontal="left"/>
    </xf>
    <xf numFmtId="184" fontId="23" fillId="0" borderId="0" xfId="0" applyNumberFormat="1" applyFont="1" applyAlignment="1">
      <alignment horizontal="left"/>
    </xf>
    <xf numFmtId="0" fontId="24" fillId="18" borderId="4" xfId="0" applyFont="1" applyFill="1" applyBorder="1" applyAlignment="1">
      <alignment horizontal="left"/>
    </xf>
    <xf numFmtId="0" fontId="24" fillId="0" borderId="0" xfId="0" applyFont="1" applyAlignment="1">
      <alignment horizontal="left"/>
    </xf>
    <xf numFmtId="164" fontId="24" fillId="0" borderId="0" xfId="0" applyNumberFormat="1" applyFont="1" applyAlignment="1">
      <alignment horizontal="left"/>
    </xf>
    <xf numFmtId="164" fontId="24" fillId="18" borderId="4" xfId="0" applyNumberFormat="1" applyFont="1" applyFill="1" applyBorder="1" applyAlignment="1">
      <alignment horizontal="left"/>
    </xf>
    <xf numFmtId="185" fontId="24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top"/>
    </xf>
    <xf numFmtId="10" fontId="7" fillId="19" borderId="4" xfId="0" applyNumberFormat="1" applyFont="1" applyFill="1" applyBorder="1" applyAlignment="1">
      <alignment horizontal="left" vertical="top"/>
    </xf>
    <xf numFmtId="2" fontId="7" fillId="0" borderId="0" xfId="0" applyNumberFormat="1" applyFont="1" applyAlignment="1">
      <alignment horizontal="right" vertical="top"/>
    </xf>
    <xf numFmtId="4" fontId="7" fillId="19" borderId="4" xfId="0" applyNumberFormat="1" applyFont="1" applyFill="1" applyBorder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186" fontId="7" fillId="0" borderId="0" xfId="0" applyNumberFormat="1" applyFont="1" applyAlignment="1">
      <alignment horizontal="center" vertical="top"/>
    </xf>
    <xf numFmtId="0" fontId="25" fillId="20" borderId="14" xfId="0" applyFont="1" applyFill="1" applyBorder="1" applyAlignment="1">
      <alignment horizontal="center" vertical="center" wrapText="1"/>
    </xf>
    <xf numFmtId="0" fontId="25" fillId="21" borderId="14" xfId="0" applyFont="1" applyFill="1" applyBorder="1" applyAlignment="1">
      <alignment horizontal="center" vertical="center" wrapText="1"/>
    </xf>
    <xf numFmtId="0" fontId="25" fillId="17" borderId="14" xfId="0" applyFont="1" applyFill="1" applyBorder="1" applyAlignment="1">
      <alignment horizontal="center" vertical="center" wrapText="1"/>
    </xf>
    <xf numFmtId="0" fontId="26" fillId="21" borderId="14" xfId="0" applyFont="1" applyFill="1" applyBorder="1" applyAlignment="1">
      <alignment horizontal="center" vertical="center" wrapText="1"/>
    </xf>
    <xf numFmtId="0" fontId="26" fillId="20" borderId="14" xfId="0" applyFont="1" applyFill="1" applyBorder="1" applyAlignment="1">
      <alignment horizontal="center" vertical="center" wrapText="1"/>
    </xf>
    <xf numFmtId="0" fontId="26" fillId="17" borderId="14" xfId="0" applyFont="1" applyFill="1" applyBorder="1" applyAlignment="1">
      <alignment horizontal="center" vertical="center" wrapText="1"/>
    </xf>
    <xf numFmtId="0" fontId="25" fillId="22" borderId="14" xfId="0" applyFont="1" applyFill="1" applyBorder="1" applyAlignment="1">
      <alignment horizontal="center" vertical="center" wrapText="1"/>
    </xf>
    <xf numFmtId="0" fontId="24" fillId="15" borderId="14" xfId="0" applyFont="1" applyFill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1" fontId="27" fillId="0" borderId="14" xfId="0" applyNumberFormat="1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wrapText="1"/>
    </xf>
    <xf numFmtId="187" fontId="18" fillId="0" borderId="14" xfId="0" applyNumberFormat="1" applyFont="1" applyBorder="1" applyAlignment="1">
      <alignment horizontal="center" vertical="center" shrinkToFit="1"/>
    </xf>
    <xf numFmtId="187" fontId="27" fillId="0" borderId="14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188" fontId="7" fillId="19" borderId="4" xfId="0" applyNumberFormat="1" applyFont="1" applyFill="1" applyBorder="1" applyAlignment="1">
      <alignment horizontal="center" vertical="center"/>
    </xf>
    <xf numFmtId="3" fontId="7" fillId="19" borderId="4" xfId="0" applyNumberFormat="1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/>
    </xf>
    <xf numFmtId="3" fontId="7" fillId="6" borderId="4" xfId="0" applyNumberFormat="1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4" fillId="23" borderId="14" xfId="0" applyFont="1" applyFill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2" fontId="27" fillId="3" borderId="14" xfId="0" applyNumberFormat="1" applyFont="1" applyFill="1" applyBorder="1" applyAlignment="1">
      <alignment horizontal="center" vertical="center" shrinkToFit="1"/>
    </xf>
    <xf numFmtId="2" fontId="27" fillId="0" borderId="14" xfId="0" applyNumberFormat="1" applyFont="1" applyBorder="1" applyAlignment="1">
      <alignment horizontal="center" vertical="center" shrinkToFit="1"/>
    </xf>
    <xf numFmtId="3" fontId="7" fillId="24" borderId="4" xfId="0" applyNumberFormat="1" applyFont="1" applyFill="1" applyBorder="1" applyAlignment="1">
      <alignment horizontal="center" vertical="center" wrapText="1"/>
    </xf>
    <xf numFmtId="188" fontId="7" fillId="13" borderId="4" xfId="0" applyNumberFormat="1" applyFont="1" applyFill="1" applyBorder="1" applyAlignment="1">
      <alignment horizontal="center" vertical="center"/>
    </xf>
    <xf numFmtId="3" fontId="7" fillId="13" borderId="4" xfId="0" applyNumberFormat="1" applyFont="1" applyFill="1" applyBorder="1" applyAlignment="1">
      <alignment horizontal="center" vertical="center" wrapText="1"/>
    </xf>
    <xf numFmtId="3" fontId="7" fillId="25" borderId="4" xfId="0" applyNumberFormat="1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1" fillId="26" borderId="14" xfId="0" applyFont="1" applyFill="1" applyBorder="1" applyAlignment="1">
      <alignment horizontal="left" vertical="center" wrapText="1"/>
    </xf>
    <xf numFmtId="3" fontId="7" fillId="12" borderId="4" xfId="0" applyNumberFormat="1" applyFont="1" applyFill="1" applyBorder="1" applyAlignment="1">
      <alignment horizontal="center" vertical="center"/>
    </xf>
    <xf numFmtId="188" fontId="7" fillId="12" borderId="4" xfId="0" applyNumberFormat="1" applyFont="1" applyFill="1" applyBorder="1" applyAlignment="1">
      <alignment horizontal="left" vertical="center"/>
    </xf>
    <xf numFmtId="3" fontId="7" fillId="12" borderId="4" xfId="0" applyNumberFormat="1" applyFont="1" applyFill="1" applyBorder="1" applyAlignment="1">
      <alignment horizontal="left" vertical="center"/>
    </xf>
    <xf numFmtId="188" fontId="7" fillId="19" borderId="4" xfId="0" applyNumberFormat="1" applyFont="1" applyFill="1" applyBorder="1" applyAlignment="1">
      <alignment horizontal="left" vertical="center"/>
    </xf>
    <xf numFmtId="188" fontId="7" fillId="13" borderId="4" xfId="0" applyNumberFormat="1" applyFont="1" applyFill="1" applyBorder="1" applyAlignment="1">
      <alignment horizontal="left" vertical="center"/>
    </xf>
    <xf numFmtId="180" fontId="7" fillId="11" borderId="4" xfId="0" applyNumberFormat="1" applyFont="1" applyFill="1" applyBorder="1" applyAlignment="1">
      <alignment horizontal="center" vertical="center"/>
    </xf>
    <xf numFmtId="0" fontId="27" fillId="27" borderId="14" xfId="0" applyFont="1" applyFill="1" applyBorder="1" applyAlignment="1">
      <alignment horizontal="left" vertical="center" wrapText="1"/>
    </xf>
    <xf numFmtId="9" fontId="7" fillId="0" borderId="0" xfId="0" applyNumberFormat="1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0" fontId="21" fillId="20" borderId="14" xfId="0" applyFont="1" applyFill="1" applyBorder="1" applyAlignment="1">
      <alignment horizontal="left" vertical="center" wrapText="1"/>
    </xf>
    <xf numFmtId="1" fontId="27" fillId="20" borderId="14" xfId="0" applyNumberFormat="1" applyFont="1" applyFill="1" applyBorder="1" applyAlignment="1">
      <alignment horizontal="center" vertical="center" shrinkToFit="1"/>
    </xf>
    <xf numFmtId="180" fontId="27" fillId="20" borderId="14" xfId="0" applyNumberFormat="1" applyFont="1" applyFill="1" applyBorder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 wrapText="1"/>
    </xf>
    <xf numFmtId="0" fontId="21" fillId="23" borderId="14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24" borderId="4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0" fontId="17" fillId="10" borderId="4" xfId="0" applyNumberFormat="1" applyFont="1" applyFill="1" applyBorder="1" applyAlignment="1">
      <alignment horizontal="left" vertical="top"/>
    </xf>
    <xf numFmtId="2" fontId="18" fillId="0" borderId="1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left" vertical="top"/>
    </xf>
    <xf numFmtId="3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3" fontId="7" fillId="9" borderId="4" xfId="0" applyNumberFormat="1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left" vertical="center" wrapText="1"/>
    </xf>
    <xf numFmtId="0" fontId="7" fillId="28" borderId="4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center" wrapText="1"/>
    </xf>
    <xf numFmtId="10" fontId="27" fillId="0" borderId="14" xfId="0" applyNumberFormat="1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center"/>
    </xf>
    <xf numFmtId="0" fontId="18" fillId="29" borderId="14" xfId="0" applyFont="1" applyFill="1" applyBorder="1" applyAlignment="1">
      <alignment horizontal="left" vertical="top" wrapText="1"/>
    </xf>
    <xf numFmtId="4" fontId="7" fillId="19" borderId="4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7" fillId="23" borderId="14" xfId="0" applyFont="1" applyFill="1" applyBorder="1" applyAlignment="1">
      <alignment horizontal="left" vertical="top" wrapText="1"/>
    </xf>
    <xf numFmtId="0" fontId="27" fillId="23" borderId="14" xfId="0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7" fillId="17" borderId="4" xfId="0" applyFont="1" applyFill="1" applyBorder="1" applyAlignment="1">
      <alignment horizontal="center" vertical="top"/>
    </xf>
    <xf numFmtId="180" fontId="27" fillId="0" borderId="14" xfId="0" applyNumberFormat="1" applyFont="1" applyBorder="1" applyAlignment="1">
      <alignment horizontal="center" vertical="center" shrinkToFit="1"/>
    </xf>
    <xf numFmtId="0" fontId="18" fillId="23" borderId="14" xfId="0" applyFont="1" applyFill="1" applyBorder="1" applyAlignment="1">
      <alignment horizontal="left" vertical="top" wrapText="1"/>
    </xf>
    <xf numFmtId="3" fontId="18" fillId="13" borderId="4" xfId="0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29" borderId="1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20" fillId="23" borderId="14" xfId="0" applyFont="1" applyFill="1" applyBorder="1" applyAlignment="1">
      <alignment horizontal="left" vertical="center" wrapText="1"/>
    </xf>
    <xf numFmtId="0" fontId="25" fillId="21" borderId="14" xfId="0" applyFont="1" applyFill="1" applyBorder="1" applyAlignment="1">
      <alignment horizontal="center" vertical="top" wrapText="1"/>
    </xf>
    <xf numFmtId="0" fontId="25" fillId="17" borderId="14" xfId="0" applyFont="1" applyFill="1" applyBorder="1" applyAlignment="1">
      <alignment horizontal="left" vertical="top" wrapText="1"/>
    </xf>
    <xf numFmtId="0" fontId="25" fillId="21" borderId="14" xfId="0" applyFont="1" applyFill="1" applyBorder="1" applyAlignment="1">
      <alignment horizontal="left" vertical="top" wrapText="1"/>
    </xf>
    <xf numFmtId="0" fontId="26" fillId="21" borderId="14" xfId="0" applyFont="1" applyFill="1" applyBorder="1" applyAlignment="1">
      <alignment horizontal="center" vertical="top" wrapText="1"/>
    </xf>
    <xf numFmtId="0" fontId="26" fillId="20" borderId="14" xfId="0" applyFont="1" applyFill="1" applyBorder="1" applyAlignment="1">
      <alignment horizontal="center" vertical="top" wrapText="1"/>
    </xf>
    <xf numFmtId="0" fontId="26" fillId="17" borderId="14" xfId="0" applyFont="1" applyFill="1" applyBorder="1" applyAlignment="1">
      <alignment horizontal="left" vertical="top" wrapText="1"/>
    </xf>
    <xf numFmtId="0" fontId="26" fillId="21" borderId="14" xfId="0" applyFont="1" applyFill="1" applyBorder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7" fillId="0" borderId="14" xfId="0" applyFont="1" applyBorder="1" applyAlignment="1">
      <alignment horizontal="left" vertical="top" wrapText="1"/>
    </xf>
    <xf numFmtId="1" fontId="27" fillId="0" borderId="14" xfId="0" applyNumberFormat="1" applyFont="1" applyBorder="1" applyAlignment="1">
      <alignment horizontal="left" vertical="center" shrinkToFit="1"/>
    </xf>
    <xf numFmtId="10" fontId="27" fillId="0" borderId="14" xfId="0" applyNumberFormat="1" applyFont="1" applyBorder="1" applyAlignment="1">
      <alignment horizontal="left" vertical="center" shrinkToFit="1"/>
    </xf>
    <xf numFmtId="1" fontId="27" fillId="0" borderId="14" xfId="0" applyNumberFormat="1" applyFont="1" applyBorder="1" applyAlignment="1">
      <alignment horizontal="right" vertical="center" shrinkToFit="1"/>
    </xf>
    <xf numFmtId="0" fontId="19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top" wrapText="1"/>
    </xf>
    <xf numFmtId="1" fontId="27" fillId="0" borderId="14" xfId="0" applyNumberFormat="1" applyFont="1" applyBorder="1" applyAlignment="1">
      <alignment horizontal="left" vertical="top" shrinkToFit="1"/>
    </xf>
    <xf numFmtId="0" fontId="7" fillId="0" borderId="14" xfId="0" applyFont="1" applyBorder="1" applyAlignment="1">
      <alignment horizontal="left" vertical="center" wrapText="1"/>
    </xf>
    <xf numFmtId="1" fontId="27" fillId="0" borderId="14" xfId="0" applyNumberFormat="1" applyFont="1" applyBorder="1" applyAlignment="1">
      <alignment horizontal="right" vertical="top" shrinkToFit="1"/>
    </xf>
    <xf numFmtId="187" fontId="27" fillId="0" borderId="14" xfId="0" applyNumberFormat="1" applyFont="1" applyBorder="1" applyAlignment="1">
      <alignment horizontal="center" vertical="top" shrinkToFit="1"/>
    </xf>
    <xf numFmtId="1" fontId="27" fillId="0" borderId="14" xfId="0" applyNumberFormat="1" applyFont="1" applyBorder="1" applyAlignment="1">
      <alignment horizontal="center" vertical="top" shrinkToFit="1"/>
    </xf>
    <xf numFmtId="0" fontId="20" fillId="23" borderId="14" xfId="0" applyFont="1" applyFill="1" applyBorder="1" applyAlignment="1">
      <alignment horizontal="left" vertical="top" wrapText="1"/>
    </xf>
    <xf numFmtId="0" fontId="25" fillId="17" borderId="14" xfId="0" applyFont="1" applyFill="1" applyBorder="1" applyAlignment="1">
      <alignment horizontal="center" vertical="top" wrapText="1"/>
    </xf>
    <xf numFmtId="1" fontId="27" fillId="3" borderId="14" xfId="0" applyNumberFormat="1" applyFont="1" applyFill="1" applyBorder="1" applyAlignment="1">
      <alignment horizontal="left" vertical="center" shrinkToFit="1"/>
    </xf>
    <xf numFmtId="0" fontId="7" fillId="3" borderId="14" xfId="0" applyFont="1" applyFill="1" applyBorder="1" applyAlignment="1">
      <alignment horizontal="left" vertical="top" wrapText="1"/>
    </xf>
    <xf numFmtId="1" fontId="27" fillId="3" borderId="14" xfId="0" applyNumberFormat="1" applyFont="1" applyFill="1" applyBorder="1" applyAlignment="1">
      <alignment horizontal="right" vertical="center" shrinkToFit="1"/>
    </xf>
    <xf numFmtId="1" fontId="27" fillId="3" borderId="14" xfId="0" applyNumberFormat="1" applyFont="1" applyFill="1" applyBorder="1" applyAlignment="1">
      <alignment horizontal="center" vertical="center" shrinkToFit="1"/>
    </xf>
    <xf numFmtId="0" fontId="18" fillId="3" borderId="14" xfId="0" applyFont="1" applyFill="1" applyBorder="1" applyAlignment="1">
      <alignment horizontal="left" vertical="top" wrapText="1"/>
    </xf>
    <xf numFmtId="187" fontId="27" fillId="0" borderId="14" xfId="0" applyNumberFormat="1" applyFont="1" applyBorder="1" applyAlignment="1">
      <alignment horizontal="left" vertical="center" shrinkToFit="1"/>
    </xf>
    <xf numFmtId="0" fontId="18" fillId="0" borderId="14" xfId="0" applyFont="1" applyBorder="1" applyAlignment="1">
      <alignment horizontal="center" vertical="top" wrapText="1"/>
    </xf>
    <xf numFmtId="189" fontId="7" fillId="0" borderId="0" xfId="0" applyNumberFormat="1" applyFont="1" applyAlignment="1">
      <alignment horizontal="center" vertical="center" wrapText="1"/>
    </xf>
    <xf numFmtId="0" fontId="20" fillId="9" borderId="14" xfId="0" applyFont="1" applyFill="1" applyBorder="1" applyAlignment="1">
      <alignment horizontal="left" vertical="top" wrapText="1"/>
    </xf>
    <xf numFmtId="189" fontId="7" fillId="6" borderId="4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right" vertical="top" wrapText="1"/>
    </xf>
    <xf numFmtId="0" fontId="2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sz="1400" b="1" i="0">
                <a:solidFill>
                  <a:srgbClr val="000000"/>
                </a:solidFill>
                <a:latin typeface="+mn-lt"/>
              </a:defRPr>
            </a:pPr>
            <a:r>
              <a:rPr lang="es-CO" sz="1400" b="1" i="0">
                <a:solidFill>
                  <a:srgbClr val="000000"/>
                </a:solidFill>
                <a:latin typeface="+mn-lt"/>
              </a:rPr>
              <a:t>COMPARATIVO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BASE</c:v>
          </c:tx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(PJ)'!$C$19:$N$19</c:f>
              <c:numCache>
                <c:formatCode>General</c:formatCode>
                <c:ptCount val="12"/>
                <c:pt idx="0">
                  <c:v>341.83</c:v>
                </c:pt>
                <c:pt idx="1">
                  <c:v>284.85000000000002</c:v>
                </c:pt>
                <c:pt idx="2">
                  <c:v>290.99</c:v>
                </c:pt>
                <c:pt idx="3">
                  <c:v>297.16000000000003</c:v>
                </c:pt>
                <c:pt idx="4">
                  <c:v>290.66000000000003</c:v>
                </c:pt>
                <c:pt idx="5">
                  <c:v>297.89999999999998</c:v>
                </c:pt>
                <c:pt idx="6">
                  <c:v>305.68</c:v>
                </c:pt>
                <c:pt idx="7">
                  <c:v>315.32</c:v>
                </c:pt>
                <c:pt idx="8">
                  <c:v>326.02</c:v>
                </c:pt>
                <c:pt idx="9">
                  <c:v>334.87</c:v>
                </c:pt>
                <c:pt idx="10">
                  <c:v>346.46</c:v>
                </c:pt>
                <c:pt idx="11">
                  <c:v>357.1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ABC-E346-BB7F-6CF38B27E494}"/>
            </c:ext>
          </c:extLst>
        </c:ser>
        <c:ser>
          <c:idx val="1"/>
          <c:order val="1"/>
          <c:tx>
            <c:v>BPO</c:v>
          </c:tx>
          <c:spPr>
            <a:solidFill>
              <a:srgbClr val="C0504D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(PJ)'!$C$38:$N$38</c:f>
              <c:numCache>
                <c:formatCode>General</c:formatCode>
                <c:ptCount val="12"/>
                <c:pt idx="0">
                  <c:v>341.83</c:v>
                </c:pt>
                <c:pt idx="1">
                  <c:v>282.25</c:v>
                </c:pt>
                <c:pt idx="2">
                  <c:v>288.44</c:v>
                </c:pt>
                <c:pt idx="3">
                  <c:v>294.83</c:v>
                </c:pt>
                <c:pt idx="4">
                  <c:v>289.22000000000003</c:v>
                </c:pt>
                <c:pt idx="5">
                  <c:v>297.02</c:v>
                </c:pt>
                <c:pt idx="6">
                  <c:v>304.85000000000002</c:v>
                </c:pt>
                <c:pt idx="7">
                  <c:v>314.45</c:v>
                </c:pt>
                <c:pt idx="8">
                  <c:v>325.02999999999997</c:v>
                </c:pt>
                <c:pt idx="9">
                  <c:v>333.78</c:v>
                </c:pt>
                <c:pt idx="10">
                  <c:v>345.13</c:v>
                </c:pt>
                <c:pt idx="11">
                  <c:v>355.47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FABC-E346-BB7F-6CF38B27E494}"/>
            </c:ext>
          </c:extLst>
        </c:ser>
        <c:ser>
          <c:idx val="2"/>
          <c:order val="2"/>
          <c:tx>
            <c:v>TECNO</c:v>
          </c:tx>
          <c:spPr>
            <a:solidFill>
              <a:srgbClr val="9BBB59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(PJ)'!$C$57:$N$57</c:f>
              <c:numCache>
                <c:formatCode>General</c:formatCode>
                <c:ptCount val="12"/>
                <c:pt idx="0">
                  <c:v>341.83</c:v>
                </c:pt>
                <c:pt idx="1">
                  <c:v>281.67</c:v>
                </c:pt>
                <c:pt idx="2">
                  <c:v>287.85000000000002</c:v>
                </c:pt>
                <c:pt idx="3">
                  <c:v>294.29000000000002</c:v>
                </c:pt>
                <c:pt idx="4">
                  <c:v>288.89</c:v>
                </c:pt>
                <c:pt idx="5">
                  <c:v>296.8</c:v>
                </c:pt>
                <c:pt idx="6">
                  <c:v>304.64999999999998</c:v>
                </c:pt>
                <c:pt idx="7">
                  <c:v>314.24</c:v>
                </c:pt>
                <c:pt idx="8">
                  <c:v>324.79000000000002</c:v>
                </c:pt>
                <c:pt idx="9">
                  <c:v>333.52</c:v>
                </c:pt>
                <c:pt idx="10">
                  <c:v>344.82</c:v>
                </c:pt>
                <c:pt idx="11">
                  <c:v>355.09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FABC-E346-BB7F-6CF38B27E494}"/>
            </c:ext>
          </c:extLst>
        </c:ser>
        <c:ser>
          <c:idx val="3"/>
          <c:order val="3"/>
          <c:tx>
            <c:v>AGREGADO</c:v>
          </c:tx>
          <c:spPr>
            <a:solidFill>
              <a:srgbClr val="8064A2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(PJ)'!$C$76:$N$76</c:f>
              <c:numCache>
                <c:formatCode>General</c:formatCode>
                <c:ptCount val="12"/>
                <c:pt idx="0">
                  <c:v>341.83</c:v>
                </c:pt>
                <c:pt idx="1">
                  <c:v>279.8</c:v>
                </c:pt>
                <c:pt idx="2">
                  <c:v>286.13</c:v>
                </c:pt>
                <c:pt idx="3">
                  <c:v>292.69</c:v>
                </c:pt>
                <c:pt idx="4">
                  <c:v>287.91000000000003</c:v>
                </c:pt>
                <c:pt idx="5">
                  <c:v>296.26</c:v>
                </c:pt>
                <c:pt idx="6">
                  <c:v>304.14</c:v>
                </c:pt>
                <c:pt idx="7">
                  <c:v>313.70999999999998</c:v>
                </c:pt>
                <c:pt idx="8">
                  <c:v>324.20999999999998</c:v>
                </c:pt>
                <c:pt idx="9">
                  <c:v>332.83</c:v>
                </c:pt>
                <c:pt idx="10">
                  <c:v>343.94</c:v>
                </c:pt>
                <c:pt idx="11">
                  <c:v>353.98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FABC-E346-BB7F-6CF38B27E494}"/>
            </c:ext>
          </c:extLst>
        </c:ser>
        <c:ser>
          <c:idx val="4"/>
          <c:order val="4"/>
          <c:spPr>
            <a:solidFill>
              <a:srgbClr val="4BACC6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(PJ)'!$C$77:$N$77</c:f>
              <c:numCache>
                <c:formatCode>General</c:formatCode>
                <c:ptCount val="12"/>
                <c:pt idx="0">
                  <c:v>0</c:v>
                </c:pt>
                <c:pt idx="1">
                  <c:v>5.0500000000000114</c:v>
                </c:pt>
                <c:pt idx="2">
                  <c:v>4.8600000000000136</c:v>
                </c:pt>
                <c:pt idx="3">
                  <c:v>4.4700000000000273</c:v>
                </c:pt>
                <c:pt idx="4">
                  <c:v>2.75</c:v>
                </c:pt>
                <c:pt idx="5">
                  <c:v>1.6399999999999864</c:v>
                </c:pt>
                <c:pt idx="6">
                  <c:v>1.5400000000000205</c:v>
                </c:pt>
                <c:pt idx="7">
                  <c:v>1.6100000000000136</c:v>
                </c:pt>
                <c:pt idx="8">
                  <c:v>1.8100000000000023</c:v>
                </c:pt>
                <c:pt idx="9">
                  <c:v>2.0400000000000205</c:v>
                </c:pt>
                <c:pt idx="10">
                  <c:v>2.5199999999999818</c:v>
                </c:pt>
                <c:pt idx="11">
                  <c:v>3.1200000000000045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FABC-E346-BB7F-6CF38B27E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8120944"/>
        <c:axId val="511673436"/>
      </c:barChart>
      <c:catAx>
        <c:axId val="192812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11673436"/>
        <c:crosses val="autoZero"/>
        <c:auto val="1"/>
        <c:lblAlgn val="ctr"/>
        <c:lblOffset val="100"/>
        <c:noMultiLvlLbl val="1"/>
      </c:catAx>
      <c:valAx>
        <c:axId val="5116734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92812094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1" i="0">
              <a:solidFill>
                <a:srgbClr val="000000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sz="1400" b="1" i="0">
                <a:solidFill>
                  <a:srgbClr val="000000"/>
                </a:solidFill>
                <a:latin typeface="+mn-lt"/>
              </a:defRPr>
            </a:pPr>
            <a:r>
              <a:rPr lang="es-CO" sz="1400" b="1" i="0">
                <a:solidFill>
                  <a:srgbClr val="000000"/>
                </a:solidFill>
                <a:latin typeface="+mn-lt"/>
              </a:rPr>
              <a:t>BPO</a:t>
            </a:r>
          </a:p>
        </c:rich>
      </c:tx>
      <c:overlay val="0"/>
    </c:title>
    <c:autoTitleDeleted val="0"/>
    <c:plotArea>
      <c:layout/>
      <c:areaChart>
        <c:grouping val="stacked"/>
        <c:varyColors val="1"/>
        <c:ser>
          <c:idx val="0"/>
          <c:order val="0"/>
          <c:tx>
            <c:v>BPO</c:v>
          </c:tx>
          <c:spPr>
            <a:solidFill>
              <a:srgbClr val="C0504D">
                <a:alpha val="30000"/>
              </a:srgbClr>
            </a:solidFill>
            <a:ln cmpd="sng">
              <a:solidFill>
                <a:srgbClr val="C0504D"/>
              </a:solidFill>
            </a:ln>
          </c:spPr>
          <c:cat>
            <c:numRef>
              <c:f>'Resultados (PJ)'!$D$3:$N$3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</c:numCache>
            </c:numRef>
          </c:cat>
          <c:val>
            <c:numRef>
              <c:f>'Resultados (PJ)'!$Q$6:$AB$6</c:f>
              <c:numCache>
                <c:formatCode>General</c:formatCode>
                <c:ptCount val="12"/>
                <c:pt idx="0">
                  <c:v>341.83</c:v>
                </c:pt>
                <c:pt idx="1">
                  <c:v>282.25</c:v>
                </c:pt>
                <c:pt idx="2">
                  <c:v>288.44</c:v>
                </c:pt>
                <c:pt idx="3">
                  <c:v>294.83</c:v>
                </c:pt>
                <c:pt idx="4">
                  <c:v>289.22000000000003</c:v>
                </c:pt>
                <c:pt idx="5">
                  <c:v>297.02</c:v>
                </c:pt>
                <c:pt idx="6">
                  <c:v>304.85000000000002</c:v>
                </c:pt>
                <c:pt idx="7">
                  <c:v>314.45</c:v>
                </c:pt>
                <c:pt idx="8">
                  <c:v>325.02999999999997</c:v>
                </c:pt>
                <c:pt idx="9">
                  <c:v>333.78</c:v>
                </c:pt>
                <c:pt idx="10">
                  <c:v>345.13</c:v>
                </c:pt>
                <c:pt idx="11">
                  <c:v>355.47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7-2A4F-8968-DE4C6EEA6D27}"/>
            </c:ext>
          </c:extLst>
        </c:ser>
        <c:ser>
          <c:idx val="1"/>
          <c:order val="1"/>
          <c:tx>
            <c:v>Ahorro</c:v>
          </c:tx>
          <c:spPr>
            <a:solidFill>
              <a:srgbClr val="9BBB59">
                <a:alpha val="30000"/>
              </a:srgbClr>
            </a:solidFill>
            <a:ln cmpd="sng">
              <a:solidFill>
                <a:srgbClr val="9BBB59"/>
              </a:solidFill>
            </a:ln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1" i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'Resultados (PJ)'!$D$3:$N$3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</c:numCache>
            </c:numRef>
          </c:cat>
          <c:val>
            <c:numRef>
              <c:f>'Resultados (PJ)'!$R$38:$AB$38</c:f>
              <c:numCache>
                <c:formatCode>General</c:formatCode>
                <c:ptCount val="11"/>
                <c:pt idx="0">
                  <c:v>2.6000000000000227</c:v>
                </c:pt>
                <c:pt idx="1">
                  <c:v>2.5500000000000114</c:v>
                </c:pt>
                <c:pt idx="2">
                  <c:v>2.3300000000000409</c:v>
                </c:pt>
                <c:pt idx="3">
                  <c:v>1.4399999999999977</c:v>
                </c:pt>
                <c:pt idx="4">
                  <c:v>0.87999999999999545</c:v>
                </c:pt>
                <c:pt idx="5">
                  <c:v>0.82999999999998408</c:v>
                </c:pt>
                <c:pt idx="6">
                  <c:v>0.87000000000000455</c:v>
                </c:pt>
                <c:pt idx="7">
                  <c:v>0.99000000000000909</c:v>
                </c:pt>
                <c:pt idx="8">
                  <c:v>1.0900000000000318</c:v>
                </c:pt>
                <c:pt idx="9">
                  <c:v>1.3299999999999841</c:v>
                </c:pt>
                <c:pt idx="10">
                  <c:v>1.6299999999999955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7-2A4F-8968-DE4C6EEA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0475246"/>
        <c:axId val="1467382591"/>
      </c:areaChart>
      <c:lineChart>
        <c:grouping val="standard"/>
        <c:varyColors val="0"/>
        <c:ser>
          <c:idx val="2"/>
          <c:order val="2"/>
          <c:tx>
            <c:v>BASE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'Resultados (PJ)'!$D$3:$N$3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</c:numCache>
            </c:numRef>
          </c:cat>
          <c:val>
            <c:numRef>
              <c:f>'Resultados (PJ)'!$D$19:$N$19</c:f>
              <c:numCache>
                <c:formatCode>General</c:formatCode>
                <c:ptCount val="11"/>
                <c:pt idx="0">
                  <c:v>284.85000000000002</c:v>
                </c:pt>
                <c:pt idx="1">
                  <c:v>290.99</c:v>
                </c:pt>
                <c:pt idx="2">
                  <c:v>297.16000000000003</c:v>
                </c:pt>
                <c:pt idx="3">
                  <c:v>290.66000000000003</c:v>
                </c:pt>
                <c:pt idx="4">
                  <c:v>297.89999999999998</c:v>
                </c:pt>
                <c:pt idx="5">
                  <c:v>305.68</c:v>
                </c:pt>
                <c:pt idx="6">
                  <c:v>315.32</c:v>
                </c:pt>
                <c:pt idx="7">
                  <c:v>326.02</c:v>
                </c:pt>
                <c:pt idx="8">
                  <c:v>334.87</c:v>
                </c:pt>
                <c:pt idx="9">
                  <c:v>346.46</c:v>
                </c:pt>
                <c:pt idx="10">
                  <c:v>357.1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27-2A4F-8968-DE4C6EEA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0475246"/>
        <c:axId val="1467382591"/>
      </c:lineChart>
      <c:catAx>
        <c:axId val="7504752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467382591"/>
        <c:crosses val="autoZero"/>
        <c:auto val="1"/>
        <c:lblAlgn val="ctr"/>
        <c:lblOffset val="100"/>
        <c:noMultiLvlLbl val="1"/>
      </c:catAx>
      <c:valAx>
        <c:axId val="1467382591"/>
        <c:scaling>
          <c:orientation val="minMax"/>
          <c:min val="25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sz="1000" b="1" i="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750475246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1" i="0">
              <a:solidFill>
                <a:srgbClr val="000000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sz="1400" b="1" i="0">
                <a:solidFill>
                  <a:srgbClr val="000000"/>
                </a:solidFill>
                <a:latin typeface="+mn-lt"/>
              </a:defRPr>
            </a:pPr>
            <a:r>
              <a:rPr lang="es-CO" sz="1400" b="1" i="0">
                <a:solidFill>
                  <a:srgbClr val="000000"/>
                </a:solidFill>
                <a:latin typeface="+mn-lt"/>
              </a:rPr>
              <a:t>TECNO</a:t>
            </a:r>
          </a:p>
        </c:rich>
      </c:tx>
      <c:overlay val="0"/>
    </c:title>
    <c:autoTitleDeleted val="0"/>
    <c:plotArea>
      <c:layout/>
      <c:areaChart>
        <c:grouping val="stacked"/>
        <c:varyColors val="1"/>
        <c:ser>
          <c:idx val="0"/>
          <c:order val="0"/>
          <c:tx>
            <c:v>TECNO</c:v>
          </c:tx>
          <c:spPr>
            <a:solidFill>
              <a:srgbClr val="000000">
                <a:alpha val="30000"/>
              </a:srgbClr>
            </a:solidFill>
            <a:ln w="19050" cmpd="sng">
              <a:solidFill>
                <a:srgbClr val="000000">
                  <a:alpha val="0"/>
                </a:srgbClr>
              </a:solidFill>
            </a:ln>
          </c:spPr>
          <c:cat>
            <c:numRef>
              <c:f>'Resultados (PJ)'!$D$3:$N$3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</c:numCache>
            </c:numRef>
          </c:cat>
          <c:val>
            <c:numRef>
              <c:f>'Resultados (PJ)'!$Q$7:$AB$7</c:f>
              <c:numCache>
                <c:formatCode>General</c:formatCode>
                <c:ptCount val="12"/>
                <c:pt idx="0">
                  <c:v>341.83</c:v>
                </c:pt>
                <c:pt idx="1">
                  <c:v>281.67</c:v>
                </c:pt>
                <c:pt idx="2">
                  <c:v>287.85000000000002</c:v>
                </c:pt>
                <c:pt idx="3">
                  <c:v>294.29000000000002</c:v>
                </c:pt>
                <c:pt idx="4">
                  <c:v>288.89</c:v>
                </c:pt>
                <c:pt idx="5">
                  <c:v>296.8</c:v>
                </c:pt>
                <c:pt idx="6">
                  <c:v>304.64999999999998</c:v>
                </c:pt>
                <c:pt idx="7">
                  <c:v>314.24</c:v>
                </c:pt>
                <c:pt idx="8">
                  <c:v>324.79000000000002</c:v>
                </c:pt>
                <c:pt idx="9">
                  <c:v>333.52</c:v>
                </c:pt>
                <c:pt idx="10">
                  <c:v>344.82</c:v>
                </c:pt>
                <c:pt idx="11">
                  <c:v>355.09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D9-3145-A166-6CDCA2D06FA0}"/>
            </c:ext>
          </c:extLst>
        </c:ser>
        <c:ser>
          <c:idx val="1"/>
          <c:order val="1"/>
          <c:tx>
            <c:v>Ahorro</c:v>
          </c:tx>
          <c:spPr>
            <a:solidFill>
              <a:srgbClr val="000000">
                <a:alpha val="30000"/>
              </a:srgbClr>
            </a:solidFill>
            <a:ln w="19050" cmpd="sng">
              <a:solidFill>
                <a:srgbClr val="000000">
                  <a:alpha val="0"/>
                </a:srgbClr>
              </a:solidFill>
            </a:ln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1" i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'Resultados (PJ)'!$D$3:$N$3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</c:numCache>
            </c:numRef>
          </c:cat>
          <c:val>
            <c:numRef>
              <c:f>'Resultados (PJ)'!$R$57:$AB$57</c:f>
              <c:numCache>
                <c:formatCode>General</c:formatCode>
                <c:ptCount val="11"/>
                <c:pt idx="0">
                  <c:v>3.1800000000000068</c:v>
                </c:pt>
                <c:pt idx="1">
                  <c:v>3.1399999999999864</c:v>
                </c:pt>
                <c:pt idx="2">
                  <c:v>2.8700000000000045</c:v>
                </c:pt>
                <c:pt idx="3">
                  <c:v>1.7700000000000387</c:v>
                </c:pt>
                <c:pt idx="4">
                  <c:v>1.0999999999999659</c:v>
                </c:pt>
                <c:pt idx="5">
                  <c:v>1.0300000000000296</c:v>
                </c:pt>
                <c:pt idx="6">
                  <c:v>1.0799999999999841</c:v>
                </c:pt>
                <c:pt idx="7">
                  <c:v>1.2299999999999613</c:v>
                </c:pt>
                <c:pt idx="8">
                  <c:v>1.3500000000000227</c:v>
                </c:pt>
                <c:pt idx="9">
                  <c:v>1.6399999999999864</c:v>
                </c:pt>
                <c:pt idx="10">
                  <c:v>2.0100000000000477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D9-3145-A166-6CDCA2D06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0189173"/>
        <c:axId val="97682139"/>
      </c:areaChart>
      <c:lineChart>
        <c:grouping val="standard"/>
        <c:varyColors val="0"/>
        <c:ser>
          <c:idx val="2"/>
          <c:order val="2"/>
          <c:tx>
            <c:v>BASE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'Resultados (PJ)'!$D$3:$N$3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</c:numCache>
            </c:numRef>
          </c:cat>
          <c:val>
            <c:numRef>
              <c:f>'Resultados (PJ)'!$D$19:$N$19</c:f>
              <c:numCache>
                <c:formatCode>General</c:formatCode>
                <c:ptCount val="11"/>
                <c:pt idx="0">
                  <c:v>284.85000000000002</c:v>
                </c:pt>
                <c:pt idx="1">
                  <c:v>290.99</c:v>
                </c:pt>
                <c:pt idx="2">
                  <c:v>297.16000000000003</c:v>
                </c:pt>
                <c:pt idx="3">
                  <c:v>290.66000000000003</c:v>
                </c:pt>
                <c:pt idx="4">
                  <c:v>297.89999999999998</c:v>
                </c:pt>
                <c:pt idx="5">
                  <c:v>305.68</c:v>
                </c:pt>
                <c:pt idx="6">
                  <c:v>315.32</c:v>
                </c:pt>
                <c:pt idx="7">
                  <c:v>326.02</c:v>
                </c:pt>
                <c:pt idx="8">
                  <c:v>334.87</c:v>
                </c:pt>
                <c:pt idx="9">
                  <c:v>346.46</c:v>
                </c:pt>
                <c:pt idx="10">
                  <c:v>357.1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D9-3145-A166-6CDCA2D06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189173"/>
        <c:axId val="97682139"/>
      </c:lineChart>
      <c:catAx>
        <c:axId val="19501891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7682139"/>
        <c:crosses val="autoZero"/>
        <c:auto val="1"/>
        <c:lblAlgn val="ctr"/>
        <c:lblOffset val="100"/>
        <c:noMultiLvlLbl val="1"/>
      </c:catAx>
      <c:valAx>
        <c:axId val="97682139"/>
        <c:scaling>
          <c:orientation val="minMax"/>
          <c:min val="25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sz="1000" b="1" i="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95018917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1" i="0">
              <a:solidFill>
                <a:srgbClr val="000000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sz="1400" b="1" i="0">
                <a:solidFill>
                  <a:srgbClr val="000000"/>
                </a:solidFill>
                <a:latin typeface="+mn-lt"/>
              </a:defRPr>
            </a:pPr>
            <a:r>
              <a:rPr lang="es-CO" sz="1400" b="1" i="0">
                <a:solidFill>
                  <a:srgbClr val="000000"/>
                </a:solidFill>
                <a:latin typeface="+mn-lt"/>
              </a:rPr>
              <a:t>AGREGADO</a:t>
            </a:r>
          </a:p>
        </c:rich>
      </c:tx>
      <c:overlay val="0"/>
    </c:title>
    <c:autoTitleDeleted val="0"/>
    <c:plotArea>
      <c:layout/>
      <c:areaChart>
        <c:grouping val="stacked"/>
        <c:varyColors val="1"/>
        <c:ser>
          <c:idx val="0"/>
          <c:order val="0"/>
          <c:tx>
            <c:v>AGREGADO</c:v>
          </c:tx>
          <c:spPr>
            <a:solidFill>
              <a:srgbClr val="000000">
                <a:alpha val="30000"/>
              </a:srgbClr>
            </a:solidFill>
            <a:ln w="19050" cmpd="sng">
              <a:solidFill>
                <a:srgbClr val="000000">
                  <a:alpha val="0"/>
                </a:srgbClr>
              </a:solidFill>
            </a:ln>
          </c:spPr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(PJ)'!$Q$8:$AB$8</c:f>
              <c:numCache>
                <c:formatCode>General</c:formatCode>
                <c:ptCount val="12"/>
                <c:pt idx="0">
                  <c:v>341.83</c:v>
                </c:pt>
                <c:pt idx="1">
                  <c:v>279.8</c:v>
                </c:pt>
                <c:pt idx="2">
                  <c:v>286.13</c:v>
                </c:pt>
                <c:pt idx="3">
                  <c:v>292.69</c:v>
                </c:pt>
                <c:pt idx="4">
                  <c:v>287.91000000000003</c:v>
                </c:pt>
                <c:pt idx="5">
                  <c:v>296.26</c:v>
                </c:pt>
                <c:pt idx="6">
                  <c:v>304.14</c:v>
                </c:pt>
                <c:pt idx="7">
                  <c:v>313.70999999999998</c:v>
                </c:pt>
                <c:pt idx="8">
                  <c:v>324.20999999999998</c:v>
                </c:pt>
                <c:pt idx="9">
                  <c:v>332.83</c:v>
                </c:pt>
                <c:pt idx="10">
                  <c:v>343.94</c:v>
                </c:pt>
                <c:pt idx="11">
                  <c:v>353.98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90-A040-AAEC-908B123FA62B}"/>
            </c:ext>
          </c:extLst>
        </c:ser>
        <c:ser>
          <c:idx val="1"/>
          <c:order val="1"/>
          <c:tx>
            <c:v>Ahorro</c:v>
          </c:tx>
          <c:spPr>
            <a:solidFill>
              <a:srgbClr val="000000">
                <a:alpha val="30000"/>
              </a:srgbClr>
            </a:solidFill>
            <a:ln w="19050" cmpd="sng">
              <a:solidFill>
                <a:srgbClr val="000000">
                  <a:alpha val="0"/>
                </a:srgbClr>
              </a:solidFill>
            </a:ln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1" i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(PJ)'!$Q$76:$AB$76</c:f>
              <c:numCache>
                <c:formatCode>General</c:formatCode>
                <c:ptCount val="12"/>
                <c:pt idx="0">
                  <c:v>0</c:v>
                </c:pt>
                <c:pt idx="1">
                  <c:v>5.0500000000000114</c:v>
                </c:pt>
                <c:pt idx="2">
                  <c:v>4.8600000000000136</c:v>
                </c:pt>
                <c:pt idx="3">
                  <c:v>4.4700000000000273</c:v>
                </c:pt>
                <c:pt idx="4">
                  <c:v>2.75</c:v>
                </c:pt>
                <c:pt idx="5">
                  <c:v>1.6399999999999864</c:v>
                </c:pt>
                <c:pt idx="6">
                  <c:v>1.5400000000000205</c:v>
                </c:pt>
                <c:pt idx="7">
                  <c:v>1.6100000000000136</c:v>
                </c:pt>
                <c:pt idx="8">
                  <c:v>1.8100000000000023</c:v>
                </c:pt>
                <c:pt idx="9">
                  <c:v>2.0400000000000205</c:v>
                </c:pt>
                <c:pt idx="10">
                  <c:v>2.5199999999999818</c:v>
                </c:pt>
                <c:pt idx="11">
                  <c:v>3.1200000000000045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90-A040-AAEC-908B123FA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533134"/>
        <c:axId val="595762074"/>
      </c:areaChart>
      <c:lineChart>
        <c:grouping val="standard"/>
        <c:varyColors val="0"/>
        <c:ser>
          <c:idx val="2"/>
          <c:order val="2"/>
          <c:tx>
            <c:v>BASE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'Resultados (PJ)'!$C$3:$N$3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(PJ)'!$C$19:$N$19</c:f>
              <c:numCache>
                <c:formatCode>General</c:formatCode>
                <c:ptCount val="12"/>
                <c:pt idx="0">
                  <c:v>341.83</c:v>
                </c:pt>
                <c:pt idx="1">
                  <c:v>284.85000000000002</c:v>
                </c:pt>
                <c:pt idx="2">
                  <c:v>290.99</c:v>
                </c:pt>
                <c:pt idx="3">
                  <c:v>297.16000000000003</c:v>
                </c:pt>
                <c:pt idx="4">
                  <c:v>290.66000000000003</c:v>
                </c:pt>
                <c:pt idx="5">
                  <c:v>297.89999999999998</c:v>
                </c:pt>
                <c:pt idx="6">
                  <c:v>305.68</c:v>
                </c:pt>
                <c:pt idx="7">
                  <c:v>315.32</c:v>
                </c:pt>
                <c:pt idx="8">
                  <c:v>326.02</c:v>
                </c:pt>
                <c:pt idx="9">
                  <c:v>334.87</c:v>
                </c:pt>
                <c:pt idx="10">
                  <c:v>346.46</c:v>
                </c:pt>
                <c:pt idx="11">
                  <c:v>357.1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90-A040-AAEC-908B123FA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8533134"/>
        <c:axId val="595762074"/>
      </c:lineChart>
      <c:catAx>
        <c:axId val="18185331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95762074"/>
        <c:crosses val="autoZero"/>
        <c:auto val="1"/>
        <c:lblAlgn val="ctr"/>
        <c:lblOffset val="100"/>
        <c:noMultiLvlLbl val="1"/>
      </c:catAx>
      <c:valAx>
        <c:axId val="595762074"/>
        <c:scaling>
          <c:orientation val="minMax"/>
          <c:min val="25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sz="1000" b="1" i="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81853313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1" i="0">
              <a:solidFill>
                <a:srgbClr val="000000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autoTitleDeleted val="1"/>
    <c:plotArea>
      <c:layout/>
      <c:areaChart>
        <c:grouping val="stacked"/>
        <c:varyColors val="1"/>
        <c:ser>
          <c:idx val="0"/>
          <c:order val="0"/>
          <c:tx>
            <c:v>Esc EE TECNO</c:v>
          </c:tx>
          <c:spPr>
            <a:solidFill>
              <a:srgbClr val="4F81BD">
                <a:alpha val="30000"/>
              </a:srgbClr>
            </a:solidFill>
            <a:ln cmpd="sng">
              <a:solidFill>
                <a:srgbClr val="4F81BD"/>
              </a:solidFill>
            </a:ln>
          </c:spPr>
          <c:cat>
            <c:numRef>
              <c:f>'Resultados (PJ)'!$Q$10:$AB$10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(PJ)'!$Q$13:$AB$13</c:f>
              <c:numCache>
                <c:formatCode>General</c:formatCode>
                <c:ptCount val="12"/>
                <c:pt idx="0">
                  <c:v>341.83</c:v>
                </c:pt>
                <c:pt idx="1">
                  <c:v>281.67</c:v>
                </c:pt>
                <c:pt idx="2">
                  <c:v>287.85000000000002</c:v>
                </c:pt>
                <c:pt idx="3">
                  <c:v>294.29000000000002</c:v>
                </c:pt>
                <c:pt idx="4">
                  <c:v>288.89</c:v>
                </c:pt>
                <c:pt idx="5">
                  <c:v>296.8</c:v>
                </c:pt>
                <c:pt idx="6">
                  <c:v>304.64999999999998</c:v>
                </c:pt>
                <c:pt idx="7">
                  <c:v>314.24</c:v>
                </c:pt>
                <c:pt idx="8">
                  <c:v>324.79000000000002</c:v>
                </c:pt>
                <c:pt idx="9">
                  <c:v>333.52</c:v>
                </c:pt>
                <c:pt idx="10">
                  <c:v>344.82</c:v>
                </c:pt>
                <c:pt idx="11">
                  <c:v>355.09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99-B643-ADFA-D9D0A8ABBDB0}"/>
            </c:ext>
          </c:extLst>
        </c:ser>
        <c:ser>
          <c:idx val="1"/>
          <c:order val="1"/>
          <c:tx>
            <c:v>Esc EE BPO</c:v>
          </c:tx>
          <c:spPr>
            <a:solidFill>
              <a:srgbClr val="002060">
                <a:alpha val="30000"/>
              </a:srgbClr>
            </a:solidFill>
            <a:ln cmpd="sng">
              <a:solidFill>
                <a:srgbClr val="002060"/>
              </a:solidFill>
            </a:ln>
          </c:spPr>
          <c:cat>
            <c:numRef>
              <c:f>'Resultados (PJ)'!$Q$10:$AB$10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(PJ)'!$Q$12:$AB$12</c:f>
              <c:numCache>
                <c:formatCode>General</c:formatCode>
                <c:ptCount val="12"/>
                <c:pt idx="0">
                  <c:v>0</c:v>
                </c:pt>
                <c:pt idx="1">
                  <c:v>0.57999999999998408</c:v>
                </c:pt>
                <c:pt idx="2">
                  <c:v>0.58999999999997499</c:v>
                </c:pt>
                <c:pt idx="3">
                  <c:v>0.53999999999996362</c:v>
                </c:pt>
                <c:pt idx="4">
                  <c:v>0.33000000000004093</c:v>
                </c:pt>
                <c:pt idx="5">
                  <c:v>0.21999999999997044</c:v>
                </c:pt>
                <c:pt idx="6">
                  <c:v>0.20000000000004547</c:v>
                </c:pt>
                <c:pt idx="7">
                  <c:v>0.20999999999997954</c:v>
                </c:pt>
                <c:pt idx="8">
                  <c:v>0.23999999999995225</c:v>
                </c:pt>
                <c:pt idx="9">
                  <c:v>0.25999999999999091</c:v>
                </c:pt>
                <c:pt idx="10">
                  <c:v>0.31000000000000227</c:v>
                </c:pt>
                <c:pt idx="11">
                  <c:v>0.3800000000000523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99-B643-ADFA-D9D0A8ABBDB0}"/>
            </c:ext>
          </c:extLst>
        </c:ser>
        <c:ser>
          <c:idx val="2"/>
          <c:order val="2"/>
          <c:tx>
            <c:v>Esc Base</c:v>
          </c:tx>
          <c:spPr>
            <a:solidFill>
              <a:srgbClr val="4F81BD">
                <a:alpha val="30000"/>
              </a:srgbClr>
            </a:solidFill>
            <a:ln cmpd="sng">
              <a:solidFill>
                <a:srgbClr val="4F81BD"/>
              </a:solidFill>
            </a:ln>
          </c:spPr>
          <c:cat>
            <c:numRef>
              <c:f>'Resultados (PJ)'!$Q$10:$AB$10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'Resultados (PJ)'!$Q$11:$AB$11</c:f>
              <c:numCache>
                <c:formatCode>General</c:formatCode>
                <c:ptCount val="12"/>
                <c:pt idx="0">
                  <c:v>0</c:v>
                </c:pt>
                <c:pt idx="1">
                  <c:v>2.6000000000000227</c:v>
                </c:pt>
                <c:pt idx="2">
                  <c:v>2.5500000000000114</c:v>
                </c:pt>
                <c:pt idx="3">
                  <c:v>2.3300000000000409</c:v>
                </c:pt>
                <c:pt idx="4">
                  <c:v>1.4399999999999977</c:v>
                </c:pt>
                <c:pt idx="5">
                  <c:v>0.87999999999999545</c:v>
                </c:pt>
                <c:pt idx="6">
                  <c:v>0.82999999999998408</c:v>
                </c:pt>
                <c:pt idx="7">
                  <c:v>0.87000000000000455</c:v>
                </c:pt>
                <c:pt idx="8">
                  <c:v>0.99000000000000909</c:v>
                </c:pt>
                <c:pt idx="9">
                  <c:v>1.0900000000000318</c:v>
                </c:pt>
                <c:pt idx="10">
                  <c:v>1.3299999999999841</c:v>
                </c:pt>
                <c:pt idx="11">
                  <c:v>1.6299999999999955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99-B643-ADFA-D9D0A8ABB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279613"/>
        <c:axId val="1694813030"/>
      </c:areaChart>
      <c:catAx>
        <c:axId val="19452796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chemeClr val="dk1"/>
                </a:solidFill>
                <a:latin typeface="+mn-lt"/>
              </a:defRPr>
            </a:pPr>
            <a:endParaRPr lang="es-CO"/>
          </a:p>
        </c:txPr>
        <c:crossAx val="1694813030"/>
        <c:crosses val="autoZero"/>
        <c:auto val="1"/>
        <c:lblAlgn val="ctr"/>
        <c:lblOffset val="100"/>
        <c:noMultiLvlLbl val="1"/>
      </c:catAx>
      <c:valAx>
        <c:axId val="1694813030"/>
        <c:scaling>
          <c:orientation val="minMax"/>
          <c:min val="27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chemeClr val="dk1"/>
                </a:solidFill>
                <a:latin typeface="+mn-lt"/>
              </a:defRPr>
            </a:pPr>
            <a:endParaRPr lang="es-CO"/>
          </a:p>
        </c:txPr>
        <c:crossAx val="1945279613"/>
        <c:crosses val="autoZero"/>
        <c:crossBetween val="midCat"/>
      </c:valAx>
      <c:spPr>
        <a:solidFill>
          <a:schemeClr val="lt1"/>
        </a:solidFill>
      </c:spPr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chemeClr val="dk1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77</xdr:row>
      <xdr:rowOff>171450</xdr:rowOff>
    </xdr:from>
    <xdr:ext cx="9667875" cy="5838825"/>
    <xdr:graphicFrame macro="">
      <xdr:nvGraphicFramePr>
        <xdr:cNvPr id="1962656005" name="Chart 1">
          <a:extLst>
            <a:ext uri="{FF2B5EF4-FFF2-40B4-BE49-F238E27FC236}">
              <a16:creationId xmlns:a16="http://schemas.microsoft.com/office/drawing/2014/main" id="{00000000-0008-0000-0500-000005C1FB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15</xdr:col>
      <xdr:colOff>9525</xdr:colOff>
      <xdr:row>78</xdr:row>
      <xdr:rowOff>95250</xdr:rowOff>
    </xdr:from>
    <xdr:ext cx="9763125" cy="5819775"/>
    <xdr:graphicFrame macro="">
      <xdr:nvGraphicFramePr>
        <xdr:cNvPr id="1644685575" name="Chart 2">
          <a:extLst>
            <a:ext uri="{FF2B5EF4-FFF2-40B4-BE49-F238E27FC236}">
              <a16:creationId xmlns:a16="http://schemas.microsoft.com/office/drawing/2014/main" id="{00000000-0008-0000-0500-000007E907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</xdr:col>
      <xdr:colOff>0</xdr:colOff>
      <xdr:row>109</xdr:row>
      <xdr:rowOff>0</xdr:rowOff>
    </xdr:from>
    <xdr:ext cx="9667875" cy="5819775"/>
    <xdr:graphicFrame macro="">
      <xdr:nvGraphicFramePr>
        <xdr:cNvPr id="235409052" name="Chart 3">
          <a:extLst>
            <a:ext uri="{FF2B5EF4-FFF2-40B4-BE49-F238E27FC236}">
              <a16:creationId xmlns:a16="http://schemas.microsoft.com/office/drawing/2014/main" id="{00000000-0008-0000-0500-00009C0E08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15</xdr:col>
      <xdr:colOff>0</xdr:colOff>
      <xdr:row>109</xdr:row>
      <xdr:rowOff>0</xdr:rowOff>
    </xdr:from>
    <xdr:ext cx="9763125" cy="5819775"/>
    <xdr:graphicFrame macro="">
      <xdr:nvGraphicFramePr>
        <xdr:cNvPr id="1700425453" name="Chart 4">
          <a:extLst>
            <a:ext uri="{FF2B5EF4-FFF2-40B4-BE49-F238E27FC236}">
              <a16:creationId xmlns:a16="http://schemas.microsoft.com/office/drawing/2014/main" id="{00000000-0008-0000-0500-0000ED6E5A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28</xdr:col>
      <xdr:colOff>219075</xdr:colOff>
      <xdr:row>0</xdr:row>
      <xdr:rowOff>152400</xdr:rowOff>
    </xdr:from>
    <xdr:ext cx="4400550" cy="2886075"/>
    <xdr:graphicFrame macro="">
      <xdr:nvGraphicFramePr>
        <xdr:cNvPr id="417387840" name="Chart 5">
          <a:extLst>
            <a:ext uri="{FF2B5EF4-FFF2-40B4-BE49-F238E27FC236}">
              <a16:creationId xmlns:a16="http://schemas.microsoft.com/office/drawing/2014/main" id="{00000000-0008-0000-0500-000040D5E0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447675</xdr:colOff>
      <xdr:row>0</xdr:row>
      <xdr:rowOff>0</xdr:rowOff>
    </xdr:from>
    <xdr:ext cx="6848475" cy="32289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40</xdr:col>
      <xdr:colOff>57150</xdr:colOff>
      <xdr:row>22</xdr:row>
      <xdr:rowOff>619125</xdr:rowOff>
    </xdr:from>
    <xdr:ext cx="6419850" cy="26289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123825</xdr:colOff>
      <xdr:row>8</xdr:row>
      <xdr:rowOff>847725</xdr:rowOff>
    </xdr:from>
    <xdr:ext cx="6305550" cy="4295775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342900</xdr:colOff>
      <xdr:row>8</xdr:row>
      <xdr:rowOff>533400</xdr:rowOff>
    </xdr:from>
    <xdr:ext cx="6057900" cy="27527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123825</xdr:colOff>
      <xdr:row>9</xdr:row>
      <xdr:rowOff>352425</xdr:rowOff>
    </xdr:from>
    <xdr:ext cx="5895975" cy="4591050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504825</xdr:colOff>
      <xdr:row>9</xdr:row>
      <xdr:rowOff>76200</xdr:rowOff>
    </xdr:from>
    <xdr:ext cx="5972175" cy="259080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514350</xdr:colOff>
      <xdr:row>8</xdr:row>
      <xdr:rowOff>619125</xdr:rowOff>
    </xdr:from>
    <xdr:ext cx="5581650" cy="207645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428625</xdr:colOff>
      <xdr:row>9</xdr:row>
      <xdr:rowOff>219075</xdr:rowOff>
    </xdr:from>
    <xdr:ext cx="5876925" cy="2266950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33</xdr:col>
      <xdr:colOff>142875</xdr:colOff>
      <xdr:row>9</xdr:row>
      <xdr:rowOff>161925</xdr:rowOff>
    </xdr:from>
    <xdr:ext cx="5010150" cy="1581150"/>
    <xdr:pic>
      <xdr:nvPicPr>
        <xdr:cNvPr id="2" name="image9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</xdr:colOff>
      <xdr:row>10</xdr:row>
      <xdr:rowOff>95250</xdr:rowOff>
    </xdr:from>
    <xdr:ext cx="6953250" cy="9239250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571500</xdr:colOff>
      <xdr:row>0</xdr:row>
      <xdr:rowOff>0</xdr:rowOff>
    </xdr:from>
    <xdr:ext cx="6800850" cy="7210425"/>
    <xdr:pic>
      <xdr:nvPicPr>
        <xdr:cNvPr id="3" name="image10.pn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kinramirez/Downloads/Emisiones%20Sector%20Termoele&#769;ctrico%20LEAP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Buenas_practicas"/>
      <sheetName val="Tecnologico"/>
      <sheetName val="Ahorros BPO"/>
      <sheetName val="Ahorros Tecno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1.upme.gov.co/DemandayEficiencia/Paginas/PEN.aspx" TargetMode="External"/><Relationship Id="rId2" Type="http://schemas.openxmlformats.org/officeDocument/2006/relationships/hyperlink" Target="https://www1.upme.gov.co/Normatividad/385_2020.pdf" TargetMode="External"/><Relationship Id="rId1" Type="http://schemas.openxmlformats.org/officeDocument/2006/relationships/hyperlink" Target="http://www.upme.gov.co/calculadora_emisiones/aplicacion/calculadora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1.upme.gov.co/DemandayEficiencia/Paginas/PEN.aspx" TargetMode="External"/><Relationship Id="rId2" Type="http://schemas.openxmlformats.org/officeDocument/2006/relationships/hyperlink" Target="https://www1.upme.gov.co/Normatividad/385_2020.pdf" TargetMode="External"/><Relationship Id="rId1" Type="http://schemas.openxmlformats.org/officeDocument/2006/relationships/hyperlink" Target="http://www.upme.gov.co/calculadora_emisiones/aplicacion/calculadora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1.upme.gov.co/DemandayEficiencia/Paginas/PEN.aspx" TargetMode="External"/><Relationship Id="rId2" Type="http://schemas.openxmlformats.org/officeDocument/2006/relationships/hyperlink" Target="https://www1.upme.gov.co/Normatividad/385_2020.pdf" TargetMode="External"/><Relationship Id="rId1" Type="http://schemas.openxmlformats.org/officeDocument/2006/relationships/hyperlink" Target="http://www.upme.gov.co/calculadora_emisiones/aplicacion/calculadora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1.upme.gov.co/DemandayEficiencia/Paginas/PEN.aspx" TargetMode="External"/><Relationship Id="rId2" Type="http://schemas.openxmlformats.org/officeDocument/2006/relationships/hyperlink" Target="https://www1.upme.gov.co/Normatividad/385_2020.pdf" TargetMode="External"/><Relationship Id="rId1" Type="http://schemas.openxmlformats.org/officeDocument/2006/relationships/hyperlink" Target="http://www.upme.gov.co/calculadora_emisiones/aplicacion/calculadora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1000"/>
  <sheetViews>
    <sheetView workbookViewId="0">
      <selection activeCell="B3" sqref="B3"/>
    </sheetView>
  </sheetViews>
  <sheetFormatPr baseColWidth="10" defaultColWidth="14.3984375" defaultRowHeight="15" customHeight="1" outlineLevelCol="1"/>
  <cols>
    <col min="1" max="1" width="59.796875" customWidth="1"/>
    <col min="2" max="2" width="30.19921875" customWidth="1" outlineLevel="1"/>
    <col min="3" max="3" width="6.3984375" customWidth="1" outlineLevel="1"/>
    <col min="4" max="4" width="29.59765625" customWidth="1" outlineLevel="1"/>
    <col min="5" max="5" width="37" customWidth="1" outlineLevel="1"/>
    <col min="6" max="6" width="33.19921875" customWidth="1" outlineLevel="1"/>
    <col min="7" max="7" width="36.19921875" customWidth="1" outlineLevel="1"/>
    <col min="8" max="8" width="13.796875" customWidth="1" outlineLevel="1"/>
    <col min="9" max="9" width="13.59765625" customWidth="1"/>
    <col min="10" max="10" width="13.3984375" customWidth="1"/>
    <col min="11" max="11" width="11.59765625" customWidth="1"/>
    <col min="12" max="12" width="15.796875" customWidth="1"/>
    <col min="13" max="26" width="10.796875" customWidth="1"/>
  </cols>
  <sheetData>
    <row r="1" spans="1:26" ht="12.75" customHeight="1">
      <c r="A1" s="292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" t="s">
        <v>1</v>
      </c>
      <c r="B2" s="295" t="s">
        <v>2</v>
      </c>
      <c r="C2" s="294"/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3" t="s">
        <v>12</v>
      </c>
      <c r="B3" s="4">
        <f>+'BCoperativas GN'!C40</f>
        <v>4.7031201138007717</v>
      </c>
      <c r="C3" s="5" t="s">
        <v>13</v>
      </c>
      <c r="D3" s="6">
        <f t="shared" ref="D3:D6" si="0">+B3/F3*1000000</f>
        <v>18.005337426604321</v>
      </c>
      <c r="E3" s="7">
        <f t="shared" ref="E3:E6" si="1">+B3/$B$7</f>
        <v>0.18470375835118114</v>
      </c>
      <c r="F3" s="8">
        <f>+'BCoperativas GN'!C41</f>
        <v>261206.99670151901</v>
      </c>
      <c r="G3" s="9">
        <f t="shared" ref="G3:G6" si="2">+B3/$B$9</f>
        <v>1.4873125059455474E-3</v>
      </c>
      <c r="H3" s="7">
        <f t="shared" ref="H3:H6" si="3">+F3/$F$7</f>
        <v>0.13811151397940885</v>
      </c>
      <c r="I3" s="10">
        <f>+'BCoperativas GN'!C75</f>
        <v>2.2100171118359069</v>
      </c>
      <c r="J3" s="10">
        <f>+'BCoperativas GN'!C76</f>
        <v>1.4668439863691536</v>
      </c>
      <c r="K3" s="10">
        <f>+'BCoperativas GN'!C77</f>
        <v>1.5623501870948817</v>
      </c>
      <c r="L3" s="7">
        <f t="shared" ref="L3:L6" si="4">E3*$K$9+H3*$K$10</f>
        <v>0.16140763616529499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 t="s">
        <v>14</v>
      </c>
      <c r="B4" s="4">
        <f>+'BCOperativas Carbón'!C41</f>
        <v>6.6788651196205038</v>
      </c>
      <c r="C4" s="5" t="s">
        <v>13</v>
      </c>
      <c r="D4" s="6">
        <f t="shared" si="0"/>
        <v>11.346093369294239</v>
      </c>
      <c r="E4" s="7">
        <f t="shared" si="1"/>
        <v>0.26229640308241869</v>
      </c>
      <c r="F4" s="8">
        <f>+'BCOperativas Carbón'!C42</f>
        <v>588648.87695137563</v>
      </c>
      <c r="G4" s="9">
        <f t="shared" si="2"/>
        <v>2.1121211828688314E-3</v>
      </c>
      <c r="H4" s="7">
        <f t="shared" si="3"/>
        <v>0.31124429523200614</v>
      </c>
      <c r="I4" s="10">
        <f>+'BCOperativas Carbón'!C75</f>
        <v>1.2260443541897947</v>
      </c>
      <c r="J4" s="10">
        <f>+'BCOperativas Carbón'!C76</f>
        <v>1.2447609237715804</v>
      </c>
      <c r="K4" s="10">
        <f>+'BCOperativas Carbón'!C77</f>
        <v>4.3900628457595499</v>
      </c>
      <c r="L4" s="7">
        <f t="shared" si="4"/>
        <v>0.28677034915721245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3" t="s">
        <v>15</v>
      </c>
      <c r="B5" s="4">
        <f>+'BCtecnicas GN'!C39</f>
        <v>6.124157319324965</v>
      </c>
      <c r="C5" s="5" t="s">
        <v>13</v>
      </c>
      <c r="D5" s="6">
        <f t="shared" si="0"/>
        <v>18.005337426604321</v>
      </c>
      <c r="E5" s="7">
        <f t="shared" si="1"/>
        <v>0.24051158512706705</v>
      </c>
      <c r="F5" s="8">
        <f>+'BCtecnicas GN'!C40</f>
        <v>340130.10554726038</v>
      </c>
      <c r="G5" s="9">
        <f t="shared" si="2"/>
        <v>1.9367006474450899E-3</v>
      </c>
      <c r="H5" s="7">
        <f t="shared" si="3"/>
        <v>0.17984159850353304</v>
      </c>
      <c r="I5" s="10">
        <f>+'BCtecnicas GN'!C73</f>
        <v>0.360108436580731</v>
      </c>
      <c r="J5" s="10">
        <f>+'BCtecnicas GN'!C74</f>
        <v>1.4668439863691536</v>
      </c>
      <c r="K5" s="10">
        <f>+'BCtecnicas GN'!C75</f>
        <v>1.575369771987339</v>
      </c>
      <c r="L5" s="7">
        <f t="shared" si="4"/>
        <v>0.21017659181530005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3" t="s">
        <v>16</v>
      </c>
      <c r="B6" s="4">
        <f>+'BCtecnicas Carbón'!C54</f>
        <v>7.9569024647711135</v>
      </c>
      <c r="C6" s="5" t="s">
        <v>13</v>
      </c>
      <c r="D6" s="6">
        <f t="shared" si="0"/>
        <v>11.346093369294245</v>
      </c>
      <c r="E6" s="7">
        <f t="shared" si="1"/>
        <v>0.31248825343933323</v>
      </c>
      <c r="F6" s="8">
        <f>+'BCtecnicas Carbón'!C55</f>
        <v>701290.05691992224</v>
      </c>
      <c r="G6" s="9">
        <f t="shared" si="2"/>
        <v>2.5162871153803458E-3</v>
      </c>
      <c r="H6" s="7">
        <f t="shared" si="3"/>
        <v>0.37080259228505202</v>
      </c>
      <c r="I6" s="10">
        <f>+'BCtecnicas Carbón'!C87</f>
        <v>0.35782606437720871</v>
      </c>
      <c r="J6" s="10">
        <f>+'BCtecnicas Carbón'!C88</f>
        <v>1.3630690595558366</v>
      </c>
      <c r="K6" s="10">
        <f>+'BCtecnicas Carbón'!C89</f>
        <v>4.3900628457595499</v>
      </c>
      <c r="L6" s="7">
        <f t="shared" si="4"/>
        <v>0.34164542286219263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1" t="s">
        <v>17</v>
      </c>
      <c r="B7" s="12">
        <f>SUM(B3:B6)</f>
        <v>25.463045017517352</v>
      </c>
      <c r="C7" s="5" t="s">
        <v>13</v>
      </c>
      <c r="D7" s="13"/>
      <c r="E7" s="14" t="s">
        <v>18</v>
      </c>
      <c r="F7" s="15">
        <f>SUM(F3:F6)</f>
        <v>1891276.0361200771</v>
      </c>
      <c r="G7" s="1"/>
      <c r="H7" s="13"/>
      <c r="I7" s="13"/>
      <c r="J7" s="13"/>
      <c r="K7" s="13"/>
      <c r="L7" s="1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6"/>
      <c r="B8" s="16"/>
      <c r="C8" s="16"/>
      <c r="D8" s="16"/>
      <c r="E8" s="16"/>
      <c r="F8" s="17"/>
      <c r="G8" s="16"/>
      <c r="H8" s="16"/>
      <c r="I8" s="16"/>
      <c r="J8" s="16"/>
      <c r="K8" s="16"/>
      <c r="L8" s="1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3" t="s">
        <v>19</v>
      </c>
      <c r="B9" s="5">
        <f>+SUM('Resultados (PJ)'!S5:AB5)</f>
        <v>3162.16</v>
      </c>
      <c r="C9" s="16"/>
      <c r="D9" s="16"/>
      <c r="E9" s="16"/>
      <c r="F9" s="18">
        <f>F7-F8</f>
        <v>1891276.0361200771</v>
      </c>
      <c r="G9" s="16"/>
      <c r="H9" s="16"/>
      <c r="I9" s="16"/>
      <c r="J9" s="19" t="s">
        <v>20</v>
      </c>
      <c r="K9" s="19">
        <v>0.5</v>
      </c>
      <c r="L9" s="1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20">
        <f>B6+B5</f>
        <v>14.081059784096079</v>
      </c>
      <c r="C10" s="1"/>
      <c r="D10" s="1"/>
      <c r="E10" s="1"/>
      <c r="F10" s="1"/>
      <c r="G10" s="1"/>
      <c r="H10" s="1"/>
      <c r="I10" s="1"/>
      <c r="J10" s="21" t="s">
        <v>21</v>
      </c>
      <c r="K10" s="21">
        <v>0.5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22">
        <f>B7/B9</f>
        <v>8.0524214516398129E-3</v>
      </c>
      <c r="C11" s="1"/>
      <c r="D11" s="1"/>
      <c r="E11" s="23"/>
      <c r="F11" s="23"/>
      <c r="G11" s="2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23"/>
      <c r="F12" s="24">
        <f>SUM(F3:F4)</f>
        <v>849855.87365289463</v>
      </c>
      <c r="G12" s="2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24">
        <f>SUM(F5:F6)</f>
        <v>1041420.1624671826</v>
      </c>
      <c r="G13" s="2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2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23"/>
      <c r="G15" s="2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23"/>
      <c r="F16" s="23"/>
      <c r="G16" s="2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23"/>
      <c r="G17" s="2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2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23"/>
      <c r="G19" s="2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A1:L1"/>
    <mergeCell ref="B2:C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B3D7"/>
  </sheetPr>
  <dimension ref="A1:Z965"/>
  <sheetViews>
    <sheetView topLeftCell="A53" workbookViewId="0">
      <selection activeCell="C258" sqref="C258"/>
    </sheetView>
  </sheetViews>
  <sheetFormatPr baseColWidth="10" defaultColWidth="14.3984375" defaultRowHeight="15" customHeight="1"/>
  <cols>
    <col min="1" max="1" width="66" customWidth="1"/>
    <col min="2" max="2" width="59.796875" customWidth="1"/>
    <col min="3" max="3" width="27.59765625" customWidth="1"/>
    <col min="4" max="4" width="57.796875" customWidth="1"/>
    <col min="5" max="6" width="31.19921875" customWidth="1"/>
    <col min="7" max="12" width="27.59765625" customWidth="1"/>
    <col min="13" max="26" width="10.796875" customWidth="1"/>
  </cols>
  <sheetData>
    <row r="1" spans="1:26" ht="15.75" customHeight="1">
      <c r="A1" s="296" t="s">
        <v>22</v>
      </c>
      <c r="B1" s="297"/>
      <c r="C1" s="297"/>
      <c r="D1" s="298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5.75" customHeight="1">
      <c r="A2" s="296" t="s">
        <v>23</v>
      </c>
      <c r="B2" s="297"/>
      <c r="C2" s="297"/>
      <c r="D2" s="298"/>
      <c r="E2" s="26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customHeight="1">
      <c r="A3" s="299" t="s">
        <v>24</v>
      </c>
      <c r="B3" s="297"/>
      <c r="C3" s="297"/>
      <c r="D3" s="298"/>
      <c r="E3" s="26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>
      <c r="A4" s="299" t="s">
        <v>25</v>
      </c>
      <c r="B4" s="298"/>
      <c r="C4" s="28" t="s">
        <v>26</v>
      </c>
      <c r="D4" s="28" t="s">
        <v>27</v>
      </c>
      <c r="E4" s="13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75" customHeight="1">
      <c r="A5" s="300" t="s">
        <v>28</v>
      </c>
      <c r="B5" s="298"/>
      <c r="C5" s="29">
        <v>103.8</v>
      </c>
      <c r="D5" s="30" t="s">
        <v>29</v>
      </c>
      <c r="E5" s="13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75" customHeight="1">
      <c r="A6" s="300" t="s">
        <v>30</v>
      </c>
      <c r="B6" s="298"/>
      <c r="C6" s="29">
        <v>100</v>
      </c>
      <c r="D6" s="30" t="s">
        <v>29</v>
      </c>
      <c r="E6" s="1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.75" customHeight="1">
      <c r="A7" s="300" t="s">
        <v>31</v>
      </c>
      <c r="B7" s="298"/>
      <c r="C7" s="29">
        <v>105.48</v>
      </c>
      <c r="D7" s="30" t="s">
        <v>29</v>
      </c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.75" customHeight="1">
      <c r="A8" s="303" t="s">
        <v>32</v>
      </c>
      <c r="B8" s="31" t="s">
        <v>33</v>
      </c>
      <c r="C8" s="32">
        <f>+VLOOKUP(B8,'Potencial EE Ajustado'!$A$33:$B$54,2,FALSE)</f>
        <v>35366.30265449288</v>
      </c>
      <c r="D8" s="306" t="s">
        <v>34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5.75" customHeight="1">
      <c r="A9" s="304"/>
      <c r="B9" s="31" t="s">
        <v>35</v>
      </c>
      <c r="C9" s="32">
        <f>+VLOOKUP(B9,'Potencial EE Ajustado'!$A$33:$B$54,2,FALSE)</f>
        <v>34175.857998207721</v>
      </c>
      <c r="D9" s="30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5.75" customHeight="1">
      <c r="A10" s="304"/>
      <c r="B10" s="31" t="s">
        <v>36</v>
      </c>
      <c r="C10" s="32">
        <f>+VLOOKUP(B10,'Potencial EE Ajustado'!$A$33:$B$54,2,FALSE)</f>
        <v>236345.66672441919</v>
      </c>
      <c r="D10" s="30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5.75" customHeight="1">
      <c r="A11" s="304"/>
      <c r="B11" s="31" t="s">
        <v>37</v>
      </c>
      <c r="C11" s="32">
        <f>+VLOOKUP(B11,'Potencial EE Ajustado'!$A$33:$B$54,2,FALSE)</f>
        <v>110045.89743589742</v>
      </c>
      <c r="D11" s="30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5.75" customHeight="1">
      <c r="A12" s="304"/>
      <c r="B12" s="31" t="s">
        <v>38</v>
      </c>
      <c r="C12" s="32">
        <f>+VLOOKUP(B12,'Potencial EE Ajustado'!$A$33:$B$54,2,FALSE)</f>
        <v>36826.449368193695</v>
      </c>
      <c r="D12" s="30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.75" customHeight="1">
      <c r="A13" s="304"/>
      <c r="B13" s="31" t="s">
        <v>39</v>
      </c>
      <c r="C13" s="32">
        <f>+VLOOKUP(B13,'Potencial EE Ajustado'!$A$33:$B$54,2,FALSE)</f>
        <v>36449.912932886844</v>
      </c>
      <c r="D13" s="30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5.75" customHeight="1">
      <c r="A14" s="304"/>
      <c r="B14" s="31" t="s">
        <v>40</v>
      </c>
      <c r="C14" s="32">
        <f>+VLOOKUP(B14,'Potencial EE Ajustado'!$A$33:$B$54,2,FALSE)</f>
        <v>387517.46875480015</v>
      </c>
      <c r="D14" s="30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.75" customHeight="1">
      <c r="A15" s="304"/>
      <c r="B15" s="31" t="s">
        <v>41</v>
      </c>
      <c r="C15" s="32">
        <f>+VLOOKUP(B15,'Potencial EE Ajustado'!$A$33:$B$54,2,FALSE)</f>
        <v>57204.790039674604</v>
      </c>
      <c r="D15" s="30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5.75" customHeight="1">
      <c r="A16" s="304"/>
      <c r="B16" s="31" t="s">
        <v>42</v>
      </c>
      <c r="C16" s="32">
        <f>+VLOOKUP(B16,'Potencial EE Ajustado'!$A$33:$B$54,2,FALSE)</f>
        <v>57918.591475266556</v>
      </c>
      <c r="D16" s="30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.75" customHeight="1">
      <c r="A17" s="305"/>
      <c r="B17" s="31" t="s">
        <v>43</v>
      </c>
      <c r="C17" s="32">
        <f>+VLOOKUP(B17,'Potencial EE Ajustado'!$A$33:$B$54,2,FALSE)</f>
        <v>28917.140257773568</v>
      </c>
      <c r="D17" s="305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.75" customHeight="1">
      <c r="A18" s="300" t="s">
        <v>44</v>
      </c>
      <c r="B18" s="298"/>
      <c r="C18" s="33">
        <f>+SUM('T.Barranquilla 3'!E3+'T.Barranquilla 4'!E3)/2</f>
        <v>24780</v>
      </c>
      <c r="D18" s="34" t="s">
        <v>45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5.75" customHeight="1">
      <c r="A19" s="300" t="s">
        <v>46</v>
      </c>
      <c r="B19" s="298"/>
      <c r="C19" s="33">
        <v>71</v>
      </c>
      <c r="D19" s="34" t="s">
        <v>47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5.75" customHeight="1">
      <c r="A20" s="300" t="s">
        <v>48</v>
      </c>
      <c r="B20" s="298"/>
      <c r="C20" s="33">
        <v>545</v>
      </c>
      <c r="D20" s="34" t="s">
        <v>49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.75" customHeight="1">
      <c r="A21" s="300" t="s">
        <v>50</v>
      </c>
      <c r="B21" s="298"/>
      <c r="C21" s="33">
        <v>0.23100000000000001</v>
      </c>
      <c r="D21" s="34" t="s">
        <v>51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.75" customHeight="1">
      <c r="A22" s="300" t="s">
        <v>52</v>
      </c>
      <c r="B22" s="298"/>
      <c r="C22" s="33">
        <v>0.24199999999999999</v>
      </c>
      <c r="D22" s="35" t="s">
        <v>53</v>
      </c>
      <c r="E22" s="3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5.75" customHeight="1">
      <c r="A23" s="300" t="s">
        <v>54</v>
      </c>
      <c r="B23" s="298"/>
      <c r="C23" s="33">
        <f>5*3432.5</f>
        <v>17162.5</v>
      </c>
      <c r="D23" s="34" t="s">
        <v>55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5.75" customHeight="1">
      <c r="A24" s="300" t="s">
        <v>56</v>
      </c>
      <c r="B24" s="298"/>
      <c r="C24" s="37">
        <v>0.11360000000000001</v>
      </c>
      <c r="D24" s="34" t="s">
        <v>57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.75" customHeight="1">
      <c r="A25" s="300" t="s">
        <v>58</v>
      </c>
      <c r="B25" s="298"/>
      <c r="C25" s="37">
        <v>0.09</v>
      </c>
      <c r="D25" s="34" t="s">
        <v>59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75" customHeight="1">
      <c r="A26" s="300" t="s">
        <v>60</v>
      </c>
      <c r="B26" s="298"/>
      <c r="C26" s="29">
        <v>300</v>
      </c>
      <c r="D26" s="34" t="s">
        <v>61</v>
      </c>
      <c r="E26" s="27"/>
      <c r="F26" s="3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5.75" customHeight="1">
      <c r="A27" s="300" t="s">
        <v>62</v>
      </c>
      <c r="B27" s="298"/>
      <c r="C27" s="39" t="s">
        <v>63</v>
      </c>
      <c r="D27" s="34" t="s">
        <v>64</v>
      </c>
      <c r="E27" s="27"/>
      <c r="F27" s="38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5.75" customHeight="1">
      <c r="A28" s="300" t="s">
        <v>65</v>
      </c>
      <c r="B28" s="298"/>
      <c r="C28" s="40">
        <f>55539.0869</f>
        <v>55539.086900000002</v>
      </c>
      <c r="D28" s="41" t="s">
        <v>66</v>
      </c>
      <c r="E28" s="27"/>
      <c r="F28" s="3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5.75" customHeight="1">
      <c r="A29" s="300" t="s">
        <v>67</v>
      </c>
      <c r="B29" s="298"/>
      <c r="C29" s="42">
        <v>166</v>
      </c>
      <c r="D29" s="41" t="s">
        <v>68</v>
      </c>
      <c r="E29" s="27"/>
      <c r="F29" s="3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5.75" customHeight="1">
      <c r="A30" s="300" t="s">
        <v>69</v>
      </c>
      <c r="B30" s="298"/>
      <c r="C30" s="43">
        <v>17162.732252174847</v>
      </c>
      <c r="D30" s="34" t="s">
        <v>70</v>
      </c>
      <c r="E30" s="27"/>
      <c r="F30" s="3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.75" customHeight="1">
      <c r="A31" s="300" t="s">
        <v>71</v>
      </c>
      <c r="B31" s="298"/>
      <c r="C31" s="43">
        <f>(283000*(C5/C6)/0.62*0.38)</f>
        <v>180042.77419354839</v>
      </c>
      <c r="D31" s="34" t="s">
        <v>72</v>
      </c>
      <c r="E31" s="27"/>
      <c r="F31" s="38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5.75" customHeight="1">
      <c r="A32" s="307" t="s">
        <v>73</v>
      </c>
      <c r="B32" s="298"/>
      <c r="C32" s="43">
        <f>(3100*(C5/C6))/0.62*0.38</f>
        <v>1972.2</v>
      </c>
      <c r="D32" s="34" t="s">
        <v>74</v>
      </c>
      <c r="E32" s="27"/>
      <c r="F32" s="3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5.75" customHeight="1">
      <c r="A33" s="300" t="s">
        <v>75</v>
      </c>
      <c r="B33" s="298"/>
      <c r="C33" s="42">
        <f>6.8820295+4.15045997+0.04052529+0.01769734</f>
        <v>11.090712099999999</v>
      </c>
      <c r="D33" s="41" t="s">
        <v>76</v>
      </c>
      <c r="E33" s="27"/>
      <c r="F33" s="38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5.75" customHeight="1">
      <c r="A34" s="300" t="s">
        <v>77</v>
      </c>
      <c r="B34" s="298"/>
      <c r="C34" s="42">
        <f>(C31/C33)*(C7/C5)</f>
        <v>16496.394428119958</v>
      </c>
      <c r="D34" s="34" t="s">
        <v>78</v>
      </c>
      <c r="E34" s="27"/>
      <c r="F34" s="38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5.75" customHeight="1">
      <c r="A35" s="300" t="s">
        <v>79</v>
      </c>
      <c r="B35" s="298"/>
      <c r="C35" s="42">
        <f>(C32/C33)*(C7/C5)</f>
        <v>180.70255380626102</v>
      </c>
      <c r="D35" s="34" t="s">
        <v>78</v>
      </c>
      <c r="E35" s="27"/>
      <c r="F35" s="38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5.75" customHeight="1">
      <c r="A36" s="300" t="s">
        <v>80</v>
      </c>
      <c r="B36" s="298"/>
      <c r="C36" s="42">
        <v>0.18759999999999999</v>
      </c>
      <c r="D36" s="34" t="s">
        <v>81</v>
      </c>
      <c r="E36" s="27"/>
      <c r="F36" s="38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5.75" customHeight="1">
      <c r="A37" s="300" t="s">
        <v>82</v>
      </c>
      <c r="B37" s="298"/>
      <c r="C37" s="42">
        <f>C34*C36</f>
        <v>3094.723594715304</v>
      </c>
      <c r="D37" s="34" t="s">
        <v>78</v>
      </c>
      <c r="E37" s="27"/>
      <c r="F37" s="38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.75" customHeight="1">
      <c r="A38" s="27"/>
      <c r="B38" s="27"/>
      <c r="C38" s="44"/>
      <c r="D38" s="27"/>
      <c r="E38" s="27"/>
      <c r="F38" s="3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5.75" customHeight="1">
      <c r="A39" s="296" t="s">
        <v>83</v>
      </c>
      <c r="B39" s="297"/>
      <c r="C39" s="297"/>
      <c r="D39" s="298"/>
      <c r="E39" s="27"/>
      <c r="F39" s="3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5.75" customHeight="1">
      <c r="A40" s="300" t="s">
        <v>84</v>
      </c>
      <c r="B40" s="298"/>
      <c r="C40" s="45">
        <f>+'Resultados (PJ)'!AC24</f>
        <v>4.7031201138007717</v>
      </c>
      <c r="D40" s="30" t="s">
        <v>85</v>
      </c>
      <c r="E40" s="27"/>
      <c r="F40" s="38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5.75" customHeight="1">
      <c r="A41" s="300" t="s">
        <v>86</v>
      </c>
      <c r="B41" s="298"/>
      <c r="C41" s="46">
        <f>+B269</f>
        <v>261206.99670151901</v>
      </c>
      <c r="D41" s="34" t="s">
        <v>87</v>
      </c>
      <c r="E41" s="27"/>
      <c r="F41" s="3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customHeight="1">
      <c r="A42" s="27"/>
      <c r="B42" s="27"/>
      <c r="C42" s="47"/>
      <c r="D42" s="27"/>
      <c r="E42" s="27"/>
      <c r="F42" s="38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5.75" customHeight="1">
      <c r="A43" s="296" t="s">
        <v>88</v>
      </c>
      <c r="B43" s="297"/>
      <c r="C43" s="297"/>
      <c r="D43" s="298"/>
      <c r="E43" s="27"/>
      <c r="F43" s="38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5.75" customHeight="1">
      <c r="A44" s="296" t="s">
        <v>89</v>
      </c>
      <c r="B44" s="297"/>
      <c r="C44" s="297"/>
      <c r="D44" s="298"/>
      <c r="E44" s="27"/>
      <c r="F44" s="38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5.75" customHeight="1">
      <c r="A45" s="299" t="s">
        <v>90</v>
      </c>
      <c r="B45" s="297"/>
      <c r="C45" s="297"/>
      <c r="D45" s="298"/>
      <c r="E45" s="27"/>
      <c r="F45" s="38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5.75" customHeight="1">
      <c r="A46" s="300" t="s">
        <v>91</v>
      </c>
      <c r="B46" s="298"/>
      <c r="C46" s="48">
        <f t="shared" ref="C46:C48" si="0">+B117</f>
        <v>6898.8508839626784</v>
      </c>
      <c r="D46" s="34" t="s">
        <v>92</v>
      </c>
      <c r="E46" s="27"/>
      <c r="F46" s="38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5.75" customHeight="1">
      <c r="A47" s="300" t="s">
        <v>93</v>
      </c>
      <c r="B47" s="298"/>
      <c r="C47" s="48">
        <f t="shared" si="0"/>
        <v>3000</v>
      </c>
      <c r="D47" s="34" t="s">
        <v>94</v>
      </c>
      <c r="E47" s="27"/>
      <c r="F47" s="3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5.75" customHeight="1">
      <c r="A48" s="300" t="s">
        <v>95</v>
      </c>
      <c r="B48" s="298"/>
      <c r="C48" s="49">
        <f t="shared" si="0"/>
        <v>21131.806093750049</v>
      </c>
      <c r="D48" s="34" t="s">
        <v>92</v>
      </c>
      <c r="E48" s="27"/>
      <c r="F48" s="38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5.75" customHeight="1">
      <c r="A49" s="300" t="s">
        <v>96</v>
      </c>
      <c r="B49" s="298"/>
      <c r="C49" s="50">
        <f>+C46+C48+C47</f>
        <v>31030.656977712726</v>
      </c>
      <c r="D49" s="30"/>
      <c r="E49" s="27"/>
      <c r="F49" s="38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5.75" customHeight="1">
      <c r="A50" s="299" t="s">
        <v>97</v>
      </c>
      <c r="B50" s="297"/>
      <c r="C50" s="297"/>
      <c r="D50" s="298"/>
      <c r="E50" s="27"/>
      <c r="F50" s="38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5.75" customHeight="1">
      <c r="A51" s="300" t="s">
        <v>98</v>
      </c>
      <c r="B51" s="298"/>
      <c r="C51" s="49">
        <f>+B100</f>
        <v>68578.28291225541</v>
      </c>
      <c r="D51" s="34" t="s">
        <v>92</v>
      </c>
      <c r="E51" s="27"/>
      <c r="F51" s="38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5.75" customHeight="1">
      <c r="A52" s="300" t="s">
        <v>99</v>
      </c>
      <c r="B52" s="298"/>
      <c r="C52" s="50">
        <f>+C51</f>
        <v>68578.28291225541</v>
      </c>
      <c r="D52" s="51"/>
      <c r="E52" s="27"/>
      <c r="F52" s="3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5.75" customHeight="1">
      <c r="A53" s="296" t="s">
        <v>100</v>
      </c>
      <c r="B53" s="297"/>
      <c r="C53" s="297"/>
      <c r="D53" s="298"/>
      <c r="E53" s="27"/>
      <c r="F53" s="38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5.75" customHeight="1">
      <c r="A54" s="299" t="s">
        <v>90</v>
      </c>
      <c r="B54" s="297"/>
      <c r="C54" s="297"/>
      <c r="D54" s="298"/>
      <c r="E54" s="27"/>
      <c r="F54" s="38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5.75" customHeight="1">
      <c r="A55" s="300" t="s">
        <v>101</v>
      </c>
      <c r="B55" s="298"/>
      <c r="C55" s="49">
        <f>+B172</f>
        <v>68578.28291225541</v>
      </c>
      <c r="D55" s="30" t="s">
        <v>102</v>
      </c>
      <c r="E55" s="27"/>
      <c r="F55" s="3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5.75" customHeight="1">
      <c r="A56" s="300" t="s">
        <v>96</v>
      </c>
      <c r="B56" s="298"/>
      <c r="C56" s="50">
        <f>+C55</f>
        <v>68578.28291225541</v>
      </c>
      <c r="D56" s="51"/>
      <c r="E56" s="27"/>
      <c r="F56" s="38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5.75" customHeight="1">
      <c r="A57" s="299" t="s">
        <v>97</v>
      </c>
      <c r="B57" s="297"/>
      <c r="C57" s="297"/>
      <c r="D57" s="298"/>
      <c r="E57" s="27"/>
      <c r="F57" s="38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customHeight="1">
      <c r="A58" s="30" t="s">
        <v>103</v>
      </c>
      <c r="B58" s="30"/>
      <c r="C58" s="49">
        <f>+B140</f>
        <v>57585.959008088197</v>
      </c>
      <c r="D58" s="51"/>
      <c r="E58" s="27"/>
      <c r="F58" s="3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75" customHeight="1">
      <c r="A59" s="300" t="s">
        <v>104</v>
      </c>
      <c r="B59" s="298"/>
      <c r="C59" s="49">
        <f>+B154</f>
        <v>43007.682877276136</v>
      </c>
      <c r="D59" s="51"/>
      <c r="E59" s="27"/>
      <c r="F59" s="38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75" customHeight="1">
      <c r="A60" s="300" t="s">
        <v>99</v>
      </c>
      <c r="B60" s="298"/>
      <c r="C60" s="50">
        <f>+C58+C59</f>
        <v>100593.64188536434</v>
      </c>
      <c r="D60" s="51"/>
      <c r="E60" s="27"/>
      <c r="F60" s="38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75" customHeight="1">
      <c r="A61" s="296" t="s">
        <v>105</v>
      </c>
      <c r="B61" s="297"/>
      <c r="C61" s="297"/>
      <c r="D61" s="298"/>
      <c r="E61" s="27"/>
      <c r="F61" s="3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75" customHeight="1">
      <c r="A62" s="299" t="s">
        <v>90</v>
      </c>
      <c r="B62" s="297"/>
      <c r="C62" s="297"/>
      <c r="D62" s="298"/>
      <c r="E62" s="27"/>
      <c r="F62" s="38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5.75" customHeight="1">
      <c r="A63" s="300" t="s">
        <v>106</v>
      </c>
      <c r="B63" s="298"/>
      <c r="C63" s="49">
        <f>+B252</f>
        <v>4185.3313868064824</v>
      </c>
      <c r="D63" s="51"/>
      <c r="E63" s="27"/>
      <c r="F63" s="38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75" customHeight="1">
      <c r="A64" s="300" t="s">
        <v>96</v>
      </c>
      <c r="B64" s="298"/>
      <c r="C64" s="50">
        <f>+C63</f>
        <v>4185.3313868064824</v>
      </c>
      <c r="D64" s="51"/>
      <c r="E64" s="27"/>
      <c r="F64" s="3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5.75" customHeight="1">
      <c r="A65" s="299" t="s">
        <v>97</v>
      </c>
      <c r="B65" s="297"/>
      <c r="C65" s="297"/>
      <c r="D65" s="298"/>
      <c r="E65" s="27"/>
      <c r="F65" s="3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5.75" customHeight="1">
      <c r="A66" s="300" t="s">
        <v>107</v>
      </c>
      <c r="B66" s="298"/>
      <c r="C66" s="49">
        <f>+B193</f>
        <v>3038.5180184100027</v>
      </c>
      <c r="D66" s="51"/>
      <c r="E66" s="27"/>
      <c r="F66" s="38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5.75" customHeight="1">
      <c r="A67" s="30" t="s">
        <v>108</v>
      </c>
      <c r="B67" s="30"/>
      <c r="C67" s="49">
        <f>+B207</f>
        <v>2920.54848681154</v>
      </c>
      <c r="D67" s="51"/>
      <c r="E67" s="27"/>
      <c r="F67" s="38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5.75" customHeight="1">
      <c r="A68" s="300" t="s">
        <v>109</v>
      </c>
      <c r="B68" s="298"/>
      <c r="C68" s="49">
        <f>+B235</f>
        <v>31.991873883801318</v>
      </c>
      <c r="D68" s="51"/>
      <c r="E68" s="27"/>
      <c r="F68" s="38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5.75" customHeight="1">
      <c r="A69" s="300" t="s">
        <v>110</v>
      </c>
      <c r="B69" s="298"/>
      <c r="C69" s="49">
        <f>+B221</f>
        <v>547.89489612584487</v>
      </c>
      <c r="D69" s="51"/>
      <c r="E69" s="27"/>
      <c r="F69" s="38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5.75" customHeight="1">
      <c r="A70" s="300" t="s">
        <v>99</v>
      </c>
      <c r="B70" s="298"/>
      <c r="C70" s="50">
        <f>SUM(C66:C69)</f>
        <v>6538.9532752311889</v>
      </c>
      <c r="D70" s="51"/>
      <c r="E70" s="27"/>
      <c r="F70" s="38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5.75" customHeight="1">
      <c r="A71" s="309"/>
      <c r="B71" s="298"/>
      <c r="C71" s="50"/>
      <c r="D71" s="51"/>
      <c r="E71" s="27"/>
      <c r="F71" s="38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.75" customHeight="1">
      <c r="A72" s="308" t="s">
        <v>111</v>
      </c>
      <c r="B72" s="298"/>
      <c r="C72" s="50">
        <f>+C49+C56+C64</f>
        <v>103794.27127677463</v>
      </c>
      <c r="D72" s="51"/>
      <c r="E72" s="27"/>
      <c r="F72" s="38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5.75" customHeight="1">
      <c r="A73" s="308" t="s">
        <v>112</v>
      </c>
      <c r="B73" s="298"/>
      <c r="C73" s="50">
        <f>+C52+C60+C70</f>
        <v>175710.87807285093</v>
      </c>
      <c r="D73" s="51"/>
      <c r="E73" s="27"/>
      <c r="F73" s="38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customHeight="1">
      <c r="A74" s="299"/>
      <c r="B74" s="298"/>
      <c r="C74" s="50"/>
      <c r="D74" s="51"/>
      <c r="E74" s="27"/>
      <c r="F74" s="38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75" customHeight="1">
      <c r="A75" s="308" t="s">
        <v>8</v>
      </c>
      <c r="B75" s="298"/>
      <c r="C75" s="52">
        <f>+C52/C49</f>
        <v>2.2100171118359069</v>
      </c>
      <c r="D75" s="51"/>
      <c r="E75" s="27"/>
      <c r="F75" s="38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75" customHeight="1">
      <c r="A76" s="308" t="s">
        <v>9</v>
      </c>
      <c r="B76" s="298"/>
      <c r="C76" s="52">
        <f>+C60/C56</f>
        <v>1.4668439863691536</v>
      </c>
      <c r="D76" s="51"/>
      <c r="E76" s="27"/>
      <c r="F76" s="38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5.75" customHeight="1">
      <c r="A77" s="308" t="s">
        <v>113</v>
      </c>
      <c r="B77" s="298"/>
      <c r="C77" s="52">
        <f>+C70/C64</f>
        <v>1.5623501870948817</v>
      </c>
      <c r="D77" s="51"/>
      <c r="E77" s="27"/>
      <c r="F77" s="38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5.75" customHeight="1">
      <c r="A78" s="308" t="s">
        <v>114</v>
      </c>
      <c r="B78" s="298"/>
      <c r="C78" s="52">
        <f>+C73/C72</f>
        <v>1.6928764556215794</v>
      </c>
      <c r="D78" s="51"/>
      <c r="E78" s="27"/>
      <c r="F78" s="38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5.75" customHeight="1">
      <c r="A79" s="27"/>
      <c r="B79" s="27"/>
      <c r="C79" s="53"/>
      <c r="D79" s="13"/>
      <c r="E79" s="27"/>
      <c r="F79" s="38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5.75" customHeight="1">
      <c r="A80" s="292" t="s">
        <v>115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4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customHeight="1">
      <c r="A81" s="292" t="s">
        <v>89</v>
      </c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4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customHeight="1">
      <c r="A83" s="301" t="s">
        <v>116</v>
      </c>
      <c r="B83" s="302"/>
      <c r="C83" s="302"/>
      <c r="D83" s="302"/>
      <c r="E83" s="302"/>
      <c r="F83" s="302"/>
      <c r="G83" s="302"/>
      <c r="H83" s="302"/>
      <c r="I83" s="302"/>
      <c r="J83" s="302"/>
      <c r="K83" s="302"/>
      <c r="L83" s="302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customHeight="1">
      <c r="A85" s="54" t="s">
        <v>117</v>
      </c>
      <c r="B85" s="5" t="s">
        <v>118</v>
      </c>
      <c r="C85" s="5" t="s">
        <v>119</v>
      </c>
      <c r="D85" s="5" t="s">
        <v>120</v>
      </c>
      <c r="E85" s="5" t="s">
        <v>121</v>
      </c>
      <c r="F85" s="5" t="s">
        <v>122</v>
      </c>
      <c r="G85" s="5" t="s">
        <v>123</v>
      </c>
      <c r="H85" s="5" t="s">
        <v>124</v>
      </c>
      <c r="I85" s="5" t="s">
        <v>125</v>
      </c>
      <c r="J85" s="5" t="s">
        <v>126</v>
      </c>
      <c r="K85" s="5" t="s">
        <v>127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5" t="s">
        <v>33</v>
      </c>
      <c r="B86" s="56"/>
      <c r="C86" s="56">
        <f t="shared" ref="B86:K86" si="1">+((D324*$C$18)/1000000)</f>
        <v>143.12186748306556</v>
      </c>
      <c r="D86" s="56">
        <f t="shared" si="1"/>
        <v>88.865276882468194</v>
      </c>
      <c r="E86" s="56">
        <f t="shared" si="1"/>
        <v>66.727620440046763</v>
      </c>
      <c r="F86" s="56">
        <f t="shared" si="1"/>
        <v>64.752268449589636</v>
      </c>
      <c r="G86" s="56">
        <f t="shared" si="1"/>
        <v>69.384930515253117</v>
      </c>
      <c r="H86" s="56">
        <f t="shared" si="1"/>
        <v>79.948673630367566</v>
      </c>
      <c r="I86" s="56">
        <f t="shared" si="1"/>
        <v>81.442909656184383</v>
      </c>
      <c r="J86" s="56">
        <f t="shared" si="1"/>
        <v>89.194510672124409</v>
      </c>
      <c r="K86" s="56">
        <f t="shared" si="1"/>
        <v>102.8643917373806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customHeight="1">
      <c r="A87" s="55" t="s">
        <v>35</v>
      </c>
      <c r="B87" s="56"/>
      <c r="C87" s="56">
        <f t="shared" ref="B87:K87" si="2">+((D325*$C$18)/1000000)</f>
        <v>82.575860100652065</v>
      </c>
      <c r="D87" s="56">
        <f t="shared" si="2"/>
        <v>62.004990516085066</v>
      </c>
      <c r="E87" s="56">
        <f t="shared" si="2"/>
        <v>60.16944354728119</v>
      </c>
      <c r="F87" s="56">
        <f t="shared" si="2"/>
        <v>64.474230164148139</v>
      </c>
      <c r="G87" s="56">
        <f t="shared" si="2"/>
        <v>74.290327116916558</v>
      </c>
      <c r="H87" s="56">
        <f t="shared" si="2"/>
        <v>75.678808977929549</v>
      </c>
      <c r="I87" s="56">
        <f t="shared" si="2"/>
        <v>82.881792454759491</v>
      </c>
      <c r="J87" s="56">
        <f t="shared" si="2"/>
        <v>95.584191254800203</v>
      </c>
      <c r="K87" s="56">
        <f t="shared" si="2"/>
        <v>95.584191254800203</v>
      </c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75" customHeight="1">
      <c r="A88" s="55" t="s">
        <v>36</v>
      </c>
      <c r="B88" s="56"/>
      <c r="C88" s="56">
        <f t="shared" ref="B88:K88" si="3">+((D326*$C$18)/1000000)</f>
        <v>4939.5750886489841</v>
      </c>
      <c r="D88" s="56">
        <f t="shared" si="3"/>
        <v>3064.3467618584227</v>
      </c>
      <c r="E88" s="56">
        <f t="shared" si="3"/>
        <v>2297.5908035177981</v>
      </c>
      <c r="F88" s="56">
        <f t="shared" si="3"/>
        <v>2228.0625800399184</v>
      </c>
      <c r="G88" s="56">
        <f t="shared" si="3"/>
        <v>2386.1751351340527</v>
      </c>
      <c r="H88" s="56">
        <f t="shared" si="3"/>
        <v>2751.9317160769192</v>
      </c>
      <c r="I88" s="56">
        <f t="shared" si="3"/>
        <v>2801.9269104353234</v>
      </c>
      <c r="J88" s="56">
        <f t="shared" si="3"/>
        <v>3067.413595857347</v>
      </c>
      <c r="K88" s="56">
        <f t="shared" si="3"/>
        <v>3541.1628013041518</v>
      </c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customHeight="1">
      <c r="A89" s="55" t="s">
        <v>37</v>
      </c>
      <c r="B89" s="56"/>
      <c r="C89" s="56">
        <f t="shared" ref="B89:K89" si="4">+((D327*$C$18)/1000000)</f>
        <v>2299.9362802627488</v>
      </c>
      <c r="D89" s="56">
        <f t="shared" si="4"/>
        <v>1426.8033517902234</v>
      </c>
      <c r="E89" s="56">
        <f t="shared" si="4"/>
        <v>1069.7908932191026</v>
      </c>
      <c r="F89" s="56">
        <f t="shared" si="4"/>
        <v>1037.4175653904679</v>
      </c>
      <c r="G89" s="56">
        <f t="shared" si="4"/>
        <v>1111.0370155050528</v>
      </c>
      <c r="H89" s="56">
        <f t="shared" si="4"/>
        <v>1281.3384716340329</v>
      </c>
      <c r="I89" s="56">
        <f t="shared" si="4"/>
        <v>1304.6169438264928</v>
      </c>
      <c r="J89" s="56">
        <f t="shared" si="4"/>
        <v>1428.2313132348986</v>
      </c>
      <c r="K89" s="56">
        <f t="shared" si="4"/>
        <v>1648.815668325808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customHeight="1">
      <c r="A90" s="55" t="s">
        <v>38</v>
      </c>
      <c r="B90" s="56"/>
      <c r="C90" s="56">
        <f t="shared" ref="B90:K90" si="5">+((D328*$C$18)/1000000)</f>
        <v>769.66510291313102</v>
      </c>
      <c r="D90" s="56">
        <f t="shared" si="5"/>
        <v>477.47442310313352</v>
      </c>
      <c r="E90" s="56">
        <f t="shared" si="5"/>
        <v>358.00153464727583</v>
      </c>
      <c r="F90" s="56">
        <f t="shared" si="5"/>
        <v>347.16792116472305</v>
      </c>
      <c r="G90" s="56">
        <f t="shared" si="5"/>
        <v>371.80439572060817</v>
      </c>
      <c r="H90" s="56">
        <f t="shared" si="5"/>
        <v>428.79514319592226</v>
      </c>
      <c r="I90" s="56">
        <f t="shared" si="5"/>
        <v>436.58519714194853</v>
      </c>
      <c r="J90" s="56">
        <f t="shared" si="5"/>
        <v>477.95228507770361</v>
      </c>
      <c r="K90" s="56">
        <f t="shared" si="5"/>
        <v>551.77001725534296</v>
      </c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customHeight="1">
      <c r="A91" s="55" t="s">
        <v>39</v>
      </c>
      <c r="B91" s="56"/>
      <c r="C91" s="56">
        <f t="shared" ref="B91:K91" si="6">+((D329*$C$18)/1000000)</f>
        <v>761.79557003111245</v>
      </c>
      <c r="D91" s="56">
        <f t="shared" si="6"/>
        <v>472.59242876727092</v>
      </c>
      <c r="E91" s="56">
        <f t="shared" si="6"/>
        <v>354.34110514611149</v>
      </c>
      <c r="F91" s="56">
        <f t="shared" si="6"/>
        <v>343.61826124010491</v>
      </c>
      <c r="G91" s="56">
        <f t="shared" si="6"/>
        <v>368.00283721584037</v>
      </c>
      <c r="H91" s="56">
        <f t="shared" si="6"/>
        <v>424.41087597858547</v>
      </c>
      <c r="I91" s="56">
        <f t="shared" si="6"/>
        <v>432.12127958649853</v>
      </c>
      <c r="J91" s="56">
        <f t="shared" si="6"/>
        <v>473.06540478493895</v>
      </c>
      <c r="K91" s="56">
        <f t="shared" si="6"/>
        <v>546.12837873273349</v>
      </c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customHeight="1">
      <c r="A92" s="55" t="s">
        <v>40</v>
      </c>
      <c r="B92" s="56"/>
      <c r="C92" s="56">
        <f t="shared" ref="B92:K92" si="7">+((D330*$C$18)/1000000)</f>
        <v>8099.0341883841684</v>
      </c>
      <c r="D92" s="56">
        <f t="shared" si="7"/>
        <v>5024.369251190732</v>
      </c>
      <c r="E92" s="56">
        <f t="shared" si="7"/>
        <v>3767.1795923031955</v>
      </c>
      <c r="F92" s="56">
        <f t="shared" si="7"/>
        <v>3653.1796127707498</v>
      </c>
      <c r="G92" s="56">
        <f t="shared" si="7"/>
        <v>3912.4243790387754</v>
      </c>
      <c r="H92" s="56">
        <f t="shared" si="7"/>
        <v>4512.1267826908643</v>
      </c>
      <c r="I92" s="56">
        <f t="shared" si="7"/>
        <v>4594.0999850608632</v>
      </c>
      <c r="J92" s="56">
        <f t="shared" si="7"/>
        <v>5029.3976985696299</v>
      </c>
      <c r="K92" s="56">
        <f t="shared" si="7"/>
        <v>5806.1671458952978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customHeight="1">
      <c r="A93" s="55" t="s">
        <v>41</v>
      </c>
      <c r="B93" s="56"/>
      <c r="C93" s="56">
        <f t="shared" ref="B93:K93" si="8">+((D331*$C$18)/1000000)</f>
        <v>1195.5681682154459</v>
      </c>
      <c r="D93" s="56">
        <f t="shared" si="8"/>
        <v>741.6904043570363</v>
      </c>
      <c r="E93" s="56">
        <f t="shared" si="8"/>
        <v>556.10581456344187</v>
      </c>
      <c r="F93" s="56">
        <f t="shared" si="8"/>
        <v>539.27729605913896</v>
      </c>
      <c r="G93" s="56">
        <f t="shared" si="8"/>
        <v>577.54664807286872</v>
      </c>
      <c r="H93" s="56">
        <f t="shared" si="8"/>
        <v>666.07388323839552</v>
      </c>
      <c r="I93" s="56">
        <f t="shared" si="8"/>
        <v>678.17465341921718</v>
      </c>
      <c r="J93" s="56">
        <f t="shared" si="8"/>
        <v>742.43269676893624</v>
      </c>
      <c r="K93" s="56">
        <f t="shared" si="8"/>
        <v>857.09832277614714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customHeight="1">
      <c r="A94" s="55" t="s">
        <v>42</v>
      </c>
      <c r="B94" s="56"/>
      <c r="C94" s="56">
        <f t="shared" ref="B94:K94" si="9">+((D332*$C$18)/1000000)</f>
        <v>1210.4864691868918</v>
      </c>
      <c r="D94" s="56">
        <f t="shared" si="9"/>
        <v>750.94521807154604</v>
      </c>
      <c r="E94" s="56">
        <f t="shared" si="9"/>
        <v>563.04490355408598</v>
      </c>
      <c r="F94" s="56">
        <f t="shared" si="9"/>
        <v>546.00639877662456</v>
      </c>
      <c r="G94" s="56">
        <f t="shared" si="9"/>
        <v>584.7532758085847</v>
      </c>
      <c r="H94" s="56">
        <f t="shared" si="9"/>
        <v>674.38515391583587</v>
      </c>
      <c r="I94" s="56">
        <f t="shared" si="9"/>
        <v>686.63691752082445</v>
      </c>
      <c r="J94" s="56">
        <f t="shared" si="9"/>
        <v>751.69677280901135</v>
      </c>
      <c r="K94" s="56">
        <f t="shared" si="9"/>
        <v>867.79319662878709</v>
      </c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75" customHeight="1">
      <c r="A95" s="55" t="s">
        <v>43</v>
      </c>
      <c r="B95" s="56"/>
      <c r="C95" s="56">
        <f t="shared" ref="B95:K95" si="10">+((D333*$C$18)/1000000)</f>
        <v>604.36219386589221</v>
      </c>
      <c r="D95" s="56">
        <f t="shared" si="10"/>
        <v>374.92604090954916</v>
      </c>
      <c r="E95" s="56">
        <f t="shared" si="10"/>
        <v>281.1126450554479</v>
      </c>
      <c r="F95" s="56">
        <f t="shared" si="10"/>
        <v>272.60579397563521</v>
      </c>
      <c r="G95" s="56">
        <f t="shared" si="10"/>
        <v>291.95103095644771</v>
      </c>
      <c r="H95" s="56">
        <f t="shared" si="10"/>
        <v>336.70173232496916</v>
      </c>
      <c r="I95" s="56">
        <f t="shared" si="10"/>
        <v>342.81869680125186</v>
      </c>
      <c r="J95" s="56">
        <f t="shared" si="10"/>
        <v>375.30127126652286</v>
      </c>
      <c r="K95" s="56">
        <f t="shared" si="10"/>
        <v>433.26498353076227</v>
      </c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customHeight="1">
      <c r="A96" s="57" t="s">
        <v>128</v>
      </c>
      <c r="B96" s="56"/>
      <c r="C96" s="56">
        <f t="shared" ref="B96:K96" si="11">SUM(C86:C95)</f>
        <v>20106.120789092092</v>
      </c>
      <c r="D96" s="56">
        <f t="shared" si="11"/>
        <v>12484.018147446466</v>
      </c>
      <c r="E96" s="56">
        <f t="shared" si="11"/>
        <v>9374.0643559937871</v>
      </c>
      <c r="F96" s="56">
        <f t="shared" si="11"/>
        <v>9096.5619280311003</v>
      </c>
      <c r="G96" s="56">
        <f t="shared" si="11"/>
        <v>9747.3699750844007</v>
      </c>
      <c r="H96" s="56">
        <f t="shared" si="11"/>
        <v>11231.391241663825</v>
      </c>
      <c r="I96" s="56">
        <f t="shared" si="11"/>
        <v>11441.305285903363</v>
      </c>
      <c r="J96" s="56">
        <f t="shared" si="11"/>
        <v>12530.269740295913</v>
      </c>
      <c r="K96" s="56">
        <f t="shared" si="11"/>
        <v>14450.64909744121</v>
      </c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75" customHeight="1">
      <c r="A98" s="27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75" customHeight="1">
      <c r="A99" s="5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75" customHeight="1">
      <c r="A100" s="57" t="s">
        <v>129</v>
      </c>
      <c r="B100" s="58">
        <f>+NPV(C24,C96:K96)</f>
        <v>68578.28291225541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75" customHeight="1">
      <c r="A101" s="11" t="s">
        <v>130</v>
      </c>
      <c r="B101" s="53">
        <f>SUM(B100)</f>
        <v>68578.28291225541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75" customHeight="1">
      <c r="A102" s="301" t="s">
        <v>131</v>
      </c>
      <c r="B102" s="302"/>
      <c r="C102" s="302"/>
      <c r="D102" s="302"/>
      <c r="E102" s="302"/>
      <c r="F102" s="302"/>
      <c r="G102" s="302"/>
      <c r="H102" s="302"/>
      <c r="I102" s="302"/>
      <c r="J102" s="302"/>
      <c r="K102" s="302"/>
      <c r="L102" s="302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5.75" customHeight="1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5.75" customHeight="1">
      <c r="A104" s="13" t="s">
        <v>132</v>
      </c>
      <c r="B104" s="13" t="s">
        <v>118</v>
      </c>
      <c r="C104" s="13" t="s">
        <v>119</v>
      </c>
      <c r="D104" s="13" t="s">
        <v>120</v>
      </c>
      <c r="E104" s="13" t="s">
        <v>121</v>
      </c>
      <c r="F104" s="13" t="s">
        <v>122</v>
      </c>
      <c r="G104" s="13" t="s">
        <v>123</v>
      </c>
      <c r="H104" s="13" t="s">
        <v>124</v>
      </c>
      <c r="I104" s="13" t="s">
        <v>125</v>
      </c>
      <c r="J104" s="13" t="s">
        <v>126</v>
      </c>
      <c r="K104" s="13" t="s">
        <v>127</v>
      </c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5.75" customHeight="1">
      <c r="A105" s="55" t="s">
        <v>33</v>
      </c>
      <c r="C105" s="56">
        <f>+'T.Barranquilla 3'!$F$12</f>
        <v>387</v>
      </c>
      <c r="D105" s="56">
        <f>+'T.Barranquilla 3'!$F$12</f>
        <v>387</v>
      </c>
      <c r="E105" s="56">
        <f>+'T.Barranquilla 3'!$F$12</f>
        <v>387</v>
      </c>
      <c r="F105" s="56">
        <f>+'T.Barranquilla 3'!$F$12</f>
        <v>387</v>
      </c>
      <c r="G105" s="56">
        <f>+'T.Barranquilla 3'!$F$12</f>
        <v>387</v>
      </c>
      <c r="H105" s="56">
        <f>+'T.Barranquilla 3'!$F$12</f>
        <v>387</v>
      </c>
      <c r="I105" s="56">
        <f>+'T.Barranquilla 3'!$F$12</f>
        <v>387</v>
      </c>
      <c r="J105" s="56">
        <f>+'T.Barranquilla 3'!$F$12</f>
        <v>387</v>
      </c>
      <c r="K105" s="56">
        <f>+'T.Barranquilla 3'!$F$12</f>
        <v>387</v>
      </c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.75" customHeight="1">
      <c r="A106" s="55" t="s">
        <v>35</v>
      </c>
      <c r="C106" s="56">
        <f>+'T.Barranquilla 4'!$F$10</f>
        <v>387</v>
      </c>
      <c r="D106" s="56">
        <f>+'T.Barranquilla 4'!$F$10</f>
        <v>387</v>
      </c>
      <c r="E106" s="56">
        <f>+'T.Barranquilla 4'!$F$10</f>
        <v>387</v>
      </c>
      <c r="F106" s="56">
        <f>+'T.Barranquilla 4'!$F$10</f>
        <v>387</v>
      </c>
      <c r="G106" s="56">
        <f>+'T.Barranquilla 4'!$F$10</f>
        <v>387</v>
      </c>
      <c r="H106" s="56">
        <f>+'T.Barranquilla 4'!$F$10</f>
        <v>387</v>
      </c>
      <c r="I106" s="56">
        <f>+'T.Barranquilla 4'!$F$10</f>
        <v>387</v>
      </c>
      <c r="J106" s="56">
        <f>+'T.Barranquilla 4'!$F$10</f>
        <v>387</v>
      </c>
      <c r="K106" s="56">
        <f>+'T.Barranquilla 4'!$F$10</f>
        <v>387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5.75" customHeight="1">
      <c r="A107" s="55" t="s">
        <v>36</v>
      </c>
      <c r="C107" s="56">
        <f>+C106</f>
        <v>387</v>
      </c>
      <c r="D107" s="56">
        <f>+D106</f>
        <v>387</v>
      </c>
      <c r="E107" s="56">
        <f>+E106</f>
        <v>387</v>
      </c>
      <c r="F107" s="56">
        <f>+F106</f>
        <v>387</v>
      </c>
      <c r="G107" s="56">
        <f>+G106</f>
        <v>387</v>
      </c>
      <c r="H107" s="56">
        <f>+H106</f>
        <v>387</v>
      </c>
      <c r="I107" s="56">
        <f>+I106</f>
        <v>387</v>
      </c>
      <c r="J107" s="56">
        <f>+J106</f>
        <v>387</v>
      </c>
      <c r="K107" s="56">
        <f>+K106</f>
        <v>387</v>
      </c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5.75" customHeight="1">
      <c r="A108" s="55" t="s">
        <v>37</v>
      </c>
      <c r="C108" s="56">
        <f>+C107</f>
        <v>387</v>
      </c>
      <c r="D108" s="56">
        <f>+D107</f>
        <v>387</v>
      </c>
      <c r="E108" s="56">
        <f>+E107</f>
        <v>387</v>
      </c>
      <c r="F108" s="56">
        <f>+F107</f>
        <v>387</v>
      </c>
      <c r="G108" s="56">
        <f>+G107</f>
        <v>387</v>
      </c>
      <c r="H108" s="56">
        <f>+H107</f>
        <v>387</v>
      </c>
      <c r="I108" s="56">
        <f>+I107</f>
        <v>387</v>
      </c>
      <c r="J108" s="56">
        <f>+J107</f>
        <v>387</v>
      </c>
      <c r="K108" s="56">
        <f>+K107</f>
        <v>387</v>
      </c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5.75" customHeight="1">
      <c r="A109" s="55" t="s">
        <v>38</v>
      </c>
      <c r="C109" s="56">
        <f>+C108</f>
        <v>387</v>
      </c>
      <c r="D109" s="56">
        <f>+D108</f>
        <v>387</v>
      </c>
      <c r="E109" s="56">
        <f>+E108</f>
        <v>387</v>
      </c>
      <c r="F109" s="56">
        <f>+F108</f>
        <v>387</v>
      </c>
      <c r="G109" s="56">
        <f>+G108</f>
        <v>387</v>
      </c>
      <c r="H109" s="56">
        <f>+H108</f>
        <v>387</v>
      </c>
      <c r="I109" s="56">
        <f>+I108</f>
        <v>387</v>
      </c>
      <c r="J109" s="56">
        <f>+J108</f>
        <v>387</v>
      </c>
      <c r="K109" s="56">
        <f>+K108</f>
        <v>387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5.75" customHeight="1">
      <c r="A110" s="55" t="s">
        <v>39</v>
      </c>
      <c r="C110" s="56">
        <f>+C109</f>
        <v>387</v>
      </c>
      <c r="D110" s="56">
        <f>+D109</f>
        <v>387</v>
      </c>
      <c r="E110" s="56">
        <f>+E109</f>
        <v>387</v>
      </c>
      <c r="F110" s="56">
        <f>+F109</f>
        <v>387</v>
      </c>
      <c r="G110" s="56">
        <f>+G109</f>
        <v>387</v>
      </c>
      <c r="H110" s="56">
        <f>+H109</f>
        <v>387</v>
      </c>
      <c r="I110" s="56">
        <f>+I109</f>
        <v>387</v>
      </c>
      <c r="J110" s="56">
        <f>+J109</f>
        <v>387</v>
      </c>
      <c r="K110" s="56">
        <f>+K109</f>
        <v>387</v>
      </c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5.75" customHeight="1">
      <c r="A111" s="55" t="s">
        <v>40</v>
      </c>
      <c r="C111" s="56">
        <f>+C110</f>
        <v>387</v>
      </c>
      <c r="D111" s="56">
        <f>+D110</f>
        <v>387</v>
      </c>
      <c r="E111" s="56">
        <f>+E110</f>
        <v>387</v>
      </c>
      <c r="F111" s="56">
        <f>+F110</f>
        <v>387</v>
      </c>
      <c r="G111" s="56">
        <f>+G110</f>
        <v>387</v>
      </c>
      <c r="H111" s="56">
        <f>+H110</f>
        <v>387</v>
      </c>
      <c r="I111" s="56">
        <f>+I110</f>
        <v>387</v>
      </c>
      <c r="J111" s="56">
        <f>+J110</f>
        <v>387</v>
      </c>
      <c r="K111" s="56">
        <f>+K110</f>
        <v>387</v>
      </c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5.75" customHeight="1">
      <c r="A112" s="55" t="s">
        <v>41</v>
      </c>
      <c r="C112" s="56">
        <f>+C111</f>
        <v>387</v>
      </c>
      <c r="D112" s="56">
        <f>+D111</f>
        <v>387</v>
      </c>
      <c r="E112" s="56">
        <f>+E111</f>
        <v>387</v>
      </c>
      <c r="F112" s="56">
        <f>+F111</f>
        <v>387</v>
      </c>
      <c r="G112" s="56">
        <f>+G111</f>
        <v>387</v>
      </c>
      <c r="H112" s="56">
        <f>+H111</f>
        <v>387</v>
      </c>
      <c r="I112" s="56">
        <f>+I111</f>
        <v>387</v>
      </c>
      <c r="J112" s="56">
        <f>+J111</f>
        <v>387</v>
      </c>
      <c r="K112" s="56">
        <f>+K111</f>
        <v>387</v>
      </c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5.75" customHeight="1">
      <c r="A113" s="55" t="s">
        <v>42</v>
      </c>
      <c r="C113" s="56">
        <f>+C112</f>
        <v>387</v>
      </c>
      <c r="D113" s="56">
        <f>+D112</f>
        <v>387</v>
      </c>
      <c r="E113" s="56">
        <f>+E112</f>
        <v>387</v>
      </c>
      <c r="F113" s="56">
        <f>+F112</f>
        <v>387</v>
      </c>
      <c r="G113" s="56">
        <f>+G112</f>
        <v>387</v>
      </c>
      <c r="H113" s="56">
        <f>+H112</f>
        <v>387</v>
      </c>
      <c r="I113" s="56">
        <f>+I112</f>
        <v>387</v>
      </c>
      <c r="J113" s="56">
        <f>+J112</f>
        <v>387</v>
      </c>
      <c r="K113" s="56">
        <f>+K112</f>
        <v>387</v>
      </c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5.75" customHeight="1">
      <c r="A114" s="55" t="s">
        <v>43</v>
      </c>
      <c r="C114" s="56">
        <f>+C113</f>
        <v>387</v>
      </c>
      <c r="D114" s="56">
        <f>+D113</f>
        <v>387</v>
      </c>
      <c r="E114" s="56">
        <f>+E113</f>
        <v>387</v>
      </c>
      <c r="F114" s="56">
        <f>+F113</f>
        <v>387</v>
      </c>
      <c r="G114" s="56">
        <f>+G113</f>
        <v>387</v>
      </c>
      <c r="H114" s="56">
        <f>+H113</f>
        <v>387</v>
      </c>
      <c r="I114" s="56">
        <f>+I113</f>
        <v>387</v>
      </c>
      <c r="J114" s="56">
        <f>+J113</f>
        <v>387</v>
      </c>
      <c r="K114" s="56">
        <f>+K113</f>
        <v>387</v>
      </c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5.75" customHeight="1">
      <c r="A115" s="57" t="s">
        <v>128</v>
      </c>
      <c r="B115" s="56"/>
      <c r="C115" s="56">
        <f>SUM(C105:C114)</f>
        <v>3870</v>
      </c>
      <c r="D115" s="56">
        <f t="shared" ref="D115:K115" si="12">SUM(D105:D114)</f>
        <v>3870</v>
      </c>
      <c r="E115" s="56">
        <f t="shared" si="12"/>
        <v>3870</v>
      </c>
      <c r="F115" s="56">
        <f t="shared" si="12"/>
        <v>3870</v>
      </c>
      <c r="G115" s="56">
        <f t="shared" si="12"/>
        <v>3870</v>
      </c>
      <c r="H115" s="56">
        <f t="shared" si="12"/>
        <v>3870</v>
      </c>
      <c r="I115" s="56">
        <f t="shared" si="12"/>
        <v>3870</v>
      </c>
      <c r="J115" s="56">
        <f t="shared" si="12"/>
        <v>3870</v>
      </c>
      <c r="K115" s="56">
        <f t="shared" si="12"/>
        <v>3870</v>
      </c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5.75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5.75" customHeight="1">
      <c r="A117" s="57" t="s">
        <v>133</v>
      </c>
      <c r="B117" s="56">
        <f>+SUM(E295:E304)/1000000</f>
        <v>6898.8508839626784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5.75" customHeight="1">
      <c r="A118" s="57" t="s">
        <v>134</v>
      </c>
      <c r="B118" s="56">
        <f>+C26*10</f>
        <v>3000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5.75" customHeight="1">
      <c r="A119" s="57" t="s">
        <v>135</v>
      </c>
      <c r="B119" s="58">
        <f>+NPV(C24,C115:K115)</f>
        <v>21131.806093750049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5.75" customHeight="1">
      <c r="A120" s="11" t="s">
        <v>136</v>
      </c>
      <c r="B120" s="53">
        <f>SUM(B117:B119)</f>
        <v>31030.656977712726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5.75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5.75" customHeight="1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5.75" customHeight="1">
      <c r="A123" s="59" t="s">
        <v>8</v>
      </c>
      <c r="B123" s="60">
        <f>+B101/B120</f>
        <v>2.2100171118359069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5.75" customHeight="1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5.75" customHeight="1">
      <c r="A125" s="296" t="s">
        <v>100</v>
      </c>
      <c r="B125" s="297"/>
      <c r="C125" s="297"/>
      <c r="D125" s="297"/>
      <c r="E125" s="297"/>
      <c r="F125" s="297"/>
      <c r="G125" s="297"/>
      <c r="H125" s="297"/>
      <c r="I125" s="297"/>
      <c r="J125" s="297"/>
      <c r="K125" s="297"/>
      <c r="L125" s="298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5.75" customHeight="1">
      <c r="A126" s="301" t="s">
        <v>116</v>
      </c>
      <c r="B126" s="302"/>
      <c r="C126" s="302"/>
      <c r="D126" s="302"/>
      <c r="E126" s="302"/>
      <c r="F126" s="302"/>
      <c r="G126" s="302"/>
      <c r="H126" s="302"/>
      <c r="I126" s="302"/>
      <c r="J126" s="302"/>
      <c r="K126" s="302"/>
      <c r="L126" s="302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5.75" customHeight="1">
      <c r="A127" s="14" t="s">
        <v>137</v>
      </c>
      <c r="B127" s="13" t="s">
        <v>138</v>
      </c>
      <c r="C127" s="13" t="s">
        <v>139</v>
      </c>
      <c r="D127" s="13" t="s">
        <v>140</v>
      </c>
      <c r="E127" s="13" t="s">
        <v>141</v>
      </c>
      <c r="F127" s="13" t="s">
        <v>142</v>
      </c>
      <c r="G127" s="13" t="s">
        <v>143</v>
      </c>
      <c r="H127" s="13" t="s">
        <v>144</v>
      </c>
      <c r="I127" s="13" t="s">
        <v>145</v>
      </c>
      <c r="J127" s="13" t="s">
        <v>146</v>
      </c>
      <c r="K127" s="13" t="s">
        <v>147</v>
      </c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5.75" customHeight="1">
      <c r="A128" s="14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5.75" customHeight="1">
      <c r="A129" s="55" t="s">
        <v>33</v>
      </c>
      <c r="B129" s="61"/>
      <c r="C129" s="61">
        <f t="shared" ref="B129:K129" si="13">+(D324)*$B$275*$C$19/1000000</f>
        <v>120.18104921912493</v>
      </c>
      <c r="D129" s="61">
        <f t="shared" si="13"/>
        <v>74.621177061896176</v>
      </c>
      <c r="E129" s="61">
        <f t="shared" si="13"/>
        <v>56.031936820061524</v>
      </c>
      <c r="F129" s="61">
        <f t="shared" si="13"/>
        <v>54.373211434729939</v>
      </c>
      <c r="G129" s="61">
        <f t="shared" si="13"/>
        <v>58.263310114409009</v>
      </c>
      <c r="H129" s="61">
        <f t="shared" si="13"/>
        <v>67.133804564923196</v>
      </c>
      <c r="I129" s="61">
        <f t="shared" si="13"/>
        <v>68.388531438752807</v>
      </c>
      <c r="J129" s="61">
        <f t="shared" si="13"/>
        <v>74.897638394990196</v>
      </c>
      <c r="K129" s="61">
        <f t="shared" si="13"/>
        <v>86.376391977614617</v>
      </c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5.75" customHeight="1">
      <c r="A130" s="55" t="s">
        <v>35</v>
      </c>
      <c r="B130" s="61"/>
      <c r="C130" s="61">
        <f t="shared" ref="B130:K130" si="14">+(D325)*$B$275*$C$19/1000000</f>
        <v>69.339882727859703</v>
      </c>
      <c r="D130" s="61">
        <f t="shared" si="14"/>
        <v>52.066291113248006</v>
      </c>
      <c r="E130" s="61">
        <f t="shared" si="14"/>
        <v>50.52496158421615</v>
      </c>
      <c r="F130" s="61">
        <f t="shared" si="14"/>
        <v>54.139739544968592</v>
      </c>
      <c r="G130" s="61">
        <f t="shared" si="14"/>
        <v>62.382427065517795</v>
      </c>
      <c r="H130" s="61">
        <f t="shared" si="14"/>
        <v>63.548350972275159</v>
      </c>
      <c r="I130" s="61">
        <f t="shared" si="14"/>
        <v>69.596777582247043</v>
      </c>
      <c r="J130" s="61">
        <f t="shared" si="14"/>
        <v>80.263125375460916</v>
      </c>
      <c r="K130" s="61">
        <f t="shared" si="14"/>
        <v>80.263125375460916</v>
      </c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5.75" customHeight="1">
      <c r="A131" s="55" t="s">
        <v>36</v>
      </c>
      <c r="B131" s="61"/>
      <c r="C131" s="61">
        <f t="shared" ref="B131:K131" si="15">+(D326)*$B$275*$C$19/1000000</f>
        <v>4147.8170128036372</v>
      </c>
      <c r="D131" s="61">
        <f t="shared" si="15"/>
        <v>2573.1665991218874</v>
      </c>
      <c r="E131" s="61">
        <f t="shared" si="15"/>
        <v>1929.3129575440535</v>
      </c>
      <c r="F131" s="61">
        <f t="shared" si="15"/>
        <v>1870.9293227099004</v>
      </c>
      <c r="G131" s="61">
        <f t="shared" si="15"/>
        <v>2003.698221691589</v>
      </c>
      <c r="H131" s="61">
        <f t="shared" si="15"/>
        <v>2310.8281552897133</v>
      </c>
      <c r="I131" s="61">
        <f t="shared" si="15"/>
        <v>2352.8096848740588</v>
      </c>
      <c r="J131" s="61">
        <f t="shared" si="15"/>
        <v>2575.741854282076</v>
      </c>
      <c r="K131" s="61">
        <f t="shared" si="15"/>
        <v>2973.5544148543486</v>
      </c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5.75" customHeight="1">
      <c r="A132" s="55" t="s">
        <v>37</v>
      </c>
      <c r="B132" s="61"/>
      <c r="C132" s="61">
        <f t="shared" ref="B132:K132" si="16">+(D327)*$B$275*$C$19/1000000</f>
        <v>1931.2824808676685</v>
      </c>
      <c r="D132" s="61">
        <f t="shared" si="16"/>
        <v>1198.1028955467095</v>
      </c>
      <c r="E132" s="61">
        <f t="shared" si="16"/>
        <v>898.31550030151118</v>
      </c>
      <c r="F132" s="61">
        <f t="shared" si="16"/>
        <v>871.13125114671038</v>
      </c>
      <c r="G132" s="61">
        <f t="shared" si="16"/>
        <v>932.9503352133205</v>
      </c>
      <c r="H132" s="61">
        <f t="shared" si="16"/>
        <v>1075.9543921129227</v>
      </c>
      <c r="I132" s="61">
        <f t="shared" si="16"/>
        <v>1095.5015882298196</v>
      </c>
      <c r="J132" s="61">
        <f t="shared" si="16"/>
        <v>1199.3019709059365</v>
      </c>
      <c r="K132" s="61">
        <f t="shared" si="16"/>
        <v>1384.5291461961574</v>
      </c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5.75" customHeight="1">
      <c r="A133" s="55" t="s">
        <v>38</v>
      </c>
      <c r="B133" s="61"/>
      <c r="C133" s="61">
        <f t="shared" ref="B133:K133" si="17">+(D328)*$B$275*$C$19/1000000</f>
        <v>646.29648314497115</v>
      </c>
      <c r="D133" s="61">
        <f t="shared" si="17"/>
        <v>400.94066792847491</v>
      </c>
      <c r="E133" s="61">
        <f t="shared" si="17"/>
        <v>300.61793360163716</v>
      </c>
      <c r="F133" s="61">
        <f t="shared" si="17"/>
        <v>291.52082595439589</v>
      </c>
      <c r="G133" s="61">
        <f t="shared" si="17"/>
        <v>312.20835199954678</v>
      </c>
      <c r="H133" s="61">
        <f t="shared" si="17"/>
        <v>360.06412657694221</v>
      </c>
      <c r="I133" s="61">
        <f t="shared" si="17"/>
        <v>366.60552289304178</v>
      </c>
      <c r="J133" s="61">
        <f t="shared" si="17"/>
        <v>401.34193402774906</v>
      </c>
      <c r="K133" s="61">
        <f t="shared" si="17"/>
        <v>463.32751778303884</v>
      </c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5.75" customHeight="1">
      <c r="A134" s="55" t="s">
        <v>39</v>
      </c>
      <c r="B134" s="61"/>
      <c r="C134" s="61">
        <f t="shared" ref="B134:K134" si="18">+(D329)*$B$275*$C$19/1000000</f>
        <v>639.68834746830885</v>
      </c>
      <c r="D134" s="61">
        <f t="shared" si="18"/>
        <v>396.84120212437466</v>
      </c>
      <c r="E134" s="61">
        <f t="shared" si="18"/>
        <v>297.54422959134951</v>
      </c>
      <c r="F134" s="61">
        <f t="shared" si="18"/>
        <v>288.54013640908823</v>
      </c>
      <c r="G134" s="61">
        <f t="shared" si="18"/>
        <v>309.01614037035637</v>
      </c>
      <c r="H134" s="61">
        <f t="shared" si="18"/>
        <v>356.38260785794631</v>
      </c>
      <c r="I134" s="61">
        <f t="shared" si="18"/>
        <v>362.85712088518568</v>
      </c>
      <c r="J134" s="61">
        <f t="shared" si="18"/>
        <v>397.23836543043308</v>
      </c>
      <c r="K134" s="61">
        <f t="shared" si="18"/>
        <v>458.59017017232196</v>
      </c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5.75" customHeight="1">
      <c r="A135" s="55" t="s">
        <v>40</v>
      </c>
      <c r="B135" s="61"/>
      <c r="C135" s="61">
        <f t="shared" ref="B135:K135" si="19">+(D330)*$B$275*$C$19/1000000</f>
        <v>6800.8505166881087</v>
      </c>
      <c r="D135" s="61">
        <f t="shared" si="19"/>
        <v>4219.0196291552593</v>
      </c>
      <c r="E135" s="61">
        <f t="shared" si="19"/>
        <v>3163.3432679561906</v>
      </c>
      <c r="F135" s="61">
        <f t="shared" si="19"/>
        <v>3067.6161970891958</v>
      </c>
      <c r="G135" s="61">
        <f t="shared" si="19"/>
        <v>3285.3069564579173</v>
      </c>
      <c r="H135" s="61">
        <f t="shared" si="19"/>
        <v>3788.8838406728123</v>
      </c>
      <c r="I135" s="61">
        <f t="shared" si="19"/>
        <v>3857.7176648949826</v>
      </c>
      <c r="J135" s="61">
        <f t="shared" si="19"/>
        <v>4223.2420732343271</v>
      </c>
      <c r="K135" s="61">
        <f t="shared" si="19"/>
        <v>4875.5041546524899</v>
      </c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5.75" customHeight="1">
      <c r="A136" s="55" t="s">
        <v>41</v>
      </c>
      <c r="B136" s="61"/>
      <c r="C136" s="61">
        <f t="shared" ref="B136:K136" si="20">+(D331)*$B$275*$C$19/1000000</f>
        <v>1003.9320992378792</v>
      </c>
      <c r="D136" s="61">
        <f t="shared" si="20"/>
        <v>622.8058126891932</v>
      </c>
      <c r="E136" s="61">
        <f t="shared" si="20"/>
        <v>466.96833577159987</v>
      </c>
      <c r="F136" s="61">
        <f t="shared" si="20"/>
        <v>452.83723864285486</v>
      </c>
      <c r="G136" s="61">
        <f t="shared" si="20"/>
        <v>484.97244592339325</v>
      </c>
      <c r="H136" s="61">
        <f t="shared" si="20"/>
        <v>559.30976553613596</v>
      </c>
      <c r="I136" s="61">
        <f t="shared" si="20"/>
        <v>569.47091898015947</v>
      </c>
      <c r="J136" s="61">
        <f t="shared" si="20"/>
        <v>623.42912401441822</v>
      </c>
      <c r="K136" s="61">
        <f t="shared" si="20"/>
        <v>719.71514574722516</v>
      </c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5.75" customHeight="1">
      <c r="A137" s="55" t="s">
        <v>42</v>
      </c>
      <c r="B137" s="61"/>
      <c r="C137" s="61">
        <f t="shared" ref="B137:K137" si="21">+(D332)*$B$275*$C$19/1000000</f>
        <v>1016.4591651212753</v>
      </c>
      <c r="D137" s="61">
        <f t="shared" si="21"/>
        <v>630.57718433279558</v>
      </c>
      <c r="E137" s="61">
        <f t="shared" si="21"/>
        <v>472.79516719985224</v>
      </c>
      <c r="F137" s="61">
        <f t="shared" si="21"/>
        <v>458.48774222496019</v>
      </c>
      <c r="G137" s="61">
        <f t="shared" si="21"/>
        <v>491.02393265872729</v>
      </c>
      <c r="H137" s="61">
        <f t="shared" si="21"/>
        <v>566.28883343068458</v>
      </c>
      <c r="I137" s="61">
        <f t="shared" si="21"/>
        <v>576.57677775901323</v>
      </c>
      <c r="J137" s="61">
        <f t="shared" si="21"/>
        <v>631.20827333745012</v>
      </c>
      <c r="K137" s="61">
        <f t="shared" si="21"/>
        <v>728.69575215964869</v>
      </c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5.75" customHeight="1">
      <c r="A138" s="55" t="s">
        <v>43</v>
      </c>
      <c r="B138" s="61"/>
      <c r="C138" s="61">
        <f t="shared" ref="B138:K138" si="22">+(D333)*$B$275*$C$19/1000000</f>
        <v>507.48976270708016</v>
      </c>
      <c r="D138" s="61">
        <f t="shared" si="22"/>
        <v>314.82963273528861</v>
      </c>
      <c r="E138" s="61">
        <f t="shared" si="22"/>
        <v>236.05346426551213</v>
      </c>
      <c r="F138" s="61">
        <f t="shared" si="22"/>
        <v>228.91016529728358</v>
      </c>
      <c r="G138" s="61">
        <f t="shared" si="22"/>
        <v>245.15457936644569</v>
      </c>
      <c r="H138" s="61">
        <f t="shared" si="22"/>
        <v>282.73224893114025</v>
      </c>
      <c r="I138" s="61">
        <f t="shared" si="22"/>
        <v>287.86873311573032</v>
      </c>
      <c r="J138" s="61">
        <f t="shared" si="22"/>
        <v>315.14471790566142</v>
      </c>
      <c r="K138" s="61">
        <f t="shared" si="22"/>
        <v>363.81750200957202</v>
      </c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5.75" customHeight="1">
      <c r="A139" s="14"/>
      <c r="B139" s="61"/>
      <c r="C139" s="61">
        <f t="shared" ref="B139:K139" si="23">SUM(C129:C138)</f>
        <v>16883.336799985915</v>
      </c>
      <c r="D139" s="61">
        <f t="shared" si="23"/>
        <v>10482.971091809128</v>
      </c>
      <c r="E139" s="61">
        <f t="shared" si="23"/>
        <v>7871.5077546359835</v>
      </c>
      <c r="F139" s="61">
        <f t="shared" si="23"/>
        <v>7638.4858304540867</v>
      </c>
      <c r="G139" s="61">
        <f t="shared" si="23"/>
        <v>8184.9767008612225</v>
      </c>
      <c r="H139" s="61">
        <f t="shared" si="23"/>
        <v>9431.1261259454968</v>
      </c>
      <c r="I139" s="61">
        <f t="shared" si="23"/>
        <v>9607.393320652991</v>
      </c>
      <c r="J139" s="61">
        <f t="shared" si="23"/>
        <v>10521.809076908501</v>
      </c>
      <c r="K139" s="61">
        <f t="shared" si="23"/>
        <v>12134.373320927878</v>
      </c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5.75" customHeight="1">
      <c r="A140" s="57" t="s">
        <v>148</v>
      </c>
      <c r="B140" s="58">
        <f>+NPV(C24,C139:K139)</f>
        <v>57585.959008088197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5.75" customHeigh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5.75" customHeight="1">
      <c r="A142" s="14" t="s">
        <v>149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5.75" customHeight="1">
      <c r="A143" s="55" t="s">
        <v>33</v>
      </c>
      <c r="B143" s="58"/>
      <c r="C143" s="58">
        <f t="shared" ref="B143:K143" si="24">+(D324)*$B$273*$C$20/1000000</f>
        <v>89.756401416332622</v>
      </c>
      <c r="D143" s="58">
        <f t="shared" si="24"/>
        <v>55.730319930182034</v>
      </c>
      <c r="E143" s="58">
        <f t="shared" si="24"/>
        <v>41.847071947144457</v>
      </c>
      <c r="F143" s="58">
        <f t="shared" si="24"/>
        <v>40.608264144311676</v>
      </c>
      <c r="G143" s="58">
        <f t="shared" si="24"/>
        <v>43.513557956531585</v>
      </c>
      <c r="H143" s="58">
        <f t="shared" si="24"/>
        <v>50.13842656797155</v>
      </c>
      <c r="I143" s="58">
        <f t="shared" si="24"/>
        <v>51.075510822827503</v>
      </c>
      <c r="J143" s="58">
        <f t="shared" si="24"/>
        <v>55.936793201554771</v>
      </c>
      <c r="K143" s="58">
        <f t="shared" si="24"/>
        <v>64.509622453882926</v>
      </c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5.75" customHeight="1">
      <c r="A144" s="55" t="s">
        <v>35</v>
      </c>
      <c r="B144" s="58"/>
      <c r="C144" s="58">
        <f t="shared" ref="B144:K144" si="25">+(D325)*$B$273*$C$20/1000000</f>
        <v>51.786021080042296</v>
      </c>
      <c r="D144" s="58">
        <f t="shared" si="25"/>
        <v>38.885356350147752</v>
      </c>
      <c r="E144" s="58">
        <f t="shared" si="25"/>
        <v>37.734224846291532</v>
      </c>
      <c r="F144" s="58">
        <f t="shared" si="25"/>
        <v>40.43389724709278</v>
      </c>
      <c r="G144" s="58">
        <f t="shared" si="25"/>
        <v>46.589892511328479</v>
      </c>
      <c r="H144" s="58">
        <f t="shared" si="25"/>
        <v>47.460654872580683</v>
      </c>
      <c r="I144" s="58">
        <f t="shared" si="25"/>
        <v>51.977881259513182</v>
      </c>
      <c r="J144" s="58">
        <f t="shared" si="25"/>
        <v>59.943970758601765</v>
      </c>
      <c r="K144" s="58">
        <f t="shared" si="25"/>
        <v>59.943970758601765</v>
      </c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5.75" customHeight="1">
      <c r="A145" s="55" t="s">
        <v>36</v>
      </c>
      <c r="B145" s="58"/>
      <c r="C145" s="58">
        <f t="shared" ref="B145:K145" si="26">+(D326)*$B$273*$C$20/1000000</f>
        <v>3097.7690012000021</v>
      </c>
      <c r="D145" s="58">
        <f t="shared" si="26"/>
        <v>1921.7520206599279</v>
      </c>
      <c r="E145" s="58">
        <f t="shared" si="26"/>
        <v>1440.8942957330994</v>
      </c>
      <c r="F145" s="58">
        <f t="shared" si="26"/>
        <v>1397.2908740757944</v>
      </c>
      <c r="G145" s="58">
        <f t="shared" si="26"/>
        <v>1496.448425703398</v>
      </c>
      <c r="H145" s="58">
        <f t="shared" si="26"/>
        <v>1725.8263333362599</v>
      </c>
      <c r="I145" s="58">
        <f t="shared" si="26"/>
        <v>1757.1799539438962</v>
      </c>
      <c r="J145" s="58">
        <f t="shared" si="26"/>
        <v>1923.6753325082536</v>
      </c>
      <c r="K145" s="58">
        <f t="shared" si="26"/>
        <v>2220.7789449927918</v>
      </c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5.75" customHeight="1">
      <c r="A146" s="55" t="s">
        <v>37</v>
      </c>
      <c r="B146" s="58"/>
      <c r="C146" s="58">
        <f t="shared" ref="B146:K146" si="27">+(D327)*$B$273*$C$20/1000000</f>
        <v>1442.3652208679841</v>
      </c>
      <c r="D146" s="58">
        <f t="shared" si="27"/>
        <v>894.79502075813127</v>
      </c>
      <c r="E146" s="58">
        <f t="shared" si="27"/>
        <v>670.90083808941461</v>
      </c>
      <c r="F146" s="58">
        <f t="shared" si="27"/>
        <v>650.59846600002516</v>
      </c>
      <c r="G146" s="58">
        <f t="shared" si="27"/>
        <v>696.76762961379802</v>
      </c>
      <c r="H146" s="58">
        <f t="shared" si="27"/>
        <v>803.56923950690077</v>
      </c>
      <c r="I146" s="58">
        <f t="shared" si="27"/>
        <v>818.16793033737486</v>
      </c>
      <c r="J146" s="58">
        <f t="shared" si="27"/>
        <v>895.69054205679288</v>
      </c>
      <c r="K146" s="58">
        <f t="shared" si="27"/>
        <v>1034.0262015187907</v>
      </c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5.75" customHeight="1">
      <c r="A147" s="55" t="s">
        <v>38</v>
      </c>
      <c r="B147" s="58"/>
      <c r="C147" s="58">
        <f t="shared" ref="B147:K147" si="28">+(D328)*$B$273*$C$20/1000000</f>
        <v>482.68214458135071</v>
      </c>
      <c r="D147" s="58">
        <f t="shared" si="28"/>
        <v>299.43981824543721</v>
      </c>
      <c r="E147" s="58">
        <f t="shared" si="28"/>
        <v>224.51446460664741</v>
      </c>
      <c r="F147" s="58">
        <f t="shared" si="28"/>
        <v>217.72035146635838</v>
      </c>
      <c r="G147" s="58">
        <f t="shared" si="28"/>
        <v>233.17068996884427</v>
      </c>
      <c r="H147" s="58">
        <f t="shared" si="28"/>
        <v>268.91145060429636</v>
      </c>
      <c r="I147" s="58">
        <f t="shared" si="28"/>
        <v>273.79684807241665</v>
      </c>
      <c r="J147" s="58">
        <f t="shared" si="28"/>
        <v>299.73950110987568</v>
      </c>
      <c r="K147" s="58">
        <f t="shared" si="28"/>
        <v>346.03301388676482</v>
      </c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5.75" customHeight="1">
      <c r="A148" s="55" t="s">
        <v>39</v>
      </c>
      <c r="B148" s="58"/>
      <c r="C148" s="58">
        <f t="shared" ref="B148:K148" si="29">+(D329)*$B$273*$C$20/1000000</f>
        <v>477.7469032744898</v>
      </c>
      <c r="D148" s="58">
        <f t="shared" si="29"/>
        <v>296.37816001648918</v>
      </c>
      <c r="E148" s="58">
        <f t="shared" si="29"/>
        <v>222.21888961562405</v>
      </c>
      <c r="F148" s="58">
        <f t="shared" si="29"/>
        <v>215.49424369758441</v>
      </c>
      <c r="G148" s="58">
        <f t="shared" si="29"/>
        <v>230.78660836648547</v>
      </c>
      <c r="H148" s="58">
        <f t="shared" si="29"/>
        <v>266.16193332090631</v>
      </c>
      <c r="I148" s="58">
        <f t="shared" si="29"/>
        <v>270.99737945841343</v>
      </c>
      <c r="J148" s="58">
        <f t="shared" si="29"/>
        <v>296.67477873764386</v>
      </c>
      <c r="K148" s="58">
        <f t="shared" si="29"/>
        <v>342.49495795732349</v>
      </c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customHeight="1">
      <c r="A149" s="55" t="s">
        <v>40</v>
      </c>
      <c r="B149" s="58"/>
      <c r="C149" s="58">
        <f t="shared" ref="B149:K149" si="30">+(D330)*$B$273*$C$20/1000000</f>
        <v>5079.1690779413857</v>
      </c>
      <c r="D149" s="58">
        <f t="shared" si="30"/>
        <v>3150.9461922519527</v>
      </c>
      <c r="E149" s="58">
        <f t="shared" si="30"/>
        <v>2362.5214625863509</v>
      </c>
      <c r="F149" s="58">
        <f t="shared" si="30"/>
        <v>2291.0283490299717</v>
      </c>
      <c r="G149" s="58">
        <f t="shared" si="30"/>
        <v>2453.6092160591797</v>
      </c>
      <c r="H149" s="58">
        <f t="shared" si="30"/>
        <v>2829.7021962524786</v>
      </c>
      <c r="I149" s="58">
        <f t="shared" si="30"/>
        <v>2881.1102709701618</v>
      </c>
      <c r="J149" s="58">
        <f t="shared" si="30"/>
        <v>3154.0996959713939</v>
      </c>
      <c r="K149" s="58">
        <f t="shared" si="30"/>
        <v>3641.2372071581804</v>
      </c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5.75" customHeight="1">
      <c r="A150" s="55" t="s">
        <v>41</v>
      </c>
      <c r="B150" s="58"/>
      <c r="C150" s="58">
        <f t="shared" ref="B150:K150" si="31">+(D331)*$B$273*$C$20/1000000</f>
        <v>749.77987860333201</v>
      </c>
      <c r="D150" s="58">
        <f t="shared" si="31"/>
        <v>465.13829668963115</v>
      </c>
      <c r="E150" s="58">
        <f t="shared" si="31"/>
        <v>348.75213410570439</v>
      </c>
      <c r="F150" s="58">
        <f t="shared" si="31"/>
        <v>338.19842006691078</v>
      </c>
      <c r="G150" s="58">
        <f t="shared" si="31"/>
        <v>362.19838164995593</v>
      </c>
      <c r="H150" s="58">
        <f t="shared" si="31"/>
        <v>417.71670456965433</v>
      </c>
      <c r="I150" s="58">
        <f t="shared" si="31"/>
        <v>425.30549309580408</v>
      </c>
      <c r="J150" s="58">
        <f t="shared" si="31"/>
        <v>465.60381252492914</v>
      </c>
      <c r="K150" s="58">
        <f t="shared" si="31"/>
        <v>537.51437474405384</v>
      </c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5.75" customHeight="1">
      <c r="A151" s="55" t="s">
        <v>42</v>
      </c>
      <c r="B151" s="58"/>
      <c r="C151" s="58">
        <f t="shared" ref="B151:K151" si="32">+(D332)*$B$273*$C$20/1000000</f>
        <v>759.13563278674621</v>
      </c>
      <c r="D151" s="58">
        <f t="shared" si="32"/>
        <v>470.94229288812403</v>
      </c>
      <c r="E151" s="58">
        <f t="shared" si="32"/>
        <v>353.1038636342588</v>
      </c>
      <c r="F151" s="58">
        <f t="shared" si="32"/>
        <v>342.41846033960934</v>
      </c>
      <c r="G151" s="58">
        <f t="shared" si="32"/>
        <v>366.71789347075821</v>
      </c>
      <c r="H151" s="58">
        <f t="shared" si="32"/>
        <v>422.9289740873952</v>
      </c>
      <c r="I151" s="58">
        <f t="shared" si="32"/>
        <v>430.61245552546035</v>
      </c>
      <c r="J151" s="58">
        <f t="shared" si="32"/>
        <v>471.41361743054773</v>
      </c>
      <c r="K151" s="58">
        <f t="shared" si="32"/>
        <v>544.22147972735183</v>
      </c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5.75" customHeight="1">
      <c r="A152" s="55" t="s">
        <v>43</v>
      </c>
      <c r="B152" s="58"/>
      <c r="C152" s="58">
        <f t="shared" ref="B152:K152" si="33">+(D333)*$B$273*$C$20/1000000</f>
        <v>379.01528695397207</v>
      </c>
      <c r="D152" s="58">
        <f t="shared" si="33"/>
        <v>235.12837570607871</v>
      </c>
      <c r="E152" s="58">
        <f t="shared" si="33"/>
        <v>176.29492862639785</v>
      </c>
      <c r="F152" s="58">
        <f t="shared" si="33"/>
        <v>170.96000424526534</v>
      </c>
      <c r="G152" s="58">
        <f t="shared" si="33"/>
        <v>183.09203470629421</v>
      </c>
      <c r="H152" s="58">
        <f t="shared" si="33"/>
        <v>211.15666232981718</v>
      </c>
      <c r="I152" s="58">
        <f t="shared" si="33"/>
        <v>214.99281070209611</v>
      </c>
      <c r="J152" s="58">
        <f t="shared" si="33"/>
        <v>235.36369492833597</v>
      </c>
      <c r="K152" s="58">
        <f t="shared" si="33"/>
        <v>271.71463358685691</v>
      </c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5.75" customHeight="1">
      <c r="A153" s="55"/>
      <c r="B153" s="58"/>
      <c r="C153" s="58">
        <f t="shared" ref="B153:K153" si="34">SUM(C143:C152)</f>
        <v>12609.20556870564</v>
      </c>
      <c r="D153" s="58">
        <f t="shared" si="34"/>
        <v>7829.1358534961018</v>
      </c>
      <c r="E153" s="58">
        <f t="shared" si="34"/>
        <v>5878.7821737909335</v>
      </c>
      <c r="F153" s="58">
        <f t="shared" si="34"/>
        <v>5704.7513303129235</v>
      </c>
      <c r="G153" s="58">
        <f t="shared" si="34"/>
        <v>6112.894330006573</v>
      </c>
      <c r="H153" s="58">
        <f t="shared" si="34"/>
        <v>7043.572575448261</v>
      </c>
      <c r="I153" s="58">
        <f t="shared" si="34"/>
        <v>7175.2165341879645</v>
      </c>
      <c r="J153" s="58">
        <f t="shared" si="34"/>
        <v>7858.14173922793</v>
      </c>
      <c r="K153" s="58">
        <f t="shared" si="34"/>
        <v>9062.4744067845986</v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5.75" customHeight="1">
      <c r="A154" s="57" t="s">
        <v>150</v>
      </c>
      <c r="B154" s="58">
        <f>+NPV(C24,C153:K153)</f>
        <v>43007.682877276136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5.75" customHeight="1">
      <c r="A155" s="11" t="s">
        <v>151</v>
      </c>
      <c r="B155" s="53">
        <f>+B154+B140</f>
        <v>100593.64188536434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5.75" customHeight="1">
      <c r="A156" s="55"/>
      <c r="B156" s="58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5.75" customHeight="1">
      <c r="A157" s="55"/>
      <c r="B157" s="58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5.75" customHeight="1">
      <c r="A158" s="301" t="s">
        <v>131</v>
      </c>
      <c r="B158" s="302"/>
      <c r="C158" s="302"/>
      <c r="D158" s="302"/>
      <c r="E158" s="302"/>
      <c r="F158" s="302"/>
      <c r="G158" s="302"/>
      <c r="H158" s="302"/>
      <c r="I158" s="302"/>
      <c r="J158" s="302"/>
      <c r="K158" s="302"/>
      <c r="L158" s="302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5.75" customHeight="1">
      <c r="A159" s="14" t="s">
        <v>152</v>
      </c>
      <c r="B159" s="13" t="s">
        <v>138</v>
      </c>
      <c r="C159" s="13" t="s">
        <v>139</v>
      </c>
      <c r="D159" s="13" t="s">
        <v>140</v>
      </c>
      <c r="E159" s="13" t="s">
        <v>141</v>
      </c>
      <c r="F159" s="13" t="s">
        <v>142</v>
      </c>
      <c r="G159" s="13" t="s">
        <v>143</v>
      </c>
      <c r="H159" s="13" t="s">
        <v>144</v>
      </c>
      <c r="I159" s="13" t="s">
        <v>145</v>
      </c>
      <c r="J159" s="13" t="s">
        <v>146</v>
      </c>
      <c r="K159" s="13" t="s">
        <v>147</v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5.75" customHeight="1">
      <c r="A160" s="55" t="s">
        <v>33</v>
      </c>
      <c r="B160" s="62"/>
      <c r="C160" s="62">
        <f t="shared" ref="B160:K160" si="35">+(D324)*$C$18/1000000</f>
        <v>143.12186748306556</v>
      </c>
      <c r="D160" s="62">
        <f t="shared" si="35"/>
        <v>88.865276882468194</v>
      </c>
      <c r="E160" s="62">
        <f t="shared" si="35"/>
        <v>66.727620440046763</v>
      </c>
      <c r="F160" s="62">
        <f t="shared" si="35"/>
        <v>64.752268449589636</v>
      </c>
      <c r="G160" s="62">
        <f t="shared" si="35"/>
        <v>69.384930515253117</v>
      </c>
      <c r="H160" s="62">
        <f t="shared" si="35"/>
        <v>79.948673630367566</v>
      </c>
      <c r="I160" s="62">
        <f t="shared" si="35"/>
        <v>81.442909656184383</v>
      </c>
      <c r="J160" s="62">
        <f t="shared" si="35"/>
        <v>89.194510672124409</v>
      </c>
      <c r="K160" s="62">
        <f t="shared" si="35"/>
        <v>102.8643917373806</v>
      </c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5.75" customHeight="1">
      <c r="A161" s="55" t="s">
        <v>35</v>
      </c>
      <c r="B161" s="62"/>
      <c r="C161" s="62">
        <f t="shared" ref="B161:K161" si="36">+(D325)*$C$18/1000000</f>
        <v>82.575860100652065</v>
      </c>
      <c r="D161" s="62">
        <f t="shared" si="36"/>
        <v>62.004990516085066</v>
      </c>
      <c r="E161" s="62">
        <f t="shared" si="36"/>
        <v>60.16944354728119</v>
      </c>
      <c r="F161" s="62">
        <f t="shared" si="36"/>
        <v>64.474230164148139</v>
      </c>
      <c r="G161" s="62">
        <f t="shared" si="36"/>
        <v>74.290327116916558</v>
      </c>
      <c r="H161" s="62">
        <f t="shared" si="36"/>
        <v>75.678808977929549</v>
      </c>
      <c r="I161" s="62">
        <f t="shared" si="36"/>
        <v>82.881792454759491</v>
      </c>
      <c r="J161" s="62">
        <f t="shared" si="36"/>
        <v>95.584191254800203</v>
      </c>
      <c r="K161" s="62">
        <f t="shared" si="36"/>
        <v>95.584191254800203</v>
      </c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5.75" customHeight="1">
      <c r="A162" s="55" t="s">
        <v>36</v>
      </c>
      <c r="B162" s="62"/>
      <c r="C162" s="62">
        <f t="shared" ref="B162:K162" si="37">+(D326)*$C$18/1000000</f>
        <v>4939.5750886489841</v>
      </c>
      <c r="D162" s="62">
        <f t="shared" si="37"/>
        <v>3064.3467618584227</v>
      </c>
      <c r="E162" s="62">
        <f t="shared" si="37"/>
        <v>2297.5908035177981</v>
      </c>
      <c r="F162" s="62">
        <f t="shared" si="37"/>
        <v>2228.0625800399184</v>
      </c>
      <c r="G162" s="62">
        <f t="shared" si="37"/>
        <v>2386.1751351340527</v>
      </c>
      <c r="H162" s="62">
        <f t="shared" si="37"/>
        <v>2751.9317160769192</v>
      </c>
      <c r="I162" s="62">
        <f t="shared" si="37"/>
        <v>2801.9269104353234</v>
      </c>
      <c r="J162" s="62">
        <f t="shared" si="37"/>
        <v>3067.413595857347</v>
      </c>
      <c r="K162" s="62">
        <f t="shared" si="37"/>
        <v>3541.1628013041518</v>
      </c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5.75" customHeight="1">
      <c r="A163" s="55" t="s">
        <v>37</v>
      </c>
      <c r="B163" s="62"/>
      <c r="C163" s="62">
        <f t="shared" ref="B163:K163" si="38">+(D327)*$C$18/1000000</f>
        <v>2299.9362802627488</v>
      </c>
      <c r="D163" s="62">
        <f t="shared" si="38"/>
        <v>1426.8033517902234</v>
      </c>
      <c r="E163" s="62">
        <f t="shared" si="38"/>
        <v>1069.7908932191026</v>
      </c>
      <c r="F163" s="62">
        <f t="shared" si="38"/>
        <v>1037.4175653904679</v>
      </c>
      <c r="G163" s="62">
        <f t="shared" si="38"/>
        <v>1111.0370155050528</v>
      </c>
      <c r="H163" s="62">
        <f t="shared" si="38"/>
        <v>1281.3384716340329</v>
      </c>
      <c r="I163" s="62">
        <f t="shared" si="38"/>
        <v>1304.6169438264928</v>
      </c>
      <c r="J163" s="62">
        <f t="shared" si="38"/>
        <v>1428.2313132348986</v>
      </c>
      <c r="K163" s="62">
        <f t="shared" si="38"/>
        <v>1648.815668325808</v>
      </c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5.75" customHeight="1">
      <c r="A164" s="55" t="s">
        <v>38</v>
      </c>
      <c r="B164" s="62"/>
      <c r="C164" s="62">
        <f t="shared" ref="B164:K164" si="39">+(D328)*$C$18/1000000</f>
        <v>769.66510291313102</v>
      </c>
      <c r="D164" s="62">
        <f t="shared" si="39"/>
        <v>477.47442310313352</v>
      </c>
      <c r="E164" s="62">
        <f t="shared" si="39"/>
        <v>358.00153464727583</v>
      </c>
      <c r="F164" s="62">
        <f t="shared" si="39"/>
        <v>347.16792116472305</v>
      </c>
      <c r="G164" s="62">
        <f t="shared" si="39"/>
        <v>371.80439572060817</v>
      </c>
      <c r="H164" s="62">
        <f t="shared" si="39"/>
        <v>428.79514319592226</v>
      </c>
      <c r="I164" s="62">
        <f t="shared" si="39"/>
        <v>436.58519714194853</v>
      </c>
      <c r="J164" s="62">
        <f t="shared" si="39"/>
        <v>477.95228507770361</v>
      </c>
      <c r="K164" s="62">
        <f t="shared" si="39"/>
        <v>551.77001725534296</v>
      </c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5.75" customHeight="1">
      <c r="A165" s="55" t="s">
        <v>39</v>
      </c>
      <c r="B165" s="62"/>
      <c r="C165" s="62">
        <f t="shared" ref="B165:K165" si="40">+(D329)*$C$18/1000000</f>
        <v>761.79557003111245</v>
      </c>
      <c r="D165" s="62">
        <f t="shared" si="40"/>
        <v>472.59242876727092</v>
      </c>
      <c r="E165" s="62">
        <f t="shared" si="40"/>
        <v>354.34110514611149</v>
      </c>
      <c r="F165" s="62">
        <f t="shared" si="40"/>
        <v>343.61826124010491</v>
      </c>
      <c r="G165" s="62">
        <f t="shared" si="40"/>
        <v>368.00283721584037</v>
      </c>
      <c r="H165" s="62">
        <f t="shared" si="40"/>
        <v>424.41087597858547</v>
      </c>
      <c r="I165" s="62">
        <f t="shared" si="40"/>
        <v>432.12127958649853</v>
      </c>
      <c r="J165" s="62">
        <f t="shared" si="40"/>
        <v>473.06540478493895</v>
      </c>
      <c r="K165" s="62">
        <f t="shared" si="40"/>
        <v>546.12837873273349</v>
      </c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5.75" customHeight="1">
      <c r="A166" s="55" t="s">
        <v>40</v>
      </c>
      <c r="B166" s="62"/>
      <c r="C166" s="62">
        <f t="shared" ref="B166:K166" si="41">+(D330)*$C$18/1000000</f>
        <v>8099.0341883841684</v>
      </c>
      <c r="D166" s="62">
        <f t="shared" si="41"/>
        <v>5024.369251190732</v>
      </c>
      <c r="E166" s="62">
        <f t="shared" si="41"/>
        <v>3767.1795923031955</v>
      </c>
      <c r="F166" s="62">
        <f t="shared" si="41"/>
        <v>3653.1796127707498</v>
      </c>
      <c r="G166" s="62">
        <f t="shared" si="41"/>
        <v>3912.4243790387754</v>
      </c>
      <c r="H166" s="62">
        <f t="shared" si="41"/>
        <v>4512.1267826908643</v>
      </c>
      <c r="I166" s="62">
        <f t="shared" si="41"/>
        <v>4594.0999850608632</v>
      </c>
      <c r="J166" s="62">
        <f t="shared" si="41"/>
        <v>5029.3976985696299</v>
      </c>
      <c r="K166" s="62">
        <f t="shared" si="41"/>
        <v>5806.1671458952978</v>
      </c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5.75" customHeight="1">
      <c r="A167" s="55" t="s">
        <v>41</v>
      </c>
      <c r="B167" s="62"/>
      <c r="C167" s="62">
        <f t="shared" ref="B167:K167" si="42">+(D331)*$C$18/1000000</f>
        <v>1195.5681682154459</v>
      </c>
      <c r="D167" s="62">
        <f t="shared" si="42"/>
        <v>741.6904043570363</v>
      </c>
      <c r="E167" s="62">
        <f t="shared" si="42"/>
        <v>556.10581456344187</v>
      </c>
      <c r="F167" s="62">
        <f t="shared" si="42"/>
        <v>539.27729605913896</v>
      </c>
      <c r="G167" s="62">
        <f t="shared" si="42"/>
        <v>577.54664807286872</v>
      </c>
      <c r="H167" s="62">
        <f t="shared" si="42"/>
        <v>666.07388323839552</v>
      </c>
      <c r="I167" s="62">
        <f t="shared" si="42"/>
        <v>678.17465341921718</v>
      </c>
      <c r="J167" s="62">
        <f t="shared" si="42"/>
        <v>742.43269676893624</v>
      </c>
      <c r="K167" s="62">
        <f t="shared" si="42"/>
        <v>857.09832277614714</v>
      </c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5.75" customHeight="1">
      <c r="A168" s="55" t="s">
        <v>42</v>
      </c>
      <c r="B168" s="62"/>
      <c r="C168" s="62">
        <f t="shared" ref="B168:K168" si="43">+(D332)*$C$18/1000000</f>
        <v>1210.4864691868918</v>
      </c>
      <c r="D168" s="62">
        <f t="shared" si="43"/>
        <v>750.94521807154604</v>
      </c>
      <c r="E168" s="62">
        <f t="shared" si="43"/>
        <v>563.04490355408598</v>
      </c>
      <c r="F168" s="62">
        <f t="shared" si="43"/>
        <v>546.00639877662456</v>
      </c>
      <c r="G168" s="62">
        <f t="shared" si="43"/>
        <v>584.7532758085847</v>
      </c>
      <c r="H168" s="62">
        <f t="shared" si="43"/>
        <v>674.38515391583587</v>
      </c>
      <c r="I168" s="62">
        <f t="shared" si="43"/>
        <v>686.63691752082445</v>
      </c>
      <c r="J168" s="62">
        <f t="shared" si="43"/>
        <v>751.69677280901135</v>
      </c>
      <c r="K168" s="62">
        <f t="shared" si="43"/>
        <v>867.79319662878709</v>
      </c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5.75" customHeight="1">
      <c r="A169" s="55" t="s">
        <v>43</v>
      </c>
      <c r="B169" s="62"/>
      <c r="C169" s="62">
        <f t="shared" ref="B169:K169" si="44">+(D333)*$C$18/1000000</f>
        <v>604.36219386589221</v>
      </c>
      <c r="D169" s="62">
        <f t="shared" si="44"/>
        <v>374.92604090954916</v>
      </c>
      <c r="E169" s="62">
        <f t="shared" si="44"/>
        <v>281.1126450554479</v>
      </c>
      <c r="F169" s="62">
        <f t="shared" si="44"/>
        <v>272.60579397563521</v>
      </c>
      <c r="G169" s="62">
        <f t="shared" si="44"/>
        <v>291.95103095644771</v>
      </c>
      <c r="H169" s="62">
        <f t="shared" si="44"/>
        <v>336.70173232496916</v>
      </c>
      <c r="I169" s="62">
        <f t="shared" si="44"/>
        <v>342.81869680125186</v>
      </c>
      <c r="J169" s="62">
        <f t="shared" si="44"/>
        <v>375.30127126652286</v>
      </c>
      <c r="K169" s="62">
        <f t="shared" si="44"/>
        <v>433.26498353076227</v>
      </c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5.75" customHeight="1">
      <c r="A170" s="27"/>
      <c r="B170" s="62"/>
      <c r="C170" s="62">
        <f t="shared" ref="B170:K170" si="45">SUM(C160:C169)</f>
        <v>20106.120789092092</v>
      </c>
      <c r="D170" s="62">
        <f t="shared" si="45"/>
        <v>12484.018147446466</v>
      </c>
      <c r="E170" s="62">
        <f t="shared" si="45"/>
        <v>9374.0643559937871</v>
      </c>
      <c r="F170" s="62">
        <f t="shared" si="45"/>
        <v>9096.5619280311003</v>
      </c>
      <c r="G170" s="62">
        <f t="shared" si="45"/>
        <v>9747.3699750844007</v>
      </c>
      <c r="H170" s="62">
        <f t="shared" si="45"/>
        <v>11231.391241663825</v>
      </c>
      <c r="I170" s="62">
        <f t="shared" si="45"/>
        <v>11441.305285903363</v>
      </c>
      <c r="J170" s="62">
        <f t="shared" si="45"/>
        <v>12530.269740295913</v>
      </c>
      <c r="K170" s="62">
        <f t="shared" si="45"/>
        <v>14450.64909744121</v>
      </c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5.75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5.75" customHeight="1">
      <c r="A172" s="11" t="s">
        <v>153</v>
      </c>
      <c r="B172" s="53">
        <f>+NPV(C24,C170:K170)</f>
        <v>68578.28291225541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5.75" customHeight="1">
      <c r="A173" s="27"/>
      <c r="B173" s="62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5.75" customHeight="1">
      <c r="A174" s="59" t="s">
        <v>9</v>
      </c>
      <c r="B174" s="60">
        <f>+B155/B172</f>
        <v>1.4668439863691536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5.75" customHeight="1">
      <c r="A175" s="27"/>
      <c r="B175" s="62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5.75" customHeight="1">
      <c r="A176" s="27"/>
      <c r="B176" s="62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5.75" customHeight="1">
      <c r="A177" s="27"/>
      <c r="B177" s="62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5.75" customHeight="1">
      <c r="A178" s="27"/>
      <c r="B178" s="62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5.75" customHeight="1">
      <c r="A179" s="292" t="s">
        <v>105</v>
      </c>
      <c r="B179" s="293"/>
      <c r="C179" s="293"/>
      <c r="D179" s="293"/>
      <c r="E179" s="293"/>
      <c r="F179" s="293"/>
      <c r="G179" s="293"/>
      <c r="H179" s="293"/>
      <c r="I179" s="293"/>
      <c r="J179" s="293"/>
      <c r="K179" s="293"/>
      <c r="L179" s="294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5.75" customHeight="1">
      <c r="A180" s="301" t="s">
        <v>116</v>
      </c>
      <c r="B180" s="302"/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5.75" customHeight="1">
      <c r="A181" s="14" t="s">
        <v>154</v>
      </c>
      <c r="B181" s="13" t="s">
        <v>138</v>
      </c>
      <c r="C181" s="13" t="s">
        <v>139</v>
      </c>
      <c r="D181" s="13" t="s">
        <v>140</v>
      </c>
      <c r="E181" s="13" t="s">
        <v>141</v>
      </c>
      <c r="F181" s="13" t="s">
        <v>142</v>
      </c>
      <c r="G181" s="13" t="s">
        <v>143</v>
      </c>
      <c r="H181" s="13" t="s">
        <v>144</v>
      </c>
      <c r="I181" s="13" t="s">
        <v>145</v>
      </c>
      <c r="J181" s="13" t="s">
        <v>146</v>
      </c>
      <c r="K181" s="13" t="s">
        <v>147</v>
      </c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5.75" customHeight="1">
      <c r="A182" s="55" t="s">
        <v>33</v>
      </c>
      <c r="B182" s="36"/>
      <c r="C182" s="36">
        <f t="shared" ref="B182:K182" si="46">+(D324)*$B$274*$C$28*$C$30/1000000</f>
        <v>5.8085175510611684</v>
      </c>
      <c r="D182" s="36">
        <f t="shared" si="46"/>
        <v>3.606545453389935</v>
      </c>
      <c r="E182" s="36">
        <f t="shared" si="46"/>
        <v>2.708101573034742</v>
      </c>
      <c r="F182" s="36">
        <f t="shared" si="46"/>
        <v>2.6279330641417769</v>
      </c>
      <c r="G182" s="36">
        <f t="shared" si="46"/>
        <v>2.8159469532124008</v>
      </c>
      <c r="H182" s="36">
        <f t="shared" si="46"/>
        <v>3.2446703088261337</v>
      </c>
      <c r="I182" s="36">
        <f t="shared" si="46"/>
        <v>3.3053130067870993</v>
      </c>
      <c r="J182" s="36">
        <f t="shared" si="46"/>
        <v>3.6199072147982454</v>
      </c>
      <c r="K182" s="36">
        <f t="shared" si="46"/>
        <v>4.1746913682250746</v>
      </c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5.75" customHeight="1">
      <c r="A183" s="55" t="s">
        <v>35</v>
      </c>
      <c r="B183" s="36"/>
      <c r="C183" s="36">
        <f t="shared" ref="B183:K183" si="47">+(D325)*$B$274*$C$28*$C$30/1000000</f>
        <v>3.351293140060247</v>
      </c>
      <c r="D183" s="36">
        <f t="shared" si="47"/>
        <v>2.5164363908867795</v>
      </c>
      <c r="E183" s="36">
        <f t="shared" si="47"/>
        <v>2.4419417872906108</v>
      </c>
      <c r="F183" s="36">
        <f t="shared" si="47"/>
        <v>2.6166490424247959</v>
      </c>
      <c r="G183" s="36">
        <f t="shared" si="47"/>
        <v>3.0150296144210329</v>
      </c>
      <c r="H183" s="36">
        <f t="shared" si="47"/>
        <v>3.0713803412586236</v>
      </c>
      <c r="I183" s="36">
        <f t="shared" si="47"/>
        <v>3.3637092262916588</v>
      </c>
      <c r="J183" s="36">
        <f t="shared" si="47"/>
        <v>3.879228676031544</v>
      </c>
      <c r="K183" s="36">
        <f t="shared" si="47"/>
        <v>3.879228676031544</v>
      </c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5.75" customHeight="1">
      <c r="A184" s="55" t="s">
        <v>36</v>
      </c>
      <c r="B184" s="36"/>
      <c r="C184" s="36">
        <f t="shared" ref="B184:K184" si="48">+(D326)*$B$274*$C$28*$C$30/1000000</f>
        <v>200.46977517671786</v>
      </c>
      <c r="D184" s="36">
        <f t="shared" si="48"/>
        <v>124.36472680108201</v>
      </c>
      <c r="E184" s="36">
        <f t="shared" si="48"/>
        <v>93.246383254249679</v>
      </c>
      <c r="F184" s="36">
        <f t="shared" si="48"/>
        <v>90.424620839689567</v>
      </c>
      <c r="G184" s="36">
        <f t="shared" si="48"/>
        <v>96.841526707802771</v>
      </c>
      <c r="H184" s="36">
        <f t="shared" si="48"/>
        <v>111.68554430751821</v>
      </c>
      <c r="I184" s="36">
        <f t="shared" si="48"/>
        <v>113.71457012311461</v>
      </c>
      <c r="J184" s="36">
        <f t="shared" si="48"/>
        <v>124.48919247094933</v>
      </c>
      <c r="K184" s="36">
        <f t="shared" si="48"/>
        <v>143.71602777593617</v>
      </c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5.75" customHeight="1">
      <c r="A185" s="55" t="s">
        <v>37</v>
      </c>
      <c r="B185" s="36"/>
      <c r="C185" s="36">
        <f t="shared" ref="B185:K185" si="49">+(D327)*$B$274*$C$28*$C$30/1000000</f>
        <v>93.341573060519238</v>
      </c>
      <c r="D185" s="36">
        <f t="shared" si="49"/>
        <v>57.905982199170388</v>
      </c>
      <c r="E185" s="36">
        <f t="shared" si="49"/>
        <v>43.416839708046737</v>
      </c>
      <c r="F185" s="36">
        <f t="shared" si="49"/>
        <v>42.102987071927856</v>
      </c>
      <c r="G185" s="36">
        <f t="shared" si="49"/>
        <v>45.090789534333794</v>
      </c>
      <c r="H185" s="36">
        <f t="shared" si="49"/>
        <v>52.002374844758137</v>
      </c>
      <c r="I185" s="36">
        <f t="shared" si="49"/>
        <v>52.947118067227542</v>
      </c>
      <c r="J185" s="36">
        <f t="shared" si="49"/>
        <v>57.963935181894115</v>
      </c>
      <c r="K185" s="36">
        <f t="shared" si="49"/>
        <v>66.916222631515737</v>
      </c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5.75" customHeight="1">
      <c r="A186" s="55" t="s">
        <v>38</v>
      </c>
      <c r="B186" s="36"/>
      <c r="C186" s="36">
        <f t="shared" ref="B186:K186" si="50">+(D328)*$B$274*$C$28*$C$30/1000000</f>
        <v>31.236409483262182</v>
      </c>
      <c r="D186" s="36">
        <f t="shared" si="50"/>
        <v>19.378021091749059</v>
      </c>
      <c r="E186" s="36">
        <f t="shared" si="50"/>
        <v>14.529283567038281</v>
      </c>
      <c r="F186" s="36">
        <f t="shared" si="50"/>
        <v>14.089607679897791</v>
      </c>
      <c r="G186" s="36">
        <f t="shared" si="50"/>
        <v>15.089464636564893</v>
      </c>
      <c r="H186" s="36">
        <f t="shared" si="50"/>
        <v>17.402400896969866</v>
      </c>
      <c r="I186" s="36">
        <f t="shared" si="50"/>
        <v>17.71855569473032</v>
      </c>
      <c r="J186" s="36">
        <f t="shared" si="50"/>
        <v>19.397414841391146</v>
      </c>
      <c r="K186" s="36">
        <f t="shared" si="50"/>
        <v>22.393264465726745</v>
      </c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5.75" customHeight="1">
      <c r="A187" s="55" t="s">
        <v>39</v>
      </c>
      <c r="B187" s="36"/>
      <c r="C187" s="36">
        <f t="shared" ref="B187:K187" si="51">+(D329)*$B$274*$C$28*$C$30/1000000</f>
        <v>30.917029079221088</v>
      </c>
      <c r="D187" s="36">
        <f t="shared" si="51"/>
        <v>19.179888197854318</v>
      </c>
      <c r="E187" s="36">
        <f t="shared" si="51"/>
        <v>14.380727169781583</v>
      </c>
      <c r="F187" s="36">
        <f t="shared" si="51"/>
        <v>13.945546801326019</v>
      </c>
      <c r="G187" s="36">
        <f t="shared" si="51"/>
        <v>14.935180600975837</v>
      </c>
      <c r="H187" s="36">
        <f t="shared" si="51"/>
        <v>17.224467968003182</v>
      </c>
      <c r="I187" s="36">
        <f t="shared" si="51"/>
        <v>17.537390203227844</v>
      </c>
      <c r="J187" s="36">
        <f t="shared" si="51"/>
        <v>19.199083653784072</v>
      </c>
      <c r="K187" s="36">
        <f t="shared" si="51"/>
        <v>22.164301855389105</v>
      </c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5.75" customHeight="1">
      <c r="A188" s="55" t="s">
        <v>40</v>
      </c>
      <c r="B188" s="36"/>
      <c r="C188" s="36">
        <f t="shared" ref="B188:K188" si="52">+(D330)*$B$274*$C$28*$C$30/1000000</f>
        <v>328.69458075957652</v>
      </c>
      <c r="D188" s="36">
        <f t="shared" si="52"/>
        <v>203.91109682806896</v>
      </c>
      <c r="E188" s="36">
        <f t="shared" si="52"/>
        <v>152.88878746975308</v>
      </c>
      <c r="F188" s="36">
        <f t="shared" si="52"/>
        <v>148.26216476296671</v>
      </c>
      <c r="G188" s="36">
        <f t="shared" si="52"/>
        <v>158.7834624610054</v>
      </c>
      <c r="H188" s="36">
        <f t="shared" si="52"/>
        <v>183.12203488383159</v>
      </c>
      <c r="I188" s="36">
        <f t="shared" si="52"/>
        <v>186.44886951124568</v>
      </c>
      <c r="J188" s="36">
        <f t="shared" si="52"/>
        <v>204.11517343333247</v>
      </c>
      <c r="K188" s="36">
        <f t="shared" si="52"/>
        <v>235.63990859271041</v>
      </c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5.75" customHeight="1">
      <c r="A189" s="55" t="s">
        <v>41</v>
      </c>
      <c r="B189" s="36"/>
      <c r="C189" s="36">
        <f t="shared" ref="B189:K189" si="53">+(D331)*$B$274*$C$28*$C$30/1000000</f>
        <v>48.521437085015364</v>
      </c>
      <c r="D189" s="36">
        <f t="shared" si="53"/>
        <v>30.101072651747266</v>
      </c>
      <c r="E189" s="36">
        <f t="shared" si="53"/>
        <v>22.569230271685196</v>
      </c>
      <c r="F189" s="36">
        <f t="shared" si="53"/>
        <v>21.886254659295517</v>
      </c>
      <c r="G189" s="36">
        <f t="shared" si="53"/>
        <v>23.439393999555936</v>
      </c>
      <c r="H189" s="36">
        <f t="shared" si="53"/>
        <v>27.03222022694376</v>
      </c>
      <c r="I189" s="36">
        <f t="shared" si="53"/>
        <v>27.523322929925026</v>
      </c>
      <c r="J189" s="36">
        <f t="shared" si="53"/>
        <v>30.131198156524174</v>
      </c>
      <c r="K189" s="36">
        <f t="shared" si="53"/>
        <v>34.784835737413815</v>
      </c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5.75" customHeight="1">
      <c r="A190" s="55" t="s">
        <v>42</v>
      </c>
      <c r="B190" s="36"/>
      <c r="C190" s="36">
        <f t="shared" ref="B190:K190" si="54">+(D332)*$B$274*$C$28*$C$30/1000000</f>
        <v>49.126887632500058</v>
      </c>
      <c r="D190" s="36">
        <f t="shared" si="54"/>
        <v>30.476673870749611</v>
      </c>
      <c r="E190" s="36">
        <f t="shared" si="54"/>
        <v>22.850849152848138</v>
      </c>
      <c r="F190" s="36">
        <f t="shared" si="54"/>
        <v>22.159351369985334</v>
      </c>
      <c r="G190" s="36">
        <f t="shared" si="54"/>
        <v>23.731870784711241</v>
      </c>
      <c r="H190" s="36">
        <f t="shared" si="54"/>
        <v>27.369528301876784</v>
      </c>
      <c r="I190" s="36">
        <f t="shared" si="54"/>
        <v>27.866758984947968</v>
      </c>
      <c r="J190" s="36">
        <f t="shared" si="54"/>
        <v>30.507175281609602</v>
      </c>
      <c r="K190" s="36">
        <f t="shared" si="54"/>
        <v>35.218880957560167</v>
      </c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5.75" customHeight="1">
      <c r="A191" s="55" t="s">
        <v>43</v>
      </c>
      <c r="B191" s="36"/>
      <c r="C191" s="36">
        <f t="shared" ref="B191:K191" si="55">+(D333)*$B$274*$C$28*$C$30/1000000</f>
        <v>24.527687291973258</v>
      </c>
      <c r="D191" s="36">
        <f t="shared" si="55"/>
        <v>15.216154786623864</v>
      </c>
      <c r="E191" s="36">
        <f t="shared" si="55"/>
        <v>11.408792809547425</v>
      </c>
      <c r="F191" s="36">
        <f t="shared" si="55"/>
        <v>11.06354721800844</v>
      </c>
      <c r="G191" s="36">
        <f t="shared" si="55"/>
        <v>11.84866238250825</v>
      </c>
      <c r="H191" s="36">
        <f t="shared" si="55"/>
        <v>13.664843507674952</v>
      </c>
      <c r="I191" s="36">
        <f t="shared" si="55"/>
        <v>13.913096944725094</v>
      </c>
      <c r="J191" s="36">
        <f t="shared" si="55"/>
        <v>15.231383291900537</v>
      </c>
      <c r="K191" s="36">
        <f t="shared" si="55"/>
        <v>17.58380676102087</v>
      </c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5.75" customHeight="1">
      <c r="A192" s="14"/>
      <c r="B192" s="36"/>
      <c r="C192" s="36">
        <f t="shared" ref="B192:K192" si="56">SUM(C182:C191)</f>
        <v>815.99519025990696</v>
      </c>
      <c r="D192" s="36">
        <f t="shared" si="56"/>
        <v>506.65659827132214</v>
      </c>
      <c r="E192" s="36">
        <f t="shared" si="56"/>
        <v>380.44093676327543</v>
      </c>
      <c r="F192" s="36">
        <f t="shared" si="56"/>
        <v>369.17866250966387</v>
      </c>
      <c r="G192" s="36">
        <f t="shared" si="56"/>
        <v>395.59132767509152</v>
      </c>
      <c r="H192" s="36">
        <f t="shared" si="56"/>
        <v>455.81946558766128</v>
      </c>
      <c r="I192" s="36">
        <f t="shared" si="56"/>
        <v>464.3387046922229</v>
      </c>
      <c r="J192" s="36">
        <f t="shared" si="56"/>
        <v>508.53369220221526</v>
      </c>
      <c r="K192" s="36">
        <f t="shared" si="56"/>
        <v>586.47116882152966</v>
      </c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5.75" customHeight="1">
      <c r="A193" s="57" t="s">
        <v>155</v>
      </c>
      <c r="B193" s="58">
        <f>+NPV(C25,C192:K192)</f>
        <v>3038.5180184100027</v>
      </c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5.75" customHeight="1">
      <c r="A194" s="57"/>
      <c r="B194" s="58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5.75" customHeight="1">
      <c r="A195" s="14" t="s">
        <v>156</v>
      </c>
      <c r="B195" s="58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5.75" customHeight="1">
      <c r="A196" s="55" t="s">
        <v>33</v>
      </c>
      <c r="B196" s="58"/>
      <c r="C196" s="58">
        <f t="shared" ref="B196:K196" si="57">+(D324)*$B$274*$C$28*$C$34/1000000</f>
        <v>5.5830036358470991</v>
      </c>
      <c r="D196" s="58">
        <f t="shared" si="57"/>
        <v>3.4665224305718541</v>
      </c>
      <c r="E196" s="58">
        <f t="shared" si="57"/>
        <v>2.602960358746619</v>
      </c>
      <c r="F196" s="58">
        <f t="shared" si="57"/>
        <v>2.5259043676619242</v>
      </c>
      <c r="G196" s="58">
        <f t="shared" si="57"/>
        <v>2.7066186750636945</v>
      </c>
      <c r="H196" s="58">
        <f t="shared" si="57"/>
        <v>3.1186969776809867</v>
      </c>
      <c r="I196" s="58">
        <f t="shared" si="57"/>
        <v>3.1769852414638513</v>
      </c>
      <c r="J196" s="58">
        <f t="shared" si="57"/>
        <v>3.4793654256851747</v>
      </c>
      <c r="K196" s="58">
        <f t="shared" si="57"/>
        <v>4.0126102542432767</v>
      </c>
      <c r="L196" s="58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5.75" customHeight="1">
      <c r="A197" s="55" t="s">
        <v>35</v>
      </c>
      <c r="B197" s="58"/>
      <c r="C197" s="58">
        <f t="shared" ref="B197:K197" si="58">+(D325)*$B$274*$C$28*$C$34/1000000</f>
        <v>3.2211802101428764</v>
      </c>
      <c r="D197" s="58">
        <f t="shared" si="58"/>
        <v>2.4187365186031258</v>
      </c>
      <c r="E197" s="58">
        <f t="shared" si="58"/>
        <v>2.3471341451795631</v>
      </c>
      <c r="F197" s="58">
        <f t="shared" si="58"/>
        <v>2.5150584446326696</v>
      </c>
      <c r="G197" s="58">
        <f t="shared" si="58"/>
        <v>2.8979720129147353</v>
      </c>
      <c r="H197" s="58">
        <f t="shared" si="58"/>
        <v>2.9521349400387864</v>
      </c>
      <c r="I197" s="58">
        <f t="shared" si="58"/>
        <v>3.2331142456284541</v>
      </c>
      <c r="J197" s="58">
        <f t="shared" si="58"/>
        <v>3.7286188105964739</v>
      </c>
      <c r="K197" s="58">
        <f t="shared" si="58"/>
        <v>3.7286188105964739</v>
      </c>
      <c r="L197" s="58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5.75" customHeight="1">
      <c r="A198" s="55" t="s">
        <v>36</v>
      </c>
      <c r="B198" s="58"/>
      <c r="C198" s="58">
        <f t="shared" ref="B198:K198" si="59">+(D326)*$B$274*$C$28*$C$34/1000000</f>
        <v>192.68659754408307</v>
      </c>
      <c r="D198" s="58">
        <f t="shared" si="59"/>
        <v>119.53630436645989</v>
      </c>
      <c r="E198" s="58">
        <f t="shared" si="59"/>
        <v>89.62612097865825</v>
      </c>
      <c r="F198" s="58">
        <f t="shared" si="59"/>
        <v>86.913912625752857</v>
      </c>
      <c r="G198" s="58">
        <f t="shared" si="59"/>
        <v>93.081684088545373</v>
      </c>
      <c r="H198" s="58">
        <f t="shared" si="59"/>
        <v>107.34938725054222</v>
      </c>
      <c r="I198" s="58">
        <f t="shared" si="59"/>
        <v>109.29963676018393</v>
      </c>
      <c r="J198" s="58">
        <f t="shared" si="59"/>
        <v>119.65593769480896</v>
      </c>
      <c r="K198" s="58">
        <f t="shared" si="59"/>
        <v>138.1362970067928</v>
      </c>
      <c r="L198" s="58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5.75" customHeight="1">
      <c r="A199" s="55" t="s">
        <v>37</v>
      </c>
      <c r="B199" s="58"/>
      <c r="C199" s="58">
        <f t="shared" ref="B199:K199" si="60">+(D327)*$B$274*$C$28*$C$34/1000000</f>
        <v>89.717615069848762</v>
      </c>
      <c r="D199" s="58">
        <f t="shared" si="60"/>
        <v>55.657800172473159</v>
      </c>
      <c r="E199" s="58">
        <f t="shared" si="60"/>
        <v>41.731194201648201</v>
      </c>
      <c r="F199" s="58">
        <f t="shared" si="60"/>
        <v>40.468351491793783</v>
      </c>
      <c r="G199" s="58">
        <f t="shared" si="60"/>
        <v>43.340153438532823</v>
      </c>
      <c r="H199" s="58">
        <f t="shared" si="60"/>
        <v>49.983398565771331</v>
      </c>
      <c r="I199" s="58">
        <f t="shared" si="60"/>
        <v>50.891462421931152</v>
      </c>
      <c r="J199" s="58">
        <f t="shared" si="60"/>
        <v>55.713503148389222</v>
      </c>
      <c r="K199" s="58">
        <f t="shared" si="60"/>
        <v>64.318220779182099</v>
      </c>
      <c r="L199" s="58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5.75" customHeight="1">
      <c r="A200" s="55" t="s">
        <v>38</v>
      </c>
      <c r="B200" s="58"/>
      <c r="C200" s="58">
        <f t="shared" ref="B200:K200" si="61">+(D328)*$B$274*$C$28*$C$34/1000000</f>
        <v>30.023665450404192</v>
      </c>
      <c r="D200" s="58">
        <f t="shared" si="61"/>
        <v>18.6256753568717</v>
      </c>
      <c r="E200" s="58">
        <f t="shared" si="61"/>
        <v>13.965188581759355</v>
      </c>
      <c r="F200" s="58">
        <f t="shared" si="61"/>
        <v>13.542582976297906</v>
      </c>
      <c r="G200" s="58">
        <f t="shared" si="61"/>
        <v>14.50362079280233</v>
      </c>
      <c r="H200" s="58">
        <f t="shared" si="61"/>
        <v>16.726758011173036</v>
      </c>
      <c r="I200" s="58">
        <f t="shared" si="61"/>
        <v>17.030638195724539</v>
      </c>
      <c r="J200" s="58">
        <f t="shared" si="61"/>
        <v>18.644316150122762</v>
      </c>
      <c r="K200" s="58">
        <f t="shared" si="61"/>
        <v>21.523852830193757</v>
      </c>
      <c r="L200" s="58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5.75" customHeight="1">
      <c r="A201" s="55" t="s">
        <v>39</v>
      </c>
      <c r="B201" s="58"/>
      <c r="C201" s="58">
        <f t="shared" ref="B201:K201" si="62">+(D329)*$B$274*$C$28*$C$34/1000000</f>
        <v>29.716684892748141</v>
      </c>
      <c r="D201" s="58">
        <f t="shared" si="62"/>
        <v>18.435234911909433</v>
      </c>
      <c r="E201" s="58">
        <f t="shared" si="62"/>
        <v>13.822399841134654</v>
      </c>
      <c r="F201" s="58">
        <f t="shared" si="62"/>
        <v>13.404115217221824</v>
      </c>
      <c r="G201" s="58">
        <f t="shared" si="62"/>
        <v>14.355326787649586</v>
      </c>
      <c r="H201" s="58">
        <f t="shared" si="62"/>
        <v>16.555733273686201</v>
      </c>
      <c r="I201" s="58">
        <f t="shared" si="62"/>
        <v>16.856506398952476</v>
      </c>
      <c r="J201" s="58">
        <f t="shared" si="62"/>
        <v>18.453685110140817</v>
      </c>
      <c r="K201" s="58">
        <f t="shared" si="62"/>
        <v>21.303779623088701</v>
      </c>
      <c r="L201" s="58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5.75" customHeight="1">
      <c r="A202" s="55" t="s">
        <v>40</v>
      </c>
      <c r="B202" s="58"/>
      <c r="C202" s="58">
        <f t="shared" ref="B202:K202" si="63">+(D330)*$B$274*$C$28*$C$34/1000000</f>
        <v>315.93311431566485</v>
      </c>
      <c r="D202" s="58">
        <f t="shared" si="63"/>
        <v>195.99431093613481</v>
      </c>
      <c r="E202" s="58">
        <f t="shared" si="63"/>
        <v>146.95292711441391</v>
      </c>
      <c r="F202" s="58">
        <f t="shared" si="63"/>
        <v>142.50593161743686</v>
      </c>
      <c r="G202" s="58">
        <f t="shared" si="63"/>
        <v>152.6187431542202</v>
      </c>
      <c r="H202" s="58">
        <f t="shared" si="63"/>
        <v>176.01237795577848</v>
      </c>
      <c r="I202" s="58">
        <f t="shared" si="63"/>
        <v>179.21004924753888</v>
      </c>
      <c r="J202" s="58">
        <f t="shared" si="63"/>
        <v>196.19046432969205</v>
      </c>
      <c r="K202" s="58">
        <f t="shared" si="63"/>
        <v>226.49126130012897</v>
      </c>
      <c r="L202" s="58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5.75" customHeight="1">
      <c r="A203" s="55" t="s">
        <v>41</v>
      </c>
      <c r="B203" s="58"/>
      <c r="C203" s="58">
        <f t="shared" ref="B203:K203" si="64">+(D331)*$B$274*$C$28*$C$34/1000000</f>
        <v>46.637607148604843</v>
      </c>
      <c r="D203" s="58">
        <f t="shared" si="64"/>
        <v>28.932407723705772</v>
      </c>
      <c r="E203" s="58">
        <f t="shared" si="64"/>
        <v>21.692986817620785</v>
      </c>
      <c r="F203" s="58">
        <f t="shared" si="64"/>
        <v>21.036527524238799</v>
      </c>
      <c r="G203" s="58">
        <f t="shared" si="64"/>
        <v>22.529366705221715</v>
      </c>
      <c r="H203" s="58">
        <f t="shared" si="64"/>
        <v>25.982702554539841</v>
      </c>
      <c r="I203" s="58">
        <f t="shared" si="64"/>
        <v>26.454738345465152</v>
      </c>
      <c r="J203" s="58">
        <f t="shared" si="64"/>
        <v>28.961363614984858</v>
      </c>
      <c r="K203" s="58">
        <f t="shared" si="64"/>
        <v>33.434325141850692</v>
      </c>
      <c r="L203" s="58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5.75" customHeight="1">
      <c r="A204" s="55" t="s">
        <v>42</v>
      </c>
      <c r="B204" s="58"/>
      <c r="C204" s="58">
        <f t="shared" ref="B204:K204" si="65">+(D332)*$B$274*$C$28*$C$34/1000000</f>
        <v>47.219551263986773</v>
      </c>
      <c r="D204" s="58">
        <f t="shared" si="65"/>
        <v>29.293426340398355</v>
      </c>
      <c r="E204" s="58">
        <f t="shared" si="65"/>
        <v>21.963671931960956</v>
      </c>
      <c r="F204" s="58">
        <f t="shared" si="65"/>
        <v>21.299021338764771</v>
      </c>
      <c r="G204" s="58">
        <f t="shared" si="65"/>
        <v>22.810488168756702</v>
      </c>
      <c r="H204" s="58">
        <f t="shared" si="65"/>
        <v>26.306914746755321</v>
      </c>
      <c r="I204" s="58">
        <f t="shared" si="65"/>
        <v>26.7848406008201</v>
      </c>
      <c r="J204" s="58">
        <f t="shared" si="65"/>
        <v>29.322743543321963</v>
      </c>
      <c r="K204" s="58">
        <f t="shared" si="65"/>
        <v>33.851518689239811</v>
      </c>
      <c r="L204" s="58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5.75" customHeight="1">
      <c r="A205" s="55" t="s">
        <v>43</v>
      </c>
      <c r="B205" s="58"/>
      <c r="C205" s="58">
        <f t="shared" ref="B205:K205" si="66">+(D333)*$B$274*$C$28*$C$34/1000000</f>
        <v>23.575407343822164</v>
      </c>
      <c r="D205" s="58">
        <f t="shared" si="66"/>
        <v>14.625392236580788</v>
      </c>
      <c r="E205" s="58">
        <f t="shared" si="66"/>
        <v>10.965849922359778</v>
      </c>
      <c r="F205" s="58">
        <f t="shared" si="66"/>
        <v>10.634008385189903</v>
      </c>
      <c r="G205" s="58">
        <f t="shared" si="66"/>
        <v>11.388641693848896</v>
      </c>
      <c r="H205" s="58">
        <f t="shared" si="66"/>
        <v>13.134310142988753</v>
      </c>
      <c r="I205" s="58">
        <f t="shared" si="66"/>
        <v>13.372925216366514</v>
      </c>
      <c r="J205" s="58">
        <f t="shared" si="66"/>
        <v>14.640029499803425</v>
      </c>
      <c r="K205" s="58">
        <f t="shared" si="66"/>
        <v>16.901120848103037</v>
      </c>
      <c r="L205" s="58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5.75" customHeight="1">
      <c r="A206" s="27"/>
      <c r="B206" s="58"/>
      <c r="C206" s="58">
        <f t="shared" ref="B206:K206" si="67">SUM(C196:C205)</f>
        <v>784.31442687515266</v>
      </c>
      <c r="D206" s="58">
        <f t="shared" si="67"/>
        <v>486.98581099370887</v>
      </c>
      <c r="E206" s="58">
        <f t="shared" si="67"/>
        <v>365.67043389348208</v>
      </c>
      <c r="F206" s="58">
        <f t="shared" si="67"/>
        <v>354.84541398899131</v>
      </c>
      <c r="G206" s="58">
        <f t="shared" si="67"/>
        <v>380.2326155175561</v>
      </c>
      <c r="H206" s="58">
        <f t="shared" si="67"/>
        <v>438.12241441895492</v>
      </c>
      <c r="I206" s="58">
        <f t="shared" si="67"/>
        <v>446.31089667407508</v>
      </c>
      <c r="J206" s="58">
        <f t="shared" si="67"/>
        <v>488.79002732754566</v>
      </c>
      <c r="K206" s="58">
        <f t="shared" si="67"/>
        <v>563.70160528341955</v>
      </c>
      <c r="L206" s="58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5.75" customHeight="1">
      <c r="A207" s="57" t="s">
        <v>157</v>
      </c>
      <c r="B207" s="58">
        <f>+NPV(C25,C206:K206)</f>
        <v>2920.54848681154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5.75" customHeight="1">
      <c r="A208" s="57"/>
      <c r="B208" s="58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5.75" customHeight="1">
      <c r="A209" s="14" t="s">
        <v>158</v>
      </c>
      <c r="B209" s="58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5.75" customHeight="1">
      <c r="A210" s="55" t="s">
        <v>33</v>
      </c>
      <c r="B210" s="58"/>
      <c r="C210" s="58">
        <f t="shared" ref="B210:K210" si="68">+(D324)*$B$274*$C$28*$C$37/1000000</f>
        <v>1.0473714820849158</v>
      </c>
      <c r="D210" s="58">
        <f t="shared" si="68"/>
        <v>0.65031960797527977</v>
      </c>
      <c r="E210" s="58">
        <f t="shared" si="68"/>
        <v>0.48831536330086567</v>
      </c>
      <c r="F210" s="58">
        <f t="shared" si="68"/>
        <v>0.47385965937337693</v>
      </c>
      <c r="G210" s="58">
        <f t="shared" si="68"/>
        <v>0.50776166344194906</v>
      </c>
      <c r="H210" s="58">
        <f t="shared" si="68"/>
        <v>0.5850675530129531</v>
      </c>
      <c r="I210" s="58">
        <f t="shared" si="68"/>
        <v>0.59600243129861841</v>
      </c>
      <c r="J210" s="58">
        <f t="shared" si="68"/>
        <v>0.6527289538585388</v>
      </c>
      <c r="K210" s="58">
        <f t="shared" si="68"/>
        <v>0.7527656836960388</v>
      </c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5.75" customHeight="1">
      <c r="A211" s="55" t="s">
        <v>35</v>
      </c>
      <c r="B211" s="58"/>
      <c r="C211" s="58">
        <f t="shared" ref="B211:K211" si="69">+(D325)*$B$274*$C$28*$C$37/1000000</f>
        <v>0.60429340742280357</v>
      </c>
      <c r="D211" s="58">
        <f t="shared" si="69"/>
        <v>0.45375497088994632</v>
      </c>
      <c r="E211" s="58">
        <f t="shared" si="69"/>
        <v>0.440322365635686</v>
      </c>
      <c r="F211" s="58">
        <f t="shared" si="69"/>
        <v>0.47182496421308878</v>
      </c>
      <c r="G211" s="58">
        <f t="shared" si="69"/>
        <v>0.54365954962280438</v>
      </c>
      <c r="H211" s="58">
        <f t="shared" si="69"/>
        <v>0.55382051475127625</v>
      </c>
      <c r="I211" s="58">
        <f t="shared" si="69"/>
        <v>0.60653223247989796</v>
      </c>
      <c r="J211" s="58">
        <f t="shared" si="69"/>
        <v>0.69948888886789851</v>
      </c>
      <c r="K211" s="58">
        <f t="shared" si="69"/>
        <v>0.69948888886789851</v>
      </c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5.75" customHeight="1">
      <c r="A212" s="55" t="s">
        <v>36</v>
      </c>
      <c r="B212" s="58"/>
      <c r="C212" s="58">
        <f t="shared" ref="B212:K212" si="70">+(D326)*$B$274*$C$28*$C$37/1000000</f>
        <v>36.14800569926998</v>
      </c>
      <c r="D212" s="58">
        <f t="shared" si="70"/>
        <v>22.425010699147872</v>
      </c>
      <c r="E212" s="58">
        <f t="shared" si="70"/>
        <v>16.813860295596285</v>
      </c>
      <c r="F212" s="58">
        <f t="shared" si="70"/>
        <v>16.305050008591234</v>
      </c>
      <c r="G212" s="58">
        <f t="shared" si="70"/>
        <v>17.462123935011107</v>
      </c>
      <c r="H212" s="58">
        <f t="shared" si="70"/>
        <v>20.13874504820172</v>
      </c>
      <c r="I212" s="58">
        <f t="shared" si="70"/>
        <v>20.504611856210502</v>
      </c>
      <c r="J212" s="58">
        <f t="shared" si="70"/>
        <v>22.447453911546159</v>
      </c>
      <c r="K212" s="58">
        <f t="shared" si="70"/>
        <v>25.914369318474328</v>
      </c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5.75" customHeight="1">
      <c r="A213" s="55" t="s">
        <v>37</v>
      </c>
      <c r="B213" s="58"/>
      <c r="C213" s="58">
        <f t="shared" ref="B213:K213" si="71">+(D327)*$B$274*$C$28*$C$37/1000000</f>
        <v>16.831024587103627</v>
      </c>
      <c r="D213" s="58">
        <f t="shared" si="71"/>
        <v>10.441403312355966</v>
      </c>
      <c r="E213" s="58">
        <f t="shared" si="71"/>
        <v>7.8287720322292014</v>
      </c>
      <c r="F213" s="58">
        <f t="shared" si="71"/>
        <v>7.5918627398605132</v>
      </c>
      <c r="G213" s="58">
        <f t="shared" si="71"/>
        <v>8.130612785068756</v>
      </c>
      <c r="H213" s="58">
        <f t="shared" si="71"/>
        <v>9.3768855709387005</v>
      </c>
      <c r="I213" s="58">
        <f t="shared" si="71"/>
        <v>9.5472383503542844</v>
      </c>
      <c r="J213" s="58">
        <f t="shared" si="71"/>
        <v>10.451853190637818</v>
      </c>
      <c r="K213" s="58">
        <f t="shared" si="71"/>
        <v>12.06609821817456</v>
      </c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5.75" customHeight="1">
      <c r="A214" s="55" t="s">
        <v>38</v>
      </c>
      <c r="B214" s="58"/>
      <c r="C214" s="58">
        <f t="shared" ref="B214:K214" si="72">+(D328)*$B$274*$C$28*$C$37/1000000</f>
        <v>5.6324396384958257</v>
      </c>
      <c r="D214" s="58">
        <f t="shared" si="72"/>
        <v>3.4941766969491308</v>
      </c>
      <c r="E214" s="58">
        <f t="shared" si="72"/>
        <v>2.6198693779380546</v>
      </c>
      <c r="F214" s="58">
        <f t="shared" si="72"/>
        <v>2.5405885663534868</v>
      </c>
      <c r="G214" s="58">
        <f t="shared" si="72"/>
        <v>2.720879260729717</v>
      </c>
      <c r="H214" s="58">
        <f t="shared" si="72"/>
        <v>3.1379398028960614</v>
      </c>
      <c r="I214" s="58">
        <f t="shared" si="72"/>
        <v>3.1949477255179235</v>
      </c>
      <c r="J214" s="58">
        <f t="shared" si="72"/>
        <v>3.4976737097630299</v>
      </c>
      <c r="K214" s="58">
        <f t="shared" si="72"/>
        <v>4.0378747909443486</v>
      </c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5.75" customHeight="1">
      <c r="A215" s="55" t="s">
        <v>39</v>
      </c>
      <c r="B215" s="58"/>
      <c r="C215" s="58">
        <f t="shared" ref="B215:K215" si="73">+(D329)*$B$274*$C$28*$C$37/1000000</f>
        <v>5.5748500858795502</v>
      </c>
      <c r="D215" s="58">
        <f t="shared" si="73"/>
        <v>3.4584500694742086</v>
      </c>
      <c r="E215" s="58">
        <f t="shared" si="73"/>
        <v>2.5930822101968611</v>
      </c>
      <c r="F215" s="58">
        <f t="shared" si="73"/>
        <v>2.514612014750814</v>
      </c>
      <c r="G215" s="58">
        <f t="shared" si="73"/>
        <v>2.6930593053630623</v>
      </c>
      <c r="H215" s="58">
        <f t="shared" si="73"/>
        <v>3.1058555621435318</v>
      </c>
      <c r="I215" s="58">
        <f t="shared" si="73"/>
        <v>3.1622806004434842</v>
      </c>
      <c r="J215" s="58">
        <f t="shared" si="73"/>
        <v>3.4619113266624173</v>
      </c>
      <c r="K215" s="58">
        <f t="shared" si="73"/>
        <v>3.9965890572914402</v>
      </c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5.75" customHeight="1">
      <c r="A216" s="55" t="s">
        <v>40</v>
      </c>
      <c r="B216" s="58"/>
      <c r="C216" s="58">
        <f t="shared" ref="B216:K216" si="74">+(D330)*$B$274*$C$28*$C$37/1000000</f>
        <v>59.269052245618717</v>
      </c>
      <c r="D216" s="58">
        <f t="shared" si="74"/>
        <v>36.76853273161889</v>
      </c>
      <c r="E216" s="58">
        <f t="shared" si="74"/>
        <v>27.568369126664049</v>
      </c>
      <c r="F216" s="58">
        <f t="shared" si="74"/>
        <v>26.734112771431157</v>
      </c>
      <c r="G216" s="58">
        <f t="shared" si="74"/>
        <v>28.631276215731706</v>
      </c>
      <c r="H216" s="58">
        <f t="shared" si="74"/>
        <v>33.01992210450404</v>
      </c>
      <c r="I216" s="58">
        <f t="shared" si="74"/>
        <v>33.619805238838296</v>
      </c>
      <c r="J216" s="58">
        <f t="shared" si="74"/>
        <v>36.805331108250222</v>
      </c>
      <c r="K216" s="58">
        <f t="shared" si="74"/>
        <v>42.489760619904189</v>
      </c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5.75" customHeight="1">
      <c r="A217" s="55" t="s">
        <v>41</v>
      </c>
      <c r="B217" s="58"/>
      <c r="C217" s="58">
        <f t="shared" ref="B217:K217" si="75">+(D331)*$B$274*$C$28*$C$37/1000000</f>
        <v>8.7492151010782688</v>
      </c>
      <c r="D217" s="58">
        <f t="shared" si="75"/>
        <v>5.427719688967203</v>
      </c>
      <c r="E217" s="58">
        <f t="shared" si="75"/>
        <v>4.069604326985659</v>
      </c>
      <c r="F217" s="58">
        <f t="shared" si="75"/>
        <v>3.9464525635471981</v>
      </c>
      <c r="G217" s="58">
        <f t="shared" si="75"/>
        <v>4.2265091938995933</v>
      </c>
      <c r="H217" s="58">
        <f t="shared" si="75"/>
        <v>4.8743549992316737</v>
      </c>
      <c r="I217" s="58">
        <f t="shared" si="75"/>
        <v>4.9629089136092626</v>
      </c>
      <c r="J217" s="58">
        <f t="shared" si="75"/>
        <v>5.4331518141711586</v>
      </c>
      <c r="K217" s="58">
        <f t="shared" si="75"/>
        <v>6.2722793966111894</v>
      </c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5.75" customHeight="1">
      <c r="A218" s="55" t="s">
        <v>42</v>
      </c>
      <c r="B218" s="58"/>
      <c r="C218" s="58">
        <f t="shared" ref="B218:K218" si="76">+(D332)*$B$274*$C$28*$C$37/1000000</f>
        <v>8.8583878171239174</v>
      </c>
      <c r="D218" s="58">
        <f t="shared" si="76"/>
        <v>5.4954467814587309</v>
      </c>
      <c r="E218" s="58">
        <f t="shared" si="76"/>
        <v>4.1203848544358754</v>
      </c>
      <c r="F218" s="58">
        <f t="shared" si="76"/>
        <v>3.9956964031522708</v>
      </c>
      <c r="G218" s="58">
        <f t="shared" si="76"/>
        <v>4.2792475804587564</v>
      </c>
      <c r="H218" s="58">
        <f t="shared" si="76"/>
        <v>4.9351772064912982</v>
      </c>
      <c r="I218" s="58">
        <f t="shared" si="76"/>
        <v>5.0248360967138499</v>
      </c>
      <c r="J218" s="58">
        <f t="shared" si="76"/>
        <v>5.5009466887271996</v>
      </c>
      <c r="K218" s="58">
        <f t="shared" si="76"/>
        <v>6.350544906101387</v>
      </c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5.75" customHeight="1">
      <c r="A219" s="55" t="s">
        <v>43</v>
      </c>
      <c r="B219" s="58"/>
      <c r="C219" s="58">
        <f t="shared" ref="B219:K219" si="77">+(D333)*$B$274*$C$28*$C$37/1000000</f>
        <v>4.4227464177010374</v>
      </c>
      <c r="D219" s="58">
        <f t="shared" si="77"/>
        <v>2.7437235835825557</v>
      </c>
      <c r="E219" s="58">
        <f t="shared" si="77"/>
        <v>2.0571934454346943</v>
      </c>
      <c r="F219" s="58">
        <f t="shared" si="77"/>
        <v>1.9949399730616255</v>
      </c>
      <c r="G219" s="58">
        <f t="shared" si="77"/>
        <v>2.1365091817660526</v>
      </c>
      <c r="H219" s="58">
        <f t="shared" si="77"/>
        <v>2.4639965828246897</v>
      </c>
      <c r="I219" s="58">
        <f t="shared" si="77"/>
        <v>2.5087607705903578</v>
      </c>
      <c r="J219" s="58">
        <f t="shared" si="77"/>
        <v>2.7464695341631225</v>
      </c>
      <c r="K219" s="58">
        <f t="shared" si="77"/>
        <v>3.17065027110413</v>
      </c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5.75" customHeight="1">
      <c r="A220" s="57"/>
      <c r="B220" s="58"/>
      <c r="C220" s="58">
        <f t="shared" ref="B220:K220" si="78">SUM(C210:C219)</f>
        <v>147.13738648177863</v>
      </c>
      <c r="D220" s="58">
        <f t="shared" si="78"/>
        <v>91.358538142419775</v>
      </c>
      <c r="E220" s="58">
        <f t="shared" si="78"/>
        <v>68.599773398417227</v>
      </c>
      <c r="F220" s="58">
        <f t="shared" si="78"/>
        <v>66.568999664334754</v>
      </c>
      <c r="G220" s="58">
        <f t="shared" si="78"/>
        <v>71.331638671093501</v>
      </c>
      <c r="H220" s="58">
        <f t="shared" si="78"/>
        <v>82.191764944995938</v>
      </c>
      <c r="I220" s="58">
        <f t="shared" si="78"/>
        <v>83.727924216056479</v>
      </c>
      <c r="J220" s="58">
        <f t="shared" si="78"/>
        <v>91.697009126647558</v>
      </c>
      <c r="K220" s="58">
        <f t="shared" si="78"/>
        <v>105.75042115116952</v>
      </c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5.75" customHeight="1">
      <c r="A221" s="57" t="s">
        <v>159</v>
      </c>
      <c r="B221" s="58">
        <f>+NPV(C25,C220:K220)</f>
        <v>547.89489612584487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5.75" customHeight="1">
      <c r="A222" s="57"/>
      <c r="B222" s="58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5.75" customHeight="1">
      <c r="A223" s="14" t="s">
        <v>160</v>
      </c>
      <c r="B223" s="58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5.75" customHeight="1">
      <c r="A224" s="55" t="s">
        <v>33</v>
      </c>
      <c r="B224" s="58"/>
      <c r="C224" s="58">
        <f t="shared" ref="B224:K224" si="79">+(D324)*$B$274*$C$28*$C$35/1000000</f>
        <v>6.1156576929773873E-2</v>
      </c>
      <c r="D224" s="58">
        <f t="shared" si="79"/>
        <v>3.7972507190009712E-2</v>
      </c>
      <c r="E224" s="58">
        <f t="shared" si="79"/>
        <v>2.851299332902657E-2</v>
      </c>
      <c r="F224" s="58">
        <f t="shared" si="79"/>
        <v>2.7668917101597044E-2</v>
      </c>
      <c r="G224" s="58">
        <f t="shared" si="79"/>
        <v>2.9648473119072271E-2</v>
      </c>
      <c r="H224" s="58">
        <f t="shared" si="79"/>
        <v>3.4162405055869469E-2</v>
      </c>
      <c r="I224" s="58">
        <f t="shared" si="79"/>
        <v>3.48008984047277E-2</v>
      </c>
      <c r="J224" s="58">
        <f t="shared" si="79"/>
        <v>3.8113190175349969E-2</v>
      </c>
      <c r="K224" s="58">
        <f t="shared" si="79"/>
        <v>4.3954387944007627E-2</v>
      </c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5.75" customHeight="1">
      <c r="A225" s="55" t="s">
        <v>35</v>
      </c>
      <c r="B225" s="58"/>
      <c r="C225" s="58">
        <f t="shared" ref="B225:K225" si="80">+(D325)*$B$274*$C$28*$C$35/1000000</f>
        <v>3.5285012902625146E-2</v>
      </c>
      <c r="D225" s="58">
        <f t="shared" si="80"/>
        <v>2.6494993666677347E-2</v>
      </c>
      <c r="E225" s="58">
        <f t="shared" si="80"/>
        <v>2.5710656713981081E-2</v>
      </c>
      <c r="F225" s="58">
        <f t="shared" si="80"/>
        <v>2.75501101708879E-2</v>
      </c>
      <c r="G225" s="58">
        <f t="shared" si="80"/>
        <v>3.1744569752776251E-2</v>
      </c>
      <c r="H225" s="58">
        <f t="shared" si="80"/>
        <v>3.2337873901484938E-2</v>
      </c>
      <c r="I225" s="58">
        <f t="shared" si="80"/>
        <v>3.5415739086389425E-2</v>
      </c>
      <c r="J225" s="58">
        <f t="shared" si="80"/>
        <v>4.0843527607240526E-2</v>
      </c>
      <c r="K225" s="58">
        <f t="shared" si="80"/>
        <v>4.0843527607240526E-2</v>
      </c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5.75" customHeight="1">
      <c r="A226" s="55" t="s">
        <v>36</v>
      </c>
      <c r="B226" s="58"/>
      <c r="C226" s="58">
        <f t="shared" ref="B226:K226" si="81">+(D326)*$B$274*$C$28*$C$35/1000000</f>
        <v>2.1107012451825353</v>
      </c>
      <c r="D226" s="58">
        <f t="shared" si="81"/>
        <v>1.309408281046027</v>
      </c>
      <c r="E226" s="58">
        <f t="shared" si="81"/>
        <v>0.9817702298015567</v>
      </c>
      <c r="F226" s="58">
        <f t="shared" si="81"/>
        <v>0.95206052699587917</v>
      </c>
      <c r="G226" s="58">
        <f t="shared" si="81"/>
        <v>1.0196226878957266</v>
      </c>
      <c r="H226" s="58">
        <f t="shared" si="81"/>
        <v>1.1759120158186604</v>
      </c>
      <c r="I226" s="58">
        <f t="shared" si="81"/>
        <v>1.1972751729914142</v>
      </c>
      <c r="J226" s="58">
        <f t="shared" si="81"/>
        <v>1.3107187521339496</v>
      </c>
      <c r="K226" s="58">
        <f t="shared" si="81"/>
        <v>1.5131537834666349</v>
      </c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5.75" customHeight="1">
      <c r="A227" s="55" t="s">
        <v>37</v>
      </c>
      <c r="B227" s="58"/>
      <c r="C227" s="58">
        <f t="shared" ref="B227:K227" si="82">+(D327)*$B$274*$C$28*$C$35/1000000</f>
        <v>0.98277246189586986</v>
      </c>
      <c r="D227" s="58">
        <f t="shared" si="82"/>
        <v>0.60967908316136676</v>
      </c>
      <c r="E227" s="58">
        <f t="shared" si="82"/>
        <v>0.45712615556575764</v>
      </c>
      <c r="F227" s="58">
        <f t="shared" si="82"/>
        <v>0.44329289619986123</v>
      </c>
      <c r="G227" s="58">
        <f t="shared" si="82"/>
        <v>0.47475079738322168</v>
      </c>
      <c r="H227" s="58">
        <f t="shared" si="82"/>
        <v>0.54752132704555156</v>
      </c>
      <c r="I227" s="58">
        <f t="shared" si="82"/>
        <v>0.55746831628263815</v>
      </c>
      <c r="J227" s="58">
        <f t="shared" si="82"/>
        <v>0.61028925710249682</v>
      </c>
      <c r="K227" s="58">
        <f t="shared" si="82"/>
        <v>0.70454588132672968</v>
      </c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5.75" customHeight="1">
      <c r="A228" s="55" t="s">
        <v>38</v>
      </c>
      <c r="B228" s="58"/>
      <c r="C228" s="58">
        <f t="shared" ref="B228:K228" si="83">+(D328)*$B$274*$C$28*$C$35/1000000</f>
        <v>0.328881140976159</v>
      </c>
      <c r="D228" s="58">
        <f t="shared" si="83"/>
        <v>0.20402683253110343</v>
      </c>
      <c r="E228" s="58">
        <f t="shared" si="83"/>
        <v>0.15297556396980211</v>
      </c>
      <c r="F228" s="58">
        <f t="shared" si="83"/>
        <v>0.14834631528806894</v>
      </c>
      <c r="G228" s="58">
        <f t="shared" si="83"/>
        <v>0.15887358465613857</v>
      </c>
      <c r="H228" s="58">
        <f t="shared" si="83"/>
        <v>0.18322597114712513</v>
      </c>
      <c r="I228" s="58">
        <f t="shared" si="83"/>
        <v>0.18655469401677055</v>
      </c>
      <c r="J228" s="58">
        <f t="shared" si="83"/>
        <v>0.20423102496600906</v>
      </c>
      <c r="K228" s="58">
        <f t="shared" si="83"/>
        <v>0.23577365291024965</v>
      </c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5.75" customHeight="1">
      <c r="A229" s="55" t="s">
        <v>39</v>
      </c>
      <c r="B229" s="58"/>
      <c r="C229" s="58">
        <f t="shared" ref="B229:K229" si="84">+(D329)*$B$274*$C$28*$C$35/1000000</f>
        <v>0.32551845642232941</v>
      </c>
      <c r="D229" s="58">
        <f t="shared" si="84"/>
        <v>0.20194073578416691</v>
      </c>
      <c r="E229" s="58">
        <f t="shared" si="84"/>
        <v>0.15141144702302978</v>
      </c>
      <c r="F229" s="58">
        <f t="shared" si="84"/>
        <v>0.14682953064801293</v>
      </c>
      <c r="G229" s="58">
        <f t="shared" si="84"/>
        <v>0.15724916269156791</v>
      </c>
      <c r="H229" s="58">
        <f t="shared" si="84"/>
        <v>0.18135255529479585</v>
      </c>
      <c r="I229" s="58">
        <f t="shared" si="84"/>
        <v>0.18464724323940873</v>
      </c>
      <c r="J229" s="58">
        <f t="shared" si="84"/>
        <v>0.20214284042910438</v>
      </c>
      <c r="K229" s="58">
        <f t="shared" si="84"/>
        <v>0.23336295700203172</v>
      </c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5.75" customHeight="1">
      <c r="A230" s="55" t="s">
        <v>40</v>
      </c>
      <c r="B230" s="58"/>
      <c r="C230" s="58">
        <f t="shared" ref="B230:K230" si="85">+(D330)*$B$274*$C$28*$C$35/1000000</f>
        <v>3.4607514288995089</v>
      </c>
      <c r="D230" s="58">
        <f t="shared" si="85"/>
        <v>2.1469341480636674</v>
      </c>
      <c r="E230" s="58">
        <f t="shared" si="85"/>
        <v>1.6097317104405766</v>
      </c>
      <c r="F230" s="58">
        <f t="shared" si="85"/>
        <v>1.5610190389189196</v>
      </c>
      <c r="G230" s="58">
        <f t="shared" si="85"/>
        <v>1.6717954197105394</v>
      </c>
      <c r="H230" s="58">
        <f t="shared" si="85"/>
        <v>1.9280507832611775</v>
      </c>
      <c r="I230" s="58">
        <f t="shared" si="85"/>
        <v>1.9630782779765741</v>
      </c>
      <c r="J230" s="58">
        <f t="shared" si="85"/>
        <v>2.149082824812881</v>
      </c>
      <c r="K230" s="58">
        <f t="shared" si="85"/>
        <v>2.4809996820862183</v>
      </c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5.75" customHeight="1">
      <c r="A231" s="55" t="s">
        <v>41</v>
      </c>
      <c r="B231" s="58"/>
      <c r="C231" s="58">
        <f t="shared" ref="B231:K231" si="86">+(D331)*$B$274*$C$28*$C$35/1000000</f>
        <v>0.51087131505538874</v>
      </c>
      <c r="D231" s="58">
        <f t="shared" si="86"/>
        <v>0.31692743442928589</v>
      </c>
      <c r="E231" s="58">
        <f t="shared" si="86"/>
        <v>0.23762635736616405</v>
      </c>
      <c r="F231" s="58">
        <f t="shared" si="86"/>
        <v>0.23043546051286315</v>
      </c>
      <c r="G231" s="58">
        <f t="shared" si="86"/>
        <v>0.24678811585225199</v>
      </c>
      <c r="H231" s="58">
        <f t="shared" si="86"/>
        <v>0.28461617639248588</v>
      </c>
      <c r="I231" s="58">
        <f t="shared" si="86"/>
        <v>0.28978688646975964</v>
      </c>
      <c r="J231" s="58">
        <f t="shared" si="86"/>
        <v>0.31724461910407442</v>
      </c>
      <c r="K231" s="58">
        <f t="shared" si="86"/>
        <v>0.36624172416868245</v>
      </c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5.75" customHeight="1">
      <c r="A232" s="55" t="s">
        <v>42</v>
      </c>
      <c r="B232" s="58"/>
      <c r="C232" s="58">
        <f t="shared" ref="B232:K232" si="87">+(D332)*$B$274*$C$28*$C$35/1000000</f>
        <v>0.5172459679093957</v>
      </c>
      <c r="D232" s="58">
        <f t="shared" si="87"/>
        <v>0.32088205531885122</v>
      </c>
      <c r="E232" s="58">
        <f t="shared" si="87"/>
        <v>0.24059145932536735</v>
      </c>
      <c r="F232" s="58">
        <f t="shared" si="87"/>
        <v>0.2333108344529003</v>
      </c>
      <c r="G232" s="58">
        <f t="shared" si="87"/>
        <v>0.24986753824433133</v>
      </c>
      <c r="H232" s="58">
        <f t="shared" si="87"/>
        <v>0.28816761736728441</v>
      </c>
      <c r="I232" s="58">
        <f t="shared" si="87"/>
        <v>0.29340284757082091</v>
      </c>
      <c r="J232" s="58">
        <f t="shared" si="87"/>
        <v>0.32120319782437484</v>
      </c>
      <c r="K232" s="58">
        <f t="shared" si="87"/>
        <v>0.37081168882206145</v>
      </c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5.75" customHeight="1">
      <c r="A233" s="55" t="s">
        <v>43</v>
      </c>
      <c r="B233" s="58"/>
      <c r="C233" s="58">
        <f t="shared" ref="B233:K233" si="88">+(D333)*$B$274*$C$28*$C$35/1000000</f>
        <v>0.25824651154010142</v>
      </c>
      <c r="D233" s="58">
        <f t="shared" si="88"/>
        <v>0.16020747679646802</v>
      </c>
      <c r="E233" s="58">
        <f t="shared" si="88"/>
        <v>0.12012061752408236</v>
      </c>
      <c r="F233" s="58">
        <f t="shared" si="88"/>
        <v>0.11648560421939469</v>
      </c>
      <c r="G233" s="58">
        <f t="shared" si="88"/>
        <v>0.12475190548032361</v>
      </c>
      <c r="H233" s="58">
        <f t="shared" si="88"/>
        <v>0.14387406870411709</v>
      </c>
      <c r="I233" s="58">
        <f t="shared" si="88"/>
        <v>0.14648787339482752</v>
      </c>
      <c r="J233" s="58">
        <f t="shared" si="88"/>
        <v>0.16036781430880076</v>
      </c>
      <c r="K233" s="58">
        <f t="shared" si="88"/>
        <v>0.18513595275307215</v>
      </c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5.75" customHeight="1">
      <c r="A234" s="27"/>
      <c r="B234" s="58"/>
      <c r="C234" s="58">
        <f t="shared" ref="B234:K234" si="89">SUM(C224:C233)</f>
        <v>8.5914301177136867</v>
      </c>
      <c r="D234" s="58">
        <f t="shared" si="89"/>
        <v>5.3344735479876233</v>
      </c>
      <c r="E234" s="58">
        <f t="shared" si="89"/>
        <v>4.0055771910593441</v>
      </c>
      <c r="F234" s="58">
        <f t="shared" si="89"/>
        <v>3.8869992345083855</v>
      </c>
      <c r="G234" s="58">
        <f t="shared" si="89"/>
        <v>4.1650922547859492</v>
      </c>
      <c r="H234" s="58">
        <f t="shared" si="89"/>
        <v>4.7992207939885523</v>
      </c>
      <c r="I234" s="58">
        <f t="shared" si="89"/>
        <v>4.8889179494333295</v>
      </c>
      <c r="J234" s="58">
        <f t="shared" si="89"/>
        <v>5.3542370484642809</v>
      </c>
      <c r="K234" s="58">
        <f t="shared" si="89"/>
        <v>6.1748232380869288</v>
      </c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5.75" customHeight="1">
      <c r="A235" s="57" t="s">
        <v>161</v>
      </c>
      <c r="B235" s="58">
        <f>+NPV(C25,C234:K234)</f>
        <v>31.991873883801318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5.75" customHeight="1">
      <c r="A236" s="11" t="s">
        <v>162</v>
      </c>
      <c r="B236" s="53">
        <f>+B193+B207+B221+B235</f>
        <v>6538.9532752311889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5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5.75" customHeight="1">
      <c r="A238" s="14"/>
      <c r="B238" s="26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5.75" customHeight="1">
      <c r="A239" s="301" t="s">
        <v>131</v>
      </c>
      <c r="B239" s="302"/>
      <c r="C239" s="302"/>
      <c r="D239" s="302"/>
      <c r="E239" s="302"/>
      <c r="F239" s="302"/>
      <c r="G239" s="302"/>
      <c r="H239" s="302"/>
      <c r="I239" s="302"/>
      <c r="J239" s="302"/>
      <c r="K239" s="302"/>
      <c r="L239" s="302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5.75" customHeight="1">
      <c r="A240" s="14" t="s">
        <v>163</v>
      </c>
      <c r="B240" s="13" t="s">
        <v>138</v>
      </c>
      <c r="C240" s="13" t="s">
        <v>139</v>
      </c>
      <c r="D240" s="13" t="s">
        <v>140</v>
      </c>
      <c r="E240" s="13" t="s">
        <v>141</v>
      </c>
      <c r="F240" s="13" t="s">
        <v>142</v>
      </c>
      <c r="G240" s="13" t="s">
        <v>143</v>
      </c>
      <c r="H240" s="13" t="s">
        <v>144</v>
      </c>
      <c r="I240" s="13" t="s">
        <v>145</v>
      </c>
      <c r="J240" s="13" t="s">
        <v>146</v>
      </c>
      <c r="K240" s="13" t="s">
        <v>147</v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5.75" customHeight="1">
      <c r="A241" s="55" t="s">
        <v>33</v>
      </c>
      <c r="B241" s="36"/>
      <c r="C241" s="36">
        <f t="shared" ref="B241:K241" si="90">+(C160*$C$21*$C$22)</f>
        <v>8.000798636038331</v>
      </c>
      <c r="D241" s="36">
        <f t="shared" si="90"/>
        <v>4.9677467082837365</v>
      </c>
      <c r="E241" s="36">
        <f t="shared" si="90"/>
        <v>3.730207437839494</v>
      </c>
      <c r="F241" s="36">
        <f t="shared" si="90"/>
        <v>3.61978131086896</v>
      </c>
      <c r="G241" s="36">
        <f t="shared" si="90"/>
        <v>3.8787563856636793</v>
      </c>
      <c r="H241" s="36">
        <f t="shared" si="90"/>
        <v>4.4692907532848078</v>
      </c>
      <c r="I241" s="36">
        <f t="shared" si="90"/>
        <v>4.5528215356000201</v>
      </c>
      <c r="J241" s="36">
        <f t="shared" si="90"/>
        <v>4.9861515355930983</v>
      </c>
      <c r="K241" s="36">
        <f t="shared" si="90"/>
        <v>5.7503252269030503</v>
      </c>
      <c r="L241" s="36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5.75" customHeight="1">
      <c r="A242" s="55" t="s">
        <v>35</v>
      </c>
      <c r="B242" s="36"/>
      <c r="C242" s="36">
        <f t="shared" ref="B242:K242" si="91">+(C161*$C$21*$C$22)</f>
        <v>4.6161557313466517</v>
      </c>
      <c r="D242" s="36">
        <f t="shared" si="91"/>
        <v>3.4662029798301877</v>
      </c>
      <c r="E242" s="36">
        <f t="shared" si="91"/>
        <v>3.3635922331801131</v>
      </c>
      <c r="F242" s="36">
        <f t="shared" si="91"/>
        <v>3.6042384146362094</v>
      </c>
      <c r="G242" s="36">
        <f t="shared" si="91"/>
        <v>4.1529778664898691</v>
      </c>
      <c r="H242" s="36">
        <f t="shared" si="91"/>
        <v>4.2305967794842179</v>
      </c>
      <c r="I242" s="36">
        <f t="shared" si="91"/>
        <v>4.6332579618059651</v>
      </c>
      <c r="J242" s="36">
        <f t="shared" si="91"/>
        <v>5.343347459525841</v>
      </c>
      <c r="K242" s="36">
        <f t="shared" si="91"/>
        <v>5.343347459525841</v>
      </c>
      <c r="L242" s="36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5.75" customHeight="1">
      <c r="A243" s="55" t="s">
        <v>36</v>
      </c>
      <c r="B243" s="36"/>
      <c r="C243" s="36">
        <f t="shared" ref="B243:K243" si="92">+(C162*$C$21*$C$22)</f>
        <v>276.13212660565551</v>
      </c>
      <c r="D243" s="36">
        <f t="shared" si="92"/>
        <v>171.30311268140954</v>
      </c>
      <c r="E243" s="36">
        <f t="shared" si="92"/>
        <v>128.43992109825194</v>
      </c>
      <c r="F243" s="36">
        <f t="shared" si="92"/>
        <v>124.55315434939151</v>
      </c>
      <c r="G243" s="36">
        <f t="shared" si="92"/>
        <v>133.39196240426384</v>
      </c>
      <c r="H243" s="36">
        <f t="shared" si="92"/>
        <v>153.83848679213193</v>
      </c>
      <c r="I243" s="36">
        <f t="shared" si="92"/>
        <v>156.63331814715545</v>
      </c>
      <c r="J243" s="36">
        <f t="shared" si="92"/>
        <v>171.47455483561743</v>
      </c>
      <c r="K243" s="36">
        <f t="shared" si="92"/>
        <v>197.95808291850472</v>
      </c>
      <c r="L243" s="36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5.75" customHeight="1">
      <c r="A244" s="55" t="s">
        <v>37</v>
      </c>
      <c r="B244" s="36"/>
      <c r="C244" s="36">
        <f t="shared" ref="B244:K244" si="93">+(C163*$C$21*$C$22)</f>
        <v>128.57103793924819</v>
      </c>
      <c r="D244" s="36">
        <f t="shared" si="93"/>
        <v>79.761160971777059</v>
      </c>
      <c r="E244" s="36">
        <f t="shared" si="93"/>
        <v>59.803450512734273</v>
      </c>
      <c r="F244" s="36">
        <f t="shared" si="93"/>
        <v>57.993716740457934</v>
      </c>
      <c r="G244" s="36">
        <f t="shared" si="93"/>
        <v>62.109191240763458</v>
      </c>
      <c r="H244" s="36">
        <f t="shared" si="93"/>
        <v>71.629383241285709</v>
      </c>
      <c r="I244" s="36">
        <f t="shared" si="93"/>
        <v>72.930696393788608</v>
      </c>
      <c r="J244" s="36">
        <f t="shared" si="93"/>
        <v>79.840986872457307</v>
      </c>
      <c r="K244" s="36">
        <f t="shared" si="93"/>
        <v>92.172093490749333</v>
      </c>
      <c r="L244" s="36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5.75" customHeight="1">
      <c r="A245" s="55" t="s">
        <v>38</v>
      </c>
      <c r="B245" s="36"/>
      <c r="C245" s="36">
        <f t="shared" ref="B245:K245" si="94">+(C164*$C$21*$C$22)</f>
        <v>43.025818583049855</v>
      </c>
      <c r="D245" s="36">
        <f t="shared" si="94"/>
        <v>26.691775200311369</v>
      </c>
      <c r="E245" s="36">
        <f t="shared" si="94"/>
        <v>20.013001789852012</v>
      </c>
      <c r="F245" s="36">
        <f t="shared" si="94"/>
        <v>19.407381128950348</v>
      </c>
      <c r="G245" s="36">
        <f t="shared" si="94"/>
        <v>20.784609329573438</v>
      </c>
      <c r="H245" s="36">
        <f t="shared" si="94"/>
        <v>23.970506094938447</v>
      </c>
      <c r="I245" s="36">
        <f t="shared" si="94"/>
        <v>24.405985690629208</v>
      </c>
      <c r="J245" s="36">
        <f t="shared" si="94"/>
        <v>26.718488640413788</v>
      </c>
      <c r="K245" s="36">
        <f t="shared" si="94"/>
        <v>30.845047504608182</v>
      </c>
      <c r="L245" s="36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5.75" customHeight="1">
      <c r="A246" s="55" t="s">
        <v>39</v>
      </c>
      <c r="B246" s="36"/>
      <c r="C246" s="36">
        <f t="shared" ref="B246:K246" si="95">+(C165*$C$21*$C$22)</f>
        <v>42.585895955879245</v>
      </c>
      <c r="D246" s="36">
        <f t="shared" si="95"/>
        <v>26.418861952947982</v>
      </c>
      <c r="E246" s="36">
        <f t="shared" si="95"/>
        <v>19.808376459877927</v>
      </c>
      <c r="F246" s="36">
        <f t="shared" si="95"/>
        <v>19.208948039844348</v>
      </c>
      <c r="G246" s="36">
        <f t="shared" si="95"/>
        <v>20.572094606039908</v>
      </c>
      <c r="H246" s="36">
        <f t="shared" si="95"/>
        <v>23.725416788954885</v>
      </c>
      <c r="I246" s="36">
        <f t="shared" si="95"/>
        <v>24.156443771444444</v>
      </c>
      <c r="J246" s="36">
        <f t="shared" si="95"/>
        <v>26.445302258287658</v>
      </c>
      <c r="K246" s="36">
        <f t="shared" si="95"/>
        <v>30.529668627917268</v>
      </c>
      <c r="L246" s="36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5.75" customHeight="1">
      <c r="A247" s="55" t="s">
        <v>40</v>
      </c>
      <c r="B247" s="36"/>
      <c r="C247" s="36">
        <f t="shared" ref="B247:K247" si="96">+(C166*$C$21*$C$22)</f>
        <v>452.75220919905178</v>
      </c>
      <c r="D247" s="36">
        <f t="shared" si="96"/>
        <v>280.87228988006433</v>
      </c>
      <c r="E247" s="36">
        <f t="shared" si="96"/>
        <v>210.59287356893324</v>
      </c>
      <c r="F247" s="36">
        <f t="shared" si="96"/>
        <v>204.22004671311046</v>
      </c>
      <c r="G247" s="36">
        <f t="shared" si="96"/>
        <v>218.71234763702563</v>
      </c>
      <c r="H247" s="36">
        <f t="shared" si="96"/>
        <v>252.2369114059847</v>
      </c>
      <c r="I247" s="36">
        <f t="shared" si="96"/>
        <v>256.81937736487242</v>
      </c>
      <c r="J247" s="36">
        <f t="shared" si="96"/>
        <v>281.15339014543946</v>
      </c>
      <c r="K247" s="36">
        <f t="shared" si="96"/>
        <v>324.57635578983894</v>
      </c>
      <c r="L247" s="36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5.75" customHeight="1">
      <c r="A248" s="55" t="s">
        <v>41</v>
      </c>
      <c r="B248" s="36"/>
      <c r="C248" s="36">
        <f t="shared" ref="B248:K248" si="97">+(C167*$C$21*$C$22)</f>
        <v>66.834651739579868</v>
      </c>
      <c r="D248" s="36">
        <f t="shared" si="97"/>
        <v>41.461976984367041</v>
      </c>
      <c r="E248" s="36">
        <f t="shared" si="97"/>
        <v>31.087427245725525</v>
      </c>
      <c r="F248" s="36">
        <f t="shared" si="97"/>
        <v>30.146679404297988</v>
      </c>
      <c r="G248" s="36">
        <f t="shared" si="97"/>
        <v>32.286012720569502</v>
      </c>
      <c r="H248" s="36">
        <f t="shared" si="97"/>
        <v>37.234862220792785</v>
      </c>
      <c r="I248" s="36">
        <f t="shared" si="97"/>
        <v>37.911319475441076</v>
      </c>
      <c r="J248" s="36">
        <f t="shared" si="97"/>
        <v>41.503472614777074</v>
      </c>
      <c r="K248" s="36">
        <f t="shared" si="97"/>
        <v>47.913510439832173</v>
      </c>
      <c r="L248" s="36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5.75" customHeight="1">
      <c r="A249" s="55" t="s">
        <v>42</v>
      </c>
      <c r="B249" s="36"/>
      <c r="C249" s="36">
        <f t="shared" ref="B249:K249" si="98">+(C168*$C$21*$C$22)</f>
        <v>67.668614600485625</v>
      </c>
      <c r="D249" s="36">
        <f t="shared" si="98"/>
        <v>41.979339580635568</v>
      </c>
      <c r="E249" s="36">
        <f t="shared" si="98"/>
        <v>31.475336198480516</v>
      </c>
      <c r="F249" s="36">
        <f t="shared" si="98"/>
        <v>30.52284970441087</v>
      </c>
      <c r="G249" s="36">
        <f t="shared" si="98"/>
        <v>32.688877624251504</v>
      </c>
      <c r="H249" s="36">
        <f t="shared" si="98"/>
        <v>37.699478874203059</v>
      </c>
      <c r="I249" s="36">
        <f t="shared" si="98"/>
        <v>38.384376963249132</v>
      </c>
      <c r="J249" s="36">
        <f t="shared" si="98"/>
        <v>42.021352993569351</v>
      </c>
      <c r="K249" s="36">
        <f t="shared" si="98"/>
        <v>48.511375277942456</v>
      </c>
      <c r="L249" s="36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5.75" customHeight="1">
      <c r="A250" s="55" t="s">
        <v>43</v>
      </c>
      <c r="B250" s="36"/>
      <c r="C250" s="36">
        <f t="shared" ref="B250:K250" si="99">+(C169*$C$21*$C$22)</f>
        <v>33.785055361491104</v>
      </c>
      <c r="D250" s="36">
        <f t="shared" si="99"/>
        <v>20.959115538925619</v>
      </c>
      <c r="E250" s="36">
        <f t="shared" si="99"/>
        <v>15.714759083889648</v>
      </c>
      <c r="F250" s="36">
        <f t="shared" si="99"/>
        <v>15.239209094825959</v>
      </c>
      <c r="G250" s="36">
        <f t="shared" si="99"/>
        <v>16.320646532527341</v>
      </c>
      <c r="H250" s="36">
        <f t="shared" si="99"/>
        <v>18.822300240430426</v>
      </c>
      <c r="I250" s="36">
        <f t="shared" si="99"/>
        <v>19.164250788583583</v>
      </c>
      <c r="J250" s="36">
        <f t="shared" si="99"/>
        <v>20.980091666341163</v>
      </c>
      <c r="K250" s="36">
        <f t="shared" si="99"/>
        <v>24.220379109336672</v>
      </c>
      <c r="L250" s="36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5.75" customHeight="1">
      <c r="A251" s="27"/>
      <c r="B251" s="36"/>
      <c r="C251" s="36">
        <f t="shared" ref="B251:K251" si="100">SUM(C241:C250)</f>
        <v>1123.9723643518262</v>
      </c>
      <c r="D251" s="36">
        <f t="shared" si="100"/>
        <v>697.88158247855256</v>
      </c>
      <c r="E251" s="36">
        <f t="shared" si="100"/>
        <v>524.02894562876475</v>
      </c>
      <c r="F251" s="36">
        <f t="shared" si="100"/>
        <v>508.5160049007946</v>
      </c>
      <c r="G251" s="36">
        <f t="shared" si="100"/>
        <v>544.89747634716821</v>
      </c>
      <c r="H251" s="36">
        <f t="shared" si="100"/>
        <v>627.85723319149099</v>
      </c>
      <c r="I251" s="36">
        <f t="shared" si="100"/>
        <v>639.59184809256988</v>
      </c>
      <c r="J251" s="36">
        <f t="shared" si="100"/>
        <v>700.46713902202214</v>
      </c>
      <c r="K251" s="36">
        <f t="shared" si="100"/>
        <v>807.82018584515868</v>
      </c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5.75" customHeight="1">
      <c r="A252" s="57" t="s">
        <v>164</v>
      </c>
      <c r="B252" s="58">
        <f>+NPV(C25,C251:K251)</f>
        <v>4185.3313868064824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5.75" customHeight="1">
      <c r="A253" s="11" t="s">
        <v>153</v>
      </c>
      <c r="B253" s="53">
        <f>+B252</f>
        <v>4185.3313868064824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5.7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5.75" customHeight="1">
      <c r="A255" s="59" t="s">
        <v>113</v>
      </c>
      <c r="B255" s="60">
        <f>+B236/B253</f>
        <v>1.5623501870948817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5.7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5.75" customHeight="1">
      <c r="A257" s="292" t="s">
        <v>165</v>
      </c>
      <c r="B257" s="293"/>
      <c r="C257" s="293"/>
      <c r="D257" s="293"/>
      <c r="E257" s="293"/>
      <c r="F257" s="293"/>
      <c r="G257" s="293"/>
      <c r="H257" s="293"/>
      <c r="I257" s="293"/>
      <c r="J257" s="293"/>
      <c r="K257" s="293"/>
      <c r="L257" s="294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5.75" customHeight="1">
      <c r="A258" s="55" t="s">
        <v>33</v>
      </c>
      <c r="B258" s="63">
        <f t="shared" ref="B258:K258" si="101">+(C324*$B$274*$C$28)</f>
        <v>378.54849345561081</v>
      </c>
      <c r="C258" s="63">
        <f t="shared" si="101"/>
        <v>338.43781198212878</v>
      </c>
      <c r="D258" s="63">
        <f t="shared" si="101"/>
        <v>210.13818781289424</v>
      </c>
      <c r="E258" s="63">
        <f t="shared" si="101"/>
        <v>157.78965337477507</v>
      </c>
      <c r="F258" s="63">
        <f t="shared" si="101"/>
        <v>153.11857258676091</v>
      </c>
      <c r="G258" s="63">
        <f t="shared" si="101"/>
        <v>164.073348685817</v>
      </c>
      <c r="H258" s="63">
        <f t="shared" si="101"/>
        <v>189.05324986439567</v>
      </c>
      <c r="I258" s="63">
        <f t="shared" si="101"/>
        <v>192.58664402739564</v>
      </c>
      <c r="J258" s="63">
        <f t="shared" si="101"/>
        <v>210.91672127784514</v>
      </c>
      <c r="K258" s="63">
        <f t="shared" si="101"/>
        <v>243.24165330354444</v>
      </c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5.75" customHeight="1">
      <c r="A259" s="55" t="s">
        <v>35</v>
      </c>
      <c r="B259" s="63">
        <f t="shared" ref="B259:K259" si="102">+(C325*$B$274*$C$28)</f>
        <v>314.48496415499881</v>
      </c>
      <c r="C259" s="63">
        <f t="shared" si="102"/>
        <v>195.26571240634334</v>
      </c>
      <c r="D259" s="63">
        <f t="shared" si="102"/>
        <v>146.62213183264564</v>
      </c>
      <c r="E259" s="63">
        <f t="shared" si="102"/>
        <v>142.28164556847702</v>
      </c>
      <c r="F259" s="63">
        <f t="shared" si="102"/>
        <v>152.46110024778929</v>
      </c>
      <c r="G259" s="63">
        <f t="shared" si="102"/>
        <v>175.67305543900045</v>
      </c>
      <c r="H259" s="63">
        <f t="shared" si="102"/>
        <v>178.95637455215913</v>
      </c>
      <c r="I259" s="63">
        <f t="shared" si="102"/>
        <v>195.98914536847201</v>
      </c>
      <c r="J259" s="63">
        <f t="shared" si="102"/>
        <v>226.02628876529675</v>
      </c>
      <c r="K259" s="63">
        <f t="shared" si="102"/>
        <v>226.02628876529675</v>
      </c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5.75" customHeight="1">
      <c r="A260" s="55" t="s">
        <v>36</v>
      </c>
      <c r="B260" s="63">
        <f t="shared" ref="B260:K260" si="103">+(C326*$B$274*$C$28)</f>
        <v>13040.999122897847</v>
      </c>
      <c r="C260" s="63">
        <f t="shared" si="103"/>
        <v>11680.528031969647</v>
      </c>
      <c r="D260" s="63">
        <f t="shared" si="103"/>
        <v>7246.20794485229</v>
      </c>
      <c r="E260" s="63">
        <f t="shared" si="103"/>
        <v>5433.0733524339385</v>
      </c>
      <c r="F260" s="63">
        <f t="shared" si="103"/>
        <v>5268.6611613504047</v>
      </c>
      <c r="G260" s="63">
        <f t="shared" si="103"/>
        <v>5642.5471938205583</v>
      </c>
      <c r="H260" s="63">
        <f t="shared" si="103"/>
        <v>6507.4454735122681</v>
      </c>
      <c r="I260" s="63">
        <f t="shared" si="103"/>
        <v>6625.6682474729396</v>
      </c>
      <c r="J260" s="63">
        <f t="shared" si="103"/>
        <v>7253.4600343237407</v>
      </c>
      <c r="K260" s="63">
        <f t="shared" si="103"/>
        <v>8373.7266109086213</v>
      </c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5.75" customHeight="1">
      <c r="A261" s="55" t="s">
        <v>37</v>
      </c>
      <c r="B261" s="63">
        <f t="shared" ref="B261:K261" si="104">+(C327*$B$274*$C$28)</f>
        <v>6072.0743131431809</v>
      </c>
      <c r="C261" s="63">
        <f t="shared" si="104"/>
        <v>5438.6196608463124</v>
      </c>
      <c r="D261" s="63">
        <f t="shared" si="104"/>
        <v>3373.9372815673096</v>
      </c>
      <c r="E261" s="63">
        <f t="shared" si="104"/>
        <v>2529.716077260658</v>
      </c>
      <c r="F261" s="63">
        <f t="shared" si="104"/>
        <v>2453.1634272038823</v>
      </c>
      <c r="G261" s="63">
        <f t="shared" si="104"/>
        <v>2627.2500713643617</v>
      </c>
      <c r="H261" s="63">
        <f t="shared" si="104"/>
        <v>3029.9589879209611</v>
      </c>
      <c r="I261" s="63">
        <f t="shared" si="104"/>
        <v>3085.0051896904779</v>
      </c>
      <c r="J261" s="63">
        <f t="shared" si="104"/>
        <v>3377.313957371151</v>
      </c>
      <c r="K261" s="63">
        <f t="shared" si="104"/>
        <v>3898.9259780030757</v>
      </c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5.75" customHeight="1">
      <c r="A262" s="55" t="s">
        <v>38</v>
      </c>
      <c r="B262" s="63">
        <f t="shared" ref="B262:K262" si="105">+(C328*$B$274*$C$28)</f>
        <v>2031.9970345385486</v>
      </c>
      <c r="C262" s="63">
        <f t="shared" si="105"/>
        <v>1820.0137964224159</v>
      </c>
      <c r="D262" s="63">
        <f t="shared" si="105"/>
        <v>1129.0755345375437</v>
      </c>
      <c r="E262" s="63">
        <f t="shared" si="105"/>
        <v>846.56005544788138</v>
      </c>
      <c r="F262" s="63">
        <f t="shared" si="105"/>
        <v>820.94199646518211</v>
      </c>
      <c r="G262" s="63">
        <f t="shared" si="105"/>
        <v>879.1994430055139</v>
      </c>
      <c r="H262" s="63">
        <f t="shared" si="105"/>
        <v>1013.9644807874135</v>
      </c>
      <c r="I262" s="63">
        <f t="shared" si="105"/>
        <v>1032.3854870185392</v>
      </c>
      <c r="J262" s="63">
        <f t="shared" si="105"/>
        <v>1130.205526508352</v>
      </c>
      <c r="K262" s="63">
        <f t="shared" si="105"/>
        <v>1304.7610448440741</v>
      </c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5.75" customHeight="1">
      <c r="A263" s="55" t="s">
        <v>39</v>
      </c>
      <c r="B263" s="63">
        <f t="shared" ref="B263:K263" si="106">+(C329*$B$274*$C$28)</f>
        <v>2011.220637870776</v>
      </c>
      <c r="C263" s="63">
        <f t="shared" si="106"/>
        <v>1801.4048477219185</v>
      </c>
      <c r="D263" s="63">
        <f t="shared" si="106"/>
        <v>1117.5311667187407</v>
      </c>
      <c r="E263" s="63">
        <f t="shared" si="106"/>
        <v>837.90430092849988</v>
      </c>
      <c r="F263" s="63">
        <f t="shared" si="106"/>
        <v>812.54817685330102</v>
      </c>
      <c r="G263" s="63">
        <f t="shared" si="106"/>
        <v>870.20996316500043</v>
      </c>
      <c r="H263" s="63">
        <f t="shared" si="106"/>
        <v>1003.5970797027679</v>
      </c>
      <c r="I263" s="63">
        <f t="shared" si="106"/>
        <v>1021.8297381528819</v>
      </c>
      <c r="J263" s="63">
        <f t="shared" si="106"/>
        <v>1118.6496049515183</v>
      </c>
      <c r="K263" s="63">
        <f t="shared" si="106"/>
        <v>1291.4203595165022</v>
      </c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5.75" customHeight="1">
      <c r="A264" s="55" t="s">
        <v>40</v>
      </c>
      <c r="B264" s="63">
        <f t="shared" ref="B264:K264" si="107">+(C330*$B$274*$C$28)</f>
        <v>21382.304317986484</v>
      </c>
      <c r="C264" s="63">
        <f t="shared" si="107"/>
        <v>19151.646482041029</v>
      </c>
      <c r="D264" s="63">
        <f t="shared" si="107"/>
        <v>11881.039325905089</v>
      </c>
      <c r="E264" s="63">
        <f t="shared" si="107"/>
        <v>8908.1846190532488</v>
      </c>
      <c r="F264" s="63">
        <f t="shared" si="107"/>
        <v>8638.6108333175816</v>
      </c>
      <c r="G264" s="63">
        <f t="shared" si="107"/>
        <v>9251.6424615832657</v>
      </c>
      <c r="H264" s="63">
        <f t="shared" si="107"/>
        <v>10669.748393973025</v>
      </c>
      <c r="I264" s="63">
        <f t="shared" si="107"/>
        <v>10863.589012036182</v>
      </c>
      <c r="J264" s="63">
        <f t="shared" si="107"/>
        <v>11892.930008709258</v>
      </c>
      <c r="K264" s="63">
        <f t="shared" si="107"/>
        <v>13729.743325853628</v>
      </c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5.75" customHeight="1">
      <c r="A265" s="55" t="s">
        <v>41</v>
      </c>
      <c r="B265" s="63">
        <f t="shared" ref="B265:K265" si="108">+(C331*$B$274*$C$28)</f>
        <v>3156.4260393350155</v>
      </c>
      <c r="C265" s="63">
        <f t="shared" si="108"/>
        <v>2827.1394304870523</v>
      </c>
      <c r="D265" s="63">
        <f t="shared" si="108"/>
        <v>1753.86250915456</v>
      </c>
      <c r="E265" s="63">
        <f t="shared" si="108"/>
        <v>1315.0138299701812</v>
      </c>
      <c r="F265" s="63">
        <f t="shared" si="108"/>
        <v>1275.2197224612714</v>
      </c>
      <c r="G265" s="63">
        <f t="shared" si="108"/>
        <v>1365.7145992349624</v>
      </c>
      <c r="H265" s="63">
        <f t="shared" si="108"/>
        <v>1575.0534256291426</v>
      </c>
      <c r="I265" s="63">
        <f t="shared" si="108"/>
        <v>1603.6679082048427</v>
      </c>
      <c r="J265" s="63">
        <f t="shared" si="108"/>
        <v>1755.6177952205701</v>
      </c>
      <c r="K265" s="63">
        <f t="shared" si="108"/>
        <v>2026.7656236964199</v>
      </c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5.75" customHeight="1">
      <c r="A266" s="55" t="s">
        <v>42</v>
      </c>
      <c r="B266" s="63">
        <f t="shared" ref="B266:K266" si="109">+(C332*$B$274*$C$28)</f>
        <v>3195.8119270666989</v>
      </c>
      <c r="C266" s="63">
        <f t="shared" si="109"/>
        <v>2862.4164795366278</v>
      </c>
      <c r="D266" s="63">
        <f t="shared" si="109"/>
        <v>1775.7472075512705</v>
      </c>
      <c r="E266" s="63">
        <f t="shared" si="109"/>
        <v>1331.4225740457205</v>
      </c>
      <c r="F266" s="63">
        <f t="shared" si="109"/>
        <v>1291.1319156177665</v>
      </c>
      <c r="G266" s="63">
        <f t="shared" si="109"/>
        <v>1382.7559875674201</v>
      </c>
      <c r="H266" s="63">
        <f t="shared" si="109"/>
        <v>1594.7069440769571</v>
      </c>
      <c r="I266" s="63">
        <f t="shared" si="109"/>
        <v>1623.6784781989893</v>
      </c>
      <c r="J266" s="63">
        <f t="shared" si="109"/>
        <v>1777.5243960788214</v>
      </c>
      <c r="K266" s="63">
        <f t="shared" si="109"/>
        <v>2052.0556074687502</v>
      </c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5.75" customHeight="1">
      <c r="A267" s="55" t="s">
        <v>43</v>
      </c>
      <c r="B267" s="63">
        <f t="shared" ref="B267:K267" si="110">+(C333*$B$274*$C$28)</f>
        <v>1595.5799231049591</v>
      </c>
      <c r="C267" s="63">
        <f t="shared" si="110"/>
        <v>1429.1248579529131</v>
      </c>
      <c r="D267" s="63">
        <f t="shared" si="110"/>
        <v>886.58114355280964</v>
      </c>
      <c r="E267" s="63">
        <f t="shared" si="110"/>
        <v>664.7422241351876</v>
      </c>
      <c r="F267" s="63">
        <f t="shared" si="110"/>
        <v>644.62622008255573</v>
      </c>
      <c r="G267" s="63">
        <f t="shared" si="110"/>
        <v>690.37156837349119</v>
      </c>
      <c r="H267" s="63">
        <f t="shared" si="110"/>
        <v>796.19278019928072</v>
      </c>
      <c r="I267" s="63">
        <f t="shared" si="110"/>
        <v>810.65746061277855</v>
      </c>
      <c r="J267" s="63">
        <f t="shared" si="110"/>
        <v>887.46844430731176</v>
      </c>
      <c r="K267" s="63">
        <f t="shared" si="110"/>
        <v>1024.5342351473591</v>
      </c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5.75" customHeight="1">
      <c r="A268" s="27"/>
      <c r="B268" s="63">
        <f t="shared" ref="B268:K268" si="111">SUM(B258:B267)</f>
        <v>53179.446773554118</v>
      </c>
      <c r="C268" s="63">
        <f t="shared" si="111"/>
        <v>47544.597111366391</v>
      </c>
      <c r="D268" s="63">
        <f t="shared" si="111"/>
        <v>29520.742433485153</v>
      </c>
      <c r="E268" s="63">
        <f t="shared" si="111"/>
        <v>22166.688332218568</v>
      </c>
      <c r="F268" s="63">
        <f t="shared" si="111"/>
        <v>21510.483126186497</v>
      </c>
      <c r="G268" s="63">
        <f t="shared" si="111"/>
        <v>23049.437692239393</v>
      </c>
      <c r="H268" s="63">
        <f t="shared" si="111"/>
        <v>26558.677190218372</v>
      </c>
      <c r="I268" s="63">
        <f t="shared" si="111"/>
        <v>27055.057310783501</v>
      </c>
      <c r="J268" s="63">
        <f t="shared" si="111"/>
        <v>29630.112777513867</v>
      </c>
      <c r="K268" s="63">
        <f t="shared" si="111"/>
        <v>34171.200727507276</v>
      </c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5.75" customHeight="1">
      <c r="A269" s="27"/>
      <c r="B269" s="63">
        <f>SUM(C268:K268)</f>
        <v>261206.99670151901</v>
      </c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5.7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5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5.75" customHeight="1">
      <c r="A272" s="292" t="s">
        <v>166</v>
      </c>
      <c r="B272" s="293"/>
      <c r="C272" s="293"/>
      <c r="D272" s="293"/>
      <c r="E272" s="293"/>
      <c r="F272" s="293"/>
      <c r="G272" s="293"/>
      <c r="H272" s="293"/>
      <c r="I272" s="293"/>
      <c r="J272" s="293"/>
      <c r="K272" s="293"/>
      <c r="L272" s="294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5.75" customHeight="1">
      <c r="A273" s="27" t="s">
        <v>167</v>
      </c>
      <c r="B273" s="64">
        <v>28.514399999999998</v>
      </c>
      <c r="C273" s="27" t="s">
        <v>49</v>
      </c>
      <c r="D273" s="27"/>
      <c r="E273" s="38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5.75" customHeight="1">
      <c r="A274" s="27" t="s">
        <v>168</v>
      </c>
      <c r="B274" s="65">
        <v>1.05505585262E-6</v>
      </c>
      <c r="C274" s="27" t="s">
        <v>13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5.75" customHeight="1">
      <c r="A275" s="27" t="s">
        <v>168</v>
      </c>
      <c r="B275" s="65">
        <v>293.07107017222</v>
      </c>
      <c r="C275" s="27" t="s">
        <v>169</v>
      </c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5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5.75" customHeight="1">
      <c r="A277" s="27"/>
      <c r="B277" s="44"/>
      <c r="C277" s="27" t="s">
        <v>170</v>
      </c>
      <c r="D277" s="27" t="s">
        <v>171</v>
      </c>
      <c r="E277" s="38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5.75" customHeight="1">
      <c r="A278" s="55" t="s">
        <v>33</v>
      </c>
      <c r="B278" s="56">
        <f>+VLOOKUP(A278,'Potencial EE Ajustado'!$A$33:$B$54,2,FALSE)</f>
        <v>35366.30265449288</v>
      </c>
      <c r="C278" s="66">
        <f t="shared" ref="C278:C287" si="112">+C8/$B$289</f>
        <v>3.4646756133090831E-2</v>
      </c>
      <c r="D278" s="27"/>
      <c r="E278" s="38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5.75" customHeight="1">
      <c r="A279" s="55" t="s">
        <v>35</v>
      </c>
      <c r="B279" s="56">
        <f>+VLOOKUP(A279,'Potencial EE Ajustado'!$A$33:$B$54,2,FALSE)</f>
        <v>34175.857998207721</v>
      </c>
      <c r="C279" s="66">
        <f t="shared" si="112"/>
        <v>3.348053171604639E-2</v>
      </c>
      <c r="D279" s="27"/>
      <c r="E279" s="38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5.75" customHeight="1">
      <c r="A280" s="55" t="s">
        <v>36</v>
      </c>
      <c r="B280" s="56">
        <f>+VLOOKUP(A280,'Potencial EE Ajustado'!$A$33:$B$54,2,FALSE)</f>
        <v>236345.66672441919</v>
      </c>
      <c r="C280" s="66">
        <f t="shared" si="112"/>
        <v>0.23153708653436078</v>
      </c>
      <c r="D280" s="66">
        <f t="shared" ref="D280:D287" si="113">+C10/$B$290</f>
        <v>0.24846428435483239</v>
      </c>
      <c r="E280" s="38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5.75" customHeight="1">
      <c r="A281" s="55" t="s">
        <v>37</v>
      </c>
      <c r="B281" s="56">
        <f>+VLOOKUP(A281,'Potencial EE Ajustado'!$A$33:$B$54,2,FALSE)</f>
        <v>110045.89743589742</v>
      </c>
      <c r="C281" s="66">
        <f t="shared" si="112"/>
        <v>0.10780695423993662</v>
      </c>
      <c r="D281" s="66">
        <f t="shared" si="113"/>
        <v>0.1156884978326134</v>
      </c>
      <c r="E281" s="38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5.75" customHeight="1">
      <c r="A282" s="55" t="s">
        <v>38</v>
      </c>
      <c r="B282" s="56">
        <f>+VLOOKUP(A282,'Potencial EE Ajustado'!$A$33:$B$54,2,FALSE)</f>
        <v>36826.449368193695</v>
      </c>
      <c r="C282" s="66">
        <f t="shared" si="112"/>
        <v>3.6077195373583483E-2</v>
      </c>
      <c r="D282" s="66">
        <f t="shared" si="113"/>
        <v>3.8714724557513257E-2</v>
      </c>
      <c r="E282" s="38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5.75" customHeight="1">
      <c r="A283" s="55" t="s">
        <v>39</v>
      </c>
      <c r="B283" s="56">
        <f>+VLOOKUP(A283,'Potencial EE Ajustado'!$A$33:$B$54,2,FALSE)</f>
        <v>36449.912932886844</v>
      </c>
      <c r="C283" s="66">
        <f t="shared" si="112"/>
        <v>3.5708319775341023E-2</v>
      </c>
      <c r="D283" s="66">
        <f t="shared" si="113"/>
        <v>3.8318881226731466E-2</v>
      </c>
      <c r="E283" s="38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5.75" customHeight="1">
      <c r="A284" s="55" t="s">
        <v>40</v>
      </c>
      <c r="B284" s="56">
        <f>+VLOOKUP(A284,'Potencial EE Ajustado'!$A$33:$B$54,2,FALSE)</f>
        <v>387517.46875480015</v>
      </c>
      <c r="C284" s="66">
        <f t="shared" si="112"/>
        <v>0.37963321663636101</v>
      </c>
      <c r="D284" s="66">
        <f t="shared" si="113"/>
        <v>0.40738741642099024</v>
      </c>
      <c r="E284" s="38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5.75" customHeight="1">
      <c r="A285" s="55" t="s">
        <v>41</v>
      </c>
      <c r="B285" s="56">
        <f>+VLOOKUP(A285,'Potencial EE Ajustado'!$A$33:$B$54,2,FALSE)</f>
        <v>57204.790039674604</v>
      </c>
      <c r="C285" s="66">
        <f t="shared" si="112"/>
        <v>5.6040927702050415E-2</v>
      </c>
      <c r="D285" s="66">
        <f t="shared" si="113"/>
        <v>6.0137964092436956E-2</v>
      </c>
      <c r="E285" s="38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5.75" customHeight="1">
      <c r="A286" s="55" t="s">
        <v>42</v>
      </c>
      <c r="B286" s="56">
        <f>+VLOOKUP(A286,'Potencial EE Ajustado'!$A$33:$B$54,2,FALSE)</f>
        <v>57918.591475266556</v>
      </c>
      <c r="C286" s="66">
        <f t="shared" si="112"/>
        <v>5.6740206462061328E-2</v>
      </c>
      <c r="D286" s="66">
        <f t="shared" si="113"/>
        <v>6.0888365677216602E-2</v>
      </c>
      <c r="E286" s="38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5.75" customHeight="1">
      <c r="A287" s="55" t="s">
        <v>43</v>
      </c>
      <c r="B287" s="56">
        <f>+VLOOKUP(A287,'Potencial EE Ajustado'!$A$33:$B$54,2,FALSE)</f>
        <v>28917.140257773568</v>
      </c>
      <c r="C287" s="66">
        <f t="shared" si="112"/>
        <v>2.8328805427168004E-2</v>
      </c>
      <c r="D287" s="66">
        <f t="shared" si="113"/>
        <v>3.039986583766582E-2</v>
      </c>
      <c r="E287" s="38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5.75" customHeight="1">
      <c r="A288" s="27"/>
      <c r="B288" s="27"/>
      <c r="C288" s="66"/>
      <c r="D288" s="66"/>
      <c r="E288" s="38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5.75" customHeight="1">
      <c r="A289" s="27" t="s">
        <v>172</v>
      </c>
      <c r="B289" s="56">
        <f>SUM(C8:C17)</f>
        <v>1020768.0776416127</v>
      </c>
      <c r="C289" s="66"/>
      <c r="D289" s="66"/>
      <c r="E289" s="38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5.75" customHeight="1">
      <c r="A290" s="27" t="s">
        <v>173</v>
      </c>
      <c r="B290" s="56">
        <f>+SUM(C10:C17)</f>
        <v>951225.91698891192</v>
      </c>
      <c r="C290" s="66"/>
      <c r="D290" s="66"/>
      <c r="E290" s="38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5.75" customHeight="1">
      <c r="A291" s="27"/>
      <c r="B291" s="44"/>
      <c r="C291" s="66"/>
      <c r="D291" s="66"/>
      <c r="E291" s="38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5.75" customHeight="1">
      <c r="A292" s="27"/>
      <c r="B292" s="44"/>
      <c r="C292" s="56">
        <f>SUM(C278:C287)</f>
        <v>0.99999999999999989</v>
      </c>
      <c r="D292" s="27"/>
      <c r="E292" s="38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5.75" customHeight="1">
      <c r="A294" s="27"/>
      <c r="B294" s="27" t="s">
        <v>174</v>
      </c>
      <c r="C294" s="27"/>
      <c r="D294" s="27" t="s">
        <v>175</v>
      </c>
      <c r="E294" s="27" t="s">
        <v>176</v>
      </c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5.75" customHeight="1">
      <c r="A295" s="55" t="s">
        <v>33</v>
      </c>
      <c r="B295" s="56">
        <f>+'T.Barranquilla 3'!E12*1000000</f>
        <v>233000000</v>
      </c>
      <c r="C295" s="66">
        <f t="shared" ref="C295:C304" si="114">+IF(B295&gt;0,(VLOOKUP(A295,$A$278:$C$287,3,FALSE)),0)</f>
        <v>3.4646756133090831E-2</v>
      </c>
      <c r="D295" s="27"/>
      <c r="E295" s="56">
        <f t="shared" ref="E295:E304" si="115">+B295+D295</f>
        <v>233000000</v>
      </c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5.75" customHeight="1">
      <c r="A296" s="55" t="s">
        <v>35</v>
      </c>
      <c r="B296" s="56">
        <f>+'T.Barranquilla 4'!E10*1000000</f>
        <v>237000000</v>
      </c>
      <c r="C296" s="66">
        <f t="shared" si="114"/>
        <v>3.348053171604639E-2</v>
      </c>
      <c r="D296" s="27"/>
      <c r="E296" s="56">
        <f t="shared" si="115"/>
        <v>237000000</v>
      </c>
      <c r="F296" s="27"/>
      <c r="G296" s="27"/>
      <c r="H296" s="56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5.75" customHeight="1">
      <c r="A297" s="55" t="s">
        <v>36</v>
      </c>
      <c r="B297" s="56"/>
      <c r="C297" s="27">
        <f t="shared" si="114"/>
        <v>0</v>
      </c>
      <c r="D297" s="27">
        <f t="shared" ref="D297:D304" si="116">+E$306*(VLOOKUP($A297,$A$278:$D$287,4,FALSE))</f>
        <v>1597339834.1077182</v>
      </c>
      <c r="E297" s="56">
        <f t="shared" si="115"/>
        <v>1597339834.1077182</v>
      </c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5.75" customHeight="1">
      <c r="A298" s="55" t="s">
        <v>37</v>
      </c>
      <c r="B298" s="56"/>
      <c r="C298" s="27">
        <f t="shared" si="114"/>
        <v>0</v>
      </c>
      <c r="D298" s="27">
        <f t="shared" si="116"/>
        <v>743744101.55551088</v>
      </c>
      <c r="E298" s="56">
        <f t="shared" si="115"/>
        <v>743744101.55551088</v>
      </c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5.75" customHeight="1">
      <c r="A299" s="55" t="s">
        <v>38</v>
      </c>
      <c r="B299" s="56"/>
      <c r="C299" s="27">
        <f t="shared" si="114"/>
        <v>0</v>
      </c>
      <c r="D299" s="27">
        <f t="shared" si="116"/>
        <v>248891191.19394067</v>
      </c>
      <c r="E299" s="56">
        <f t="shared" si="115"/>
        <v>248891191.19394067</v>
      </c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5.75" customHeight="1">
      <c r="A300" s="55" t="s">
        <v>39</v>
      </c>
      <c r="B300" s="56"/>
      <c r="C300" s="27">
        <f t="shared" si="114"/>
        <v>0</v>
      </c>
      <c r="D300" s="27">
        <f t="shared" si="116"/>
        <v>246346373.44693342</v>
      </c>
      <c r="E300" s="56">
        <f t="shared" si="115"/>
        <v>246346373.44693342</v>
      </c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5.75" customHeight="1">
      <c r="A301" s="55" t="s">
        <v>40</v>
      </c>
      <c r="B301" s="56"/>
      <c r="C301" s="27">
        <f t="shared" si="114"/>
        <v>0</v>
      </c>
      <c r="D301" s="27">
        <f t="shared" si="116"/>
        <v>2619032952.1733541</v>
      </c>
      <c r="E301" s="56">
        <f t="shared" si="115"/>
        <v>2619032952.1733541</v>
      </c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5.75" customHeight="1">
      <c r="A302" s="55" t="s">
        <v>41</v>
      </c>
      <c r="B302" s="56"/>
      <c r="C302" s="27">
        <f t="shared" si="114"/>
        <v>0</v>
      </c>
      <c r="D302" s="27">
        <f t="shared" si="116"/>
        <v>386618003.61537904</v>
      </c>
      <c r="E302" s="56">
        <f t="shared" si="115"/>
        <v>386618003.61537904</v>
      </c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5.75" customHeight="1">
      <c r="A303" s="55" t="s">
        <v>42</v>
      </c>
      <c r="B303" s="56"/>
      <c r="C303" s="27">
        <f t="shared" si="114"/>
        <v>0</v>
      </c>
      <c r="D303" s="27">
        <f t="shared" si="116"/>
        <v>391442223.50701666</v>
      </c>
      <c r="E303" s="56">
        <f t="shared" si="115"/>
        <v>391442223.50701666</v>
      </c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customHeight="1">
      <c r="A304" s="55" t="s">
        <v>43</v>
      </c>
      <c r="B304" s="56"/>
      <c r="C304" s="27">
        <f t="shared" si="114"/>
        <v>0</v>
      </c>
      <c r="D304" s="27">
        <f t="shared" si="116"/>
        <v>195436204.36282471</v>
      </c>
      <c r="E304" s="56">
        <f t="shared" si="115"/>
        <v>195436204.36282471</v>
      </c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customHeight="1">
      <c r="A305" s="27"/>
      <c r="B305" s="56"/>
      <c r="C305" s="27"/>
      <c r="D305" s="27"/>
      <c r="E305" s="56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customHeight="1">
      <c r="A306" s="27" t="s">
        <v>17</v>
      </c>
      <c r="B306" s="56">
        <f>SUM(B295:B304)</f>
        <v>470000000</v>
      </c>
      <c r="C306" s="27"/>
      <c r="D306" s="67">
        <f>SUM(C295:C304)</f>
        <v>6.8127287849137214E-2</v>
      </c>
      <c r="E306" s="56">
        <f>+B306*(1-$D$306)/$D$306</f>
        <v>6428850883.962677</v>
      </c>
      <c r="F306" s="68"/>
      <c r="G306" s="27"/>
      <c r="H306" s="69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customHeight="1">
      <c r="A308" s="27"/>
      <c r="B308" s="70" t="s">
        <v>177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customHeight="1">
      <c r="A309" s="55" t="s">
        <v>33</v>
      </c>
      <c r="B309" s="56">
        <f>+'T.Barranquilla 3'!S12</f>
        <v>5585</v>
      </c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customHeight="1">
      <c r="A310" s="55" t="s">
        <v>35</v>
      </c>
      <c r="B310" s="56">
        <f>+'T.Barranquilla 4'!S10</f>
        <v>6003</v>
      </c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customHeight="1">
      <c r="A311" s="55" t="s">
        <v>36</v>
      </c>
      <c r="B311" s="56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customHeight="1">
      <c r="A312" s="55" t="s">
        <v>37</v>
      </c>
      <c r="B312" s="56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5.75" customHeight="1">
      <c r="A313" s="55" t="s">
        <v>38</v>
      </c>
      <c r="B313" s="56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5.75" customHeight="1">
      <c r="A314" s="55" t="s">
        <v>39</v>
      </c>
      <c r="B314" s="56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5.75" customHeight="1">
      <c r="A315" s="55" t="s">
        <v>40</v>
      </c>
      <c r="B315" s="56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5.75" customHeight="1">
      <c r="A316" s="55" t="s">
        <v>41</v>
      </c>
      <c r="B316" s="56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5.75" customHeight="1">
      <c r="A317" s="55" t="s">
        <v>42</v>
      </c>
      <c r="B317" s="56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5.75" customHeight="1">
      <c r="A318" s="55" t="s">
        <v>43</v>
      </c>
      <c r="B318" s="56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5.75" customHeight="1">
      <c r="A319" s="27"/>
      <c r="B319" s="56"/>
      <c r="C319" s="27"/>
      <c r="D319" s="62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5.75" customHeight="1">
      <c r="A320" s="27"/>
      <c r="B320" s="56">
        <f>SUM(B309:B318)</f>
        <v>11588</v>
      </c>
      <c r="C320" s="27"/>
      <c r="D320" s="27"/>
      <c r="E320" s="71"/>
      <c r="F320" s="27"/>
      <c r="G320" s="27"/>
      <c r="H320" s="56"/>
      <c r="I320" s="72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5.75" customHeight="1">
      <c r="A321" s="27"/>
      <c r="B321" s="27"/>
      <c r="C321" s="27"/>
      <c r="D321" s="72"/>
      <c r="E321" s="27"/>
      <c r="F321" s="27"/>
      <c r="G321" s="27"/>
      <c r="H321" s="72"/>
      <c r="I321" s="72"/>
      <c r="J321" s="62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5.75" customHeight="1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5.75" customHeight="1">
      <c r="A323" s="54" t="s">
        <v>178</v>
      </c>
      <c r="B323" s="27" t="s">
        <v>179</v>
      </c>
      <c r="C323" s="27" t="s">
        <v>180</v>
      </c>
      <c r="D323" s="27" t="s">
        <v>181</v>
      </c>
      <c r="E323" s="27" t="s">
        <v>182</v>
      </c>
      <c r="F323" s="27" t="s">
        <v>183</v>
      </c>
      <c r="G323" s="27" t="s">
        <v>184</v>
      </c>
      <c r="H323" s="27" t="s">
        <v>185</v>
      </c>
      <c r="I323" s="27" t="s">
        <v>186</v>
      </c>
      <c r="J323" s="27" t="s">
        <v>187</v>
      </c>
      <c r="K323" s="27" t="s">
        <v>188</v>
      </c>
      <c r="L323" s="27" t="s">
        <v>189</v>
      </c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5.75" customHeight="1">
      <c r="A324" s="55" t="s">
        <v>33</v>
      </c>
      <c r="B324" s="36">
        <f>+$B$309</f>
        <v>5585</v>
      </c>
      <c r="C324" s="36">
        <f>B324*(1+'Resultados (PJ)'!AE24)</f>
        <v>6460.2204139953492</v>
      </c>
      <c r="D324" s="36">
        <f>C324*(1+'Resultados (PJ)'!AF24)</f>
        <v>5775.7008669517973</v>
      </c>
      <c r="E324" s="36">
        <f>D324*(1+'Resultados (PJ)'!AG24)</f>
        <v>3586.1693657170376</v>
      </c>
      <c r="F324" s="36">
        <f>E324*(1+'Resultados (PJ)'!AH24)</f>
        <v>2692.8014705426458</v>
      </c>
      <c r="G324" s="36">
        <f>F324*(1+'Resultados (PJ)'!AI24)</f>
        <v>2613.0858938494607</v>
      </c>
      <c r="H324" s="36">
        <f>G324*(1+'Resultados (PJ)'!AJ24)</f>
        <v>2800.0375510594477</v>
      </c>
      <c r="I324" s="36">
        <f>H324*(1+'Resultados (PJ)'!AK24)</f>
        <v>3226.3387260035333</v>
      </c>
      <c r="J324" s="36">
        <f>I324*(1+'Resultados (PJ)'!AL24)</f>
        <v>3286.6388077556248</v>
      </c>
      <c r="K324" s="36">
        <f>J324*(1+'Resultados (PJ)'!AM24)</f>
        <v>3599.4556364860537</v>
      </c>
      <c r="L324" s="36">
        <f>K324*(1+'Resultados (PJ)'!AN24)</f>
        <v>4151.1053969887244</v>
      </c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5.75" customHeight="1">
      <c r="A325" s="55" t="s">
        <v>35</v>
      </c>
      <c r="B325" s="36">
        <f>+$B$310</f>
        <v>6003</v>
      </c>
      <c r="C325" s="36">
        <f>B325*(1+'Resultados (PJ)'!AF24)</f>
        <v>5366.9271452719504</v>
      </c>
      <c r="D325" s="36">
        <f>C325*(1+'Resultados (PJ)'!AG24)</f>
        <v>3332.3591646752247</v>
      </c>
      <c r="E325" s="36">
        <f>D325*(1+'Resultados (PJ)'!AH24)</f>
        <v>2502.2191491559752</v>
      </c>
      <c r="F325" s="36">
        <f>E325*(1+'Resultados (PJ)'!AI24)</f>
        <v>2428.1454216013394</v>
      </c>
      <c r="G325" s="36">
        <f>F325*(1+'Resultados (PJ)'!AJ24)</f>
        <v>2601.8656240576329</v>
      </c>
      <c r="H325" s="36">
        <f>G325*(1+'Resultados (PJ)'!AK24)</f>
        <v>2997.9954445890457</v>
      </c>
      <c r="I325" s="36">
        <f>H325*(1+'Resultados (PJ)'!AL24)</f>
        <v>3054.0278037905387</v>
      </c>
      <c r="J325" s="36">
        <f>I325*(1+'Resultados (PJ)'!AM24)</f>
        <v>3344.705103097639</v>
      </c>
      <c r="K325" s="36">
        <f>J325*(1+'Resultados (PJ)'!AN24)</f>
        <v>3857.3119957546487</v>
      </c>
      <c r="L325" s="36">
        <f>K325*(1+'Resultados (PJ)'!AO24)</f>
        <v>3857.3119957546487</v>
      </c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5.75" customHeight="1">
      <c r="A326" s="55" t="s">
        <v>36</v>
      </c>
      <c r="B326" s="36">
        <f t="shared" ref="B326:L326" si="117">+B$336*$D280</f>
        <v>192064.60152497195</v>
      </c>
      <c r="C326" s="36">
        <f t="shared" si="117"/>
        <v>222554.65339084523</v>
      </c>
      <c r="D326" s="36">
        <f t="shared" si="117"/>
        <v>199337.17064765876</v>
      </c>
      <c r="E326" s="36">
        <f t="shared" si="117"/>
        <v>123662.09692729713</v>
      </c>
      <c r="F326" s="36">
        <f t="shared" si="117"/>
        <v>92719.564306610089</v>
      </c>
      <c r="G326" s="36">
        <f t="shared" si="117"/>
        <v>89913.744150117782</v>
      </c>
      <c r="H326" s="36">
        <f t="shared" si="117"/>
        <v>96294.396090962575</v>
      </c>
      <c r="I326" s="36">
        <f t="shared" si="117"/>
        <v>111054.54867138495</v>
      </c>
      <c r="J326" s="36">
        <f t="shared" si="117"/>
        <v>113072.11099416156</v>
      </c>
      <c r="K326" s="36">
        <f t="shared" si="117"/>
        <v>123785.85939698736</v>
      </c>
      <c r="L326" s="36">
        <f t="shared" si="117"/>
        <v>142904.06784923939</v>
      </c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5.75" customHeight="1">
      <c r="A327" s="55" t="s">
        <v>37</v>
      </c>
      <c r="B327" s="36">
        <f t="shared" ref="B327:L327" si="118">+B$336*$D281</f>
        <v>89428.004893900652</v>
      </c>
      <c r="C327" s="36">
        <f t="shared" si="118"/>
        <v>103624.60585955066</v>
      </c>
      <c r="D327" s="36">
        <f t="shared" si="118"/>
        <v>92814.216314073798</v>
      </c>
      <c r="E327" s="36">
        <f t="shared" si="118"/>
        <v>57578.827755860511</v>
      </c>
      <c r="F327" s="36">
        <f t="shared" si="118"/>
        <v>43171.5453276474</v>
      </c>
      <c r="G327" s="36">
        <f t="shared" si="118"/>
        <v>41865.115633190791</v>
      </c>
      <c r="H327" s="36">
        <f t="shared" si="118"/>
        <v>44836.037752423443</v>
      </c>
      <c r="I327" s="36">
        <f t="shared" si="118"/>
        <v>51708.574319371794</v>
      </c>
      <c r="J327" s="36">
        <f t="shared" si="118"/>
        <v>52647.979976856041</v>
      </c>
      <c r="K327" s="36">
        <f t="shared" si="118"/>
        <v>57636.453318599619</v>
      </c>
      <c r="L327" s="36">
        <f t="shared" si="118"/>
        <v>66538.162563591934</v>
      </c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5.75" customHeight="1">
      <c r="A328" s="55" t="s">
        <v>38</v>
      </c>
      <c r="B328" s="36">
        <f t="shared" ref="B328:L328" si="119">+B$336*$D282</f>
        <v>29926.748484578369</v>
      </c>
      <c r="C328" s="36">
        <f t="shared" si="119"/>
        <v>34677.588078271547</v>
      </c>
      <c r="D328" s="36">
        <f t="shared" si="119"/>
        <v>31059.931513847096</v>
      </c>
      <c r="E328" s="36">
        <f t="shared" si="119"/>
        <v>19268.54007680119</v>
      </c>
      <c r="F328" s="36">
        <f t="shared" si="119"/>
        <v>14447.196717000637</v>
      </c>
      <c r="G328" s="36">
        <f t="shared" si="119"/>
        <v>14010.004889617556</v>
      </c>
      <c r="H328" s="36">
        <f t="shared" si="119"/>
        <v>15004.21290236514</v>
      </c>
      <c r="I328" s="36">
        <f t="shared" si="119"/>
        <v>17304.081646324546</v>
      </c>
      <c r="J328" s="36">
        <f t="shared" si="119"/>
        <v>17618.450247859102</v>
      </c>
      <c r="K328" s="36">
        <f t="shared" si="119"/>
        <v>19287.824256565924</v>
      </c>
      <c r="L328" s="36">
        <f t="shared" si="119"/>
        <v>22266.74807325839</v>
      </c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5.75" customHeight="1">
      <c r="A329" s="55" t="s">
        <v>39</v>
      </c>
      <c r="B329" s="36">
        <f t="shared" ref="B329:L329" si="120">+B$336*$D283</f>
        <v>29620.75886602882</v>
      </c>
      <c r="C329" s="36">
        <f t="shared" si="120"/>
        <v>34323.022932186374</v>
      </c>
      <c r="D329" s="36">
        <f t="shared" si="120"/>
        <v>30742.355529907687</v>
      </c>
      <c r="E329" s="36">
        <f t="shared" si="120"/>
        <v>19071.526584635631</v>
      </c>
      <c r="F329" s="36">
        <f t="shared" si="120"/>
        <v>14299.479626558172</v>
      </c>
      <c r="G329" s="36">
        <f t="shared" si="120"/>
        <v>13866.757919293985</v>
      </c>
      <c r="H329" s="36">
        <f t="shared" si="120"/>
        <v>14850.800533326892</v>
      </c>
      <c r="I329" s="36">
        <f t="shared" si="120"/>
        <v>17127.1539942932</v>
      </c>
      <c r="J329" s="36">
        <f t="shared" si="120"/>
        <v>17438.308296468869</v>
      </c>
      <c r="K329" s="36">
        <f t="shared" si="120"/>
        <v>19090.613590998342</v>
      </c>
      <c r="L329" s="36">
        <f t="shared" si="120"/>
        <v>22039.079044904498</v>
      </c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5.75" customHeight="1">
      <c r="A330" s="55" t="s">
        <v>40</v>
      </c>
      <c r="B330" s="36">
        <f t="shared" ref="B330:L330" si="121">+B$336*$D284</f>
        <v>314913.27618517546</v>
      </c>
      <c r="C330" s="36">
        <f t="shared" si="121"/>
        <v>364905.42490962264</v>
      </c>
      <c r="D330" s="36">
        <f t="shared" si="121"/>
        <v>326837.53786861053</v>
      </c>
      <c r="E330" s="36">
        <f t="shared" si="121"/>
        <v>202759.04968485603</v>
      </c>
      <c r="F330" s="36">
        <f t="shared" si="121"/>
        <v>152025.003724907</v>
      </c>
      <c r="G330" s="36">
        <f t="shared" si="121"/>
        <v>147424.52028937652</v>
      </c>
      <c r="H330" s="36">
        <f t="shared" si="121"/>
        <v>157886.37526387311</v>
      </c>
      <c r="I330" s="36">
        <f t="shared" si="121"/>
        <v>182087.44078655628</v>
      </c>
      <c r="J330" s="36">
        <f t="shared" si="121"/>
        <v>185395.47962311798</v>
      </c>
      <c r="K330" s="36">
        <f t="shared" si="121"/>
        <v>202961.97330789466</v>
      </c>
      <c r="L330" s="36">
        <f t="shared" si="121"/>
        <v>234308.60152926951</v>
      </c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5.75" customHeight="1">
      <c r="A331" s="55" t="s">
        <v>41</v>
      </c>
      <c r="B331" s="36">
        <f t="shared" ref="B331:L331" si="122">+B$336*$D285</f>
        <v>46487.060061484975</v>
      </c>
      <c r="C331" s="36">
        <f t="shared" si="122"/>
        <v>53866.831560827901</v>
      </c>
      <c r="D331" s="36">
        <f t="shared" si="122"/>
        <v>48247.302994973608</v>
      </c>
      <c r="E331" s="36">
        <f t="shared" si="122"/>
        <v>29931.00905395627</v>
      </c>
      <c r="F331" s="36">
        <f t="shared" si="122"/>
        <v>22441.719716038817</v>
      </c>
      <c r="G331" s="36">
        <f t="shared" si="122"/>
        <v>21762.602746535071</v>
      </c>
      <c r="H331" s="36">
        <f t="shared" si="122"/>
        <v>23306.967234579042</v>
      </c>
      <c r="I331" s="36">
        <f t="shared" si="122"/>
        <v>26879.494884519598</v>
      </c>
      <c r="J331" s="36">
        <f t="shared" si="122"/>
        <v>27367.822978983746</v>
      </c>
      <c r="K331" s="36">
        <f t="shared" si="122"/>
        <v>29960.964357099932</v>
      </c>
      <c r="L331" s="36">
        <f t="shared" si="122"/>
        <v>34588.310039392542</v>
      </c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5.75" customHeight="1">
      <c r="A332" s="55" t="s">
        <v>42</v>
      </c>
      <c r="B332" s="36">
        <f t="shared" ref="B332:L332" si="123">+B$336*$D286</f>
        <v>47067.125650141512</v>
      </c>
      <c r="C332" s="36">
        <f t="shared" si="123"/>
        <v>54538.981946700158</v>
      </c>
      <c r="D332" s="36">
        <f t="shared" si="123"/>
        <v>48849.332896968997</v>
      </c>
      <c r="E332" s="36">
        <f t="shared" si="123"/>
        <v>30304.48821919072</v>
      </c>
      <c r="F332" s="36">
        <f t="shared" si="123"/>
        <v>22721.747520342455</v>
      </c>
      <c r="G332" s="36">
        <f t="shared" si="123"/>
        <v>22034.156528515923</v>
      </c>
      <c r="H332" s="36">
        <f t="shared" si="123"/>
        <v>23597.791598409392</v>
      </c>
      <c r="I332" s="36">
        <f t="shared" si="123"/>
        <v>27214.897252455041</v>
      </c>
      <c r="J332" s="36">
        <f t="shared" si="123"/>
        <v>27709.318705440855</v>
      </c>
      <c r="K332" s="36">
        <f t="shared" si="123"/>
        <v>30334.817304641296</v>
      </c>
      <c r="L332" s="36">
        <f t="shared" si="123"/>
        <v>35019.903011654038</v>
      </c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5.75" customHeight="1">
      <c r="A333" s="55" t="s">
        <v>43</v>
      </c>
      <c r="B333" s="36">
        <f t="shared" ref="B333:L333" si="124">+B$336*$D287</f>
        <v>23499.305478390521</v>
      </c>
      <c r="C333" s="36">
        <f t="shared" si="124"/>
        <v>27229.795309203877</v>
      </c>
      <c r="D333" s="36">
        <f t="shared" si="124"/>
        <v>24389.11193970509</v>
      </c>
      <c r="E333" s="36">
        <f t="shared" si="124"/>
        <v>15130.187284485439</v>
      </c>
      <c r="F333" s="36">
        <f t="shared" si="124"/>
        <v>11344.33595865407</v>
      </c>
      <c r="G333" s="36">
        <f t="shared" si="124"/>
        <v>11001.04091911361</v>
      </c>
      <c r="H333" s="36">
        <f t="shared" si="124"/>
        <v>11781.720377580619</v>
      </c>
      <c r="I333" s="36">
        <f t="shared" si="124"/>
        <v>13587.640529659773</v>
      </c>
      <c r="J333" s="36">
        <f t="shared" si="124"/>
        <v>13834.491396337849</v>
      </c>
      <c r="K333" s="36">
        <f t="shared" si="124"/>
        <v>15145.329752482763</v>
      </c>
      <c r="L333" s="36">
        <f t="shared" si="124"/>
        <v>17484.462612218009</v>
      </c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5.75" customHeight="1">
      <c r="A334" s="27"/>
      <c r="B334" s="27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5.75" customHeight="1">
      <c r="A335" s="27"/>
      <c r="B335" s="36">
        <f>+'Resultados (PJ)'!R24/$B$274</f>
        <v>784594.88114467217</v>
      </c>
      <c r="C335" s="36">
        <f>+'Resultados (PJ)'!S24/$B$274</f>
        <v>907548.0515464755</v>
      </c>
      <c r="D335" s="36">
        <f>+'Resultados (PJ)'!T24/$B$274</f>
        <v>811385.01973737252</v>
      </c>
      <c r="E335" s="36">
        <f>+'Resultados (PJ)'!U24/$B$274</f>
        <v>503794.11410195584</v>
      </c>
      <c r="F335" s="36">
        <f>+'Resultados (PJ)'!V24/$B$274</f>
        <v>378291.53978990257</v>
      </c>
      <c r="G335" s="36">
        <f>+'Resultados (PJ)'!W24/$B$274</f>
        <v>367092.89459366829</v>
      </c>
      <c r="H335" s="36">
        <f>+'Resultados (PJ)'!X24/$B$274</f>
        <v>393356.33474916866</v>
      </c>
      <c r="I335" s="36">
        <f>+'Resultados (PJ)'!Y24/$B$274</f>
        <v>453244.19861435919</v>
      </c>
      <c r="J335" s="36">
        <f>+'Resultados (PJ)'!Z24/$B$274</f>
        <v>461715.3061300792</v>
      </c>
      <c r="K335" s="36">
        <f>+'Resultados (PJ)'!AA24/$B$274</f>
        <v>505660.60291751055</v>
      </c>
      <c r="L335" s="36">
        <f>+'Resultados (PJ)'!AB24/$B$274</f>
        <v>583157.75211627153</v>
      </c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5.75" customHeight="1">
      <c r="A336" s="27"/>
      <c r="B336" s="36">
        <f t="shared" ref="B336:L336" si="125">+B335-B324-B325</f>
        <v>773006.88114467217</v>
      </c>
      <c r="C336" s="36">
        <f t="shared" si="125"/>
        <v>895720.90398720826</v>
      </c>
      <c r="D336" s="36">
        <f t="shared" si="125"/>
        <v>802276.95970574545</v>
      </c>
      <c r="E336" s="36">
        <f t="shared" si="125"/>
        <v>497705.72558708285</v>
      </c>
      <c r="F336" s="36">
        <f t="shared" si="125"/>
        <v>373170.59289775859</v>
      </c>
      <c r="G336" s="36">
        <f t="shared" si="125"/>
        <v>361877.9430757612</v>
      </c>
      <c r="H336" s="36">
        <f t="shared" si="125"/>
        <v>387558.30175352015</v>
      </c>
      <c r="I336" s="36">
        <f t="shared" si="125"/>
        <v>446963.83208456513</v>
      </c>
      <c r="J336" s="36">
        <f t="shared" si="125"/>
        <v>455083.96221922594</v>
      </c>
      <c r="K336" s="36">
        <f t="shared" si="125"/>
        <v>498203.83528526983</v>
      </c>
      <c r="L336" s="36">
        <f t="shared" si="125"/>
        <v>575149.33472352824</v>
      </c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5.7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5.75" customHeight="1">
      <c r="A338" s="27"/>
      <c r="B338" s="27"/>
      <c r="C338" s="73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5.7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5.75" customHeight="1">
      <c r="A340" s="27"/>
      <c r="B340" s="27"/>
      <c r="C340" s="62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5.7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5.75" customHeight="1">
      <c r="A342" s="27"/>
      <c r="B342" s="27"/>
      <c r="C342" s="73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5.7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5.7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5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5.7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5.7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5.7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5.7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5.7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5.7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5.7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5.7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5.7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5.7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5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5.7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5.7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5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5.7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5.7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5.7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5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5.7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5.7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5.7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5.7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5.7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5.7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5.7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5.7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5.7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5.7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5.7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5.7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5.7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5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5.7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5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5.7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5.7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5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5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5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5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5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5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5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5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5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5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5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5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5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5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5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5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5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5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5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5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5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5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5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5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5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5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5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5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5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5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5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5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5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5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5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5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5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5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5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5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5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5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5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5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5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5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5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5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5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5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5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5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5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5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5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5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5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5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5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5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5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5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5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5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5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5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5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5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5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5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5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5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5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5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5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5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5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5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5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5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5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5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5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5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5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5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5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5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5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5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5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5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5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5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5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5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5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5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5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5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5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5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5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5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5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5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5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5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5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5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5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5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5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5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5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5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5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5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5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5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5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5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5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5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5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5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5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5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5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5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5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5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5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5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5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5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5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5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5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5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5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5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5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5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5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5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5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5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5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5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5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5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5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5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5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5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5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5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5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5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5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5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5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5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5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5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5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5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5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5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5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5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5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5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5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5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5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5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5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5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5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5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5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5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5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5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5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5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5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5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5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5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5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5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5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5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5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5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5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5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5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5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5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5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5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5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5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5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5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5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5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5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5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5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5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5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5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5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5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5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5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5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5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5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5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5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5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5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5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5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5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5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5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5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5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5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5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5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5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5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5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5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5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5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5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5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5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5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5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5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5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5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5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5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5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5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5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5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5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5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5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5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5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5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5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5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5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5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5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5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5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5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5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5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5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5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5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5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5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5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5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5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5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5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5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5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5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5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5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5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5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5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5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5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5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5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5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5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5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5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5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5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5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5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5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5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5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5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5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5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5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5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5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5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5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5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5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5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5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5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5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5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5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5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5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5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5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5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5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5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5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5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5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5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5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5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5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5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5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5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5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5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5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5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5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5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5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5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5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5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5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5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5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5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5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5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5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5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5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5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5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5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5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5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5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5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5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5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5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5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5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5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5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5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5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5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5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5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5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5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5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5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5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5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5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5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5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5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5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5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5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5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5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5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5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5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5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5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5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5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5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5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5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5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5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5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5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5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5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5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5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5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5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5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5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5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5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5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5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5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5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5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5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5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5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5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5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5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5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5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5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5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5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5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5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5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5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5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5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5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5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5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5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5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5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5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5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5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5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5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5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5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5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5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5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5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5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5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5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5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5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5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5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5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5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5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5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5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5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5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5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5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5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5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5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5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5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5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5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5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5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5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5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5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5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5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5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5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5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5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5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5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5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5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5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5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5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5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5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5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5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5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5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5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5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5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5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5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5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5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5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5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5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5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5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5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5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5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5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5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5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5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5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5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5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5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5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5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5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5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5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5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5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5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5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5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5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5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5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5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5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5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5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5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5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5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5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5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5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5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5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5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5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5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5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5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5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5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5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5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5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5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5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5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5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5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5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5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5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5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5.7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5.7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5.7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5.7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5.7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5.7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5.7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5.7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5.7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5.7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5.7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5.7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5.7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</sheetData>
  <mergeCells count="78">
    <mergeCell ref="A51:B51"/>
    <mergeCell ref="A52:B52"/>
    <mergeCell ref="A76:B76"/>
    <mergeCell ref="A77:B77"/>
    <mergeCell ref="A78:B78"/>
    <mergeCell ref="A69:B69"/>
    <mergeCell ref="A70:B70"/>
    <mergeCell ref="A71:B71"/>
    <mergeCell ref="A72:B72"/>
    <mergeCell ref="A73:B73"/>
    <mergeCell ref="A74:B74"/>
    <mergeCell ref="A75:B75"/>
    <mergeCell ref="A46:B46"/>
    <mergeCell ref="A47:B47"/>
    <mergeCell ref="A48:B48"/>
    <mergeCell ref="A49:B49"/>
    <mergeCell ref="A50:D50"/>
    <mergeCell ref="A40:B40"/>
    <mergeCell ref="A41:B41"/>
    <mergeCell ref="A43:D43"/>
    <mergeCell ref="A44:D44"/>
    <mergeCell ref="A45:D45"/>
    <mergeCell ref="A34:B34"/>
    <mergeCell ref="A35:B35"/>
    <mergeCell ref="A36:B36"/>
    <mergeCell ref="A37:B37"/>
    <mergeCell ref="A39:D39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6:B6"/>
    <mergeCell ref="A7:B7"/>
    <mergeCell ref="A8:A17"/>
    <mergeCell ref="D8:D17"/>
    <mergeCell ref="A18:B18"/>
    <mergeCell ref="A1:D1"/>
    <mergeCell ref="A2:D2"/>
    <mergeCell ref="A3:D3"/>
    <mergeCell ref="A4:B4"/>
    <mergeCell ref="A5:B5"/>
    <mergeCell ref="A180:L180"/>
    <mergeCell ref="A239:L239"/>
    <mergeCell ref="A257:L257"/>
    <mergeCell ref="A272:L272"/>
    <mergeCell ref="A80:L80"/>
    <mergeCell ref="A81:L81"/>
    <mergeCell ref="A83:L83"/>
    <mergeCell ref="A102:L102"/>
    <mergeCell ref="A125:L125"/>
    <mergeCell ref="A126:L126"/>
    <mergeCell ref="A158:L158"/>
    <mergeCell ref="A64:B64"/>
    <mergeCell ref="A65:D65"/>
    <mergeCell ref="A66:B66"/>
    <mergeCell ref="A68:B68"/>
    <mergeCell ref="A179:L179"/>
    <mergeCell ref="A59:B59"/>
    <mergeCell ref="A60:B60"/>
    <mergeCell ref="A61:D61"/>
    <mergeCell ref="A62:D62"/>
    <mergeCell ref="A63:B63"/>
    <mergeCell ref="A53:D53"/>
    <mergeCell ref="A54:D54"/>
    <mergeCell ref="A55:B55"/>
    <mergeCell ref="A56:B56"/>
    <mergeCell ref="A57:D57"/>
  </mergeCells>
  <hyperlinks>
    <hyperlink ref="D28" r:id="rId1" xr:uid="{00000000-0004-0000-0100-000000000000}"/>
    <hyperlink ref="D29" r:id="rId2" xr:uid="{00000000-0004-0000-0100-000001000000}"/>
    <hyperlink ref="D33" r:id="rId3" xr:uid="{00000000-0004-0000-0100-000002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5B3D7"/>
  </sheetPr>
  <dimension ref="A1:Z964"/>
  <sheetViews>
    <sheetView topLeftCell="A47" workbookViewId="0">
      <selection activeCell="B245" sqref="B245"/>
    </sheetView>
  </sheetViews>
  <sheetFormatPr baseColWidth="10" defaultColWidth="14.3984375" defaultRowHeight="15" customHeight="1"/>
  <cols>
    <col min="1" max="1" width="102" customWidth="1"/>
    <col min="2" max="2" width="29.59765625" customWidth="1"/>
    <col min="3" max="3" width="39.796875" customWidth="1"/>
    <col min="4" max="4" width="45.19921875" customWidth="1"/>
    <col min="5" max="5" width="31.19921875" customWidth="1"/>
    <col min="6" max="12" width="27.59765625" customWidth="1"/>
    <col min="13" max="26" width="10.796875" customWidth="1"/>
  </cols>
  <sheetData>
    <row r="1" spans="1:26" ht="15.75" customHeight="1">
      <c r="A1" s="296" t="s">
        <v>22</v>
      </c>
      <c r="B1" s="297"/>
      <c r="C1" s="297"/>
      <c r="D1" s="298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5.75" customHeight="1">
      <c r="A2" s="296" t="s">
        <v>23</v>
      </c>
      <c r="B2" s="297"/>
      <c r="C2" s="297"/>
      <c r="D2" s="298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customHeight="1">
      <c r="A3" s="299" t="s">
        <v>190</v>
      </c>
      <c r="B3" s="297"/>
      <c r="C3" s="297"/>
      <c r="D3" s="298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>
      <c r="A4" s="299" t="s">
        <v>25</v>
      </c>
      <c r="B4" s="298"/>
      <c r="C4" s="28" t="s">
        <v>26</v>
      </c>
      <c r="D4" s="28" t="s">
        <v>27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75" customHeight="1">
      <c r="A5" s="300" t="s">
        <v>28</v>
      </c>
      <c r="B5" s="298"/>
      <c r="C5" s="29">
        <v>103.8</v>
      </c>
      <c r="D5" s="30" t="s">
        <v>29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75" customHeight="1">
      <c r="A6" s="300" t="s">
        <v>30</v>
      </c>
      <c r="B6" s="298"/>
      <c r="C6" s="29">
        <v>100</v>
      </c>
      <c r="D6" s="30" t="s">
        <v>29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.75" customHeight="1">
      <c r="A7" s="300" t="s">
        <v>31</v>
      </c>
      <c r="B7" s="298"/>
      <c r="C7" s="29">
        <v>105.48</v>
      </c>
      <c r="D7" s="30" t="s">
        <v>29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.75" customHeight="1">
      <c r="A8" s="303" t="s">
        <v>32</v>
      </c>
      <c r="B8" s="31" t="s">
        <v>33</v>
      </c>
      <c r="C8" s="32">
        <f>+VLOOKUP(B8,'Potencial EE Ajustado'!$A$33:$B$54,2,FALSE)</f>
        <v>35366.30265449288</v>
      </c>
      <c r="D8" s="306" t="s">
        <v>34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5.75" customHeight="1">
      <c r="A9" s="304"/>
      <c r="B9" s="31" t="s">
        <v>35</v>
      </c>
      <c r="C9" s="32">
        <f>+VLOOKUP(B9,'Potencial EE Ajustado'!$A$33:$B$54,2,FALSE)</f>
        <v>34175.857998207721</v>
      </c>
      <c r="D9" s="30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5.75" customHeight="1">
      <c r="A10" s="304"/>
      <c r="B10" s="31" t="s">
        <v>36</v>
      </c>
      <c r="C10" s="32">
        <f>+VLOOKUP(B10,'Potencial EE Ajustado'!$A$33:$B$54,2,FALSE)</f>
        <v>236345.66672441919</v>
      </c>
      <c r="D10" s="30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5.75" customHeight="1">
      <c r="A11" s="304"/>
      <c r="B11" s="31" t="s">
        <v>37</v>
      </c>
      <c r="C11" s="32">
        <f>+VLOOKUP(B11,'Potencial EE Ajustado'!$A$33:$B$54,2,FALSE)</f>
        <v>110045.89743589742</v>
      </c>
      <c r="D11" s="30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5.75" customHeight="1">
      <c r="A12" s="304"/>
      <c r="B12" s="31" t="s">
        <v>38</v>
      </c>
      <c r="C12" s="32">
        <f>+VLOOKUP(B12,'Potencial EE Ajustado'!$A$33:$B$54,2,FALSE)</f>
        <v>36826.449368193695</v>
      </c>
      <c r="D12" s="30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.75" customHeight="1">
      <c r="A13" s="304"/>
      <c r="B13" s="31" t="s">
        <v>39</v>
      </c>
      <c r="C13" s="32">
        <f>+VLOOKUP(B13,'Potencial EE Ajustado'!$A$33:$B$54,2,FALSE)</f>
        <v>36449.912932886844</v>
      </c>
      <c r="D13" s="30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5.75" customHeight="1">
      <c r="A14" s="304"/>
      <c r="B14" s="31" t="s">
        <v>40</v>
      </c>
      <c r="C14" s="32">
        <f>+VLOOKUP(B14,'Potencial EE Ajustado'!$A$33:$B$54,2,FALSE)</f>
        <v>387517.46875480015</v>
      </c>
      <c r="D14" s="30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.75" customHeight="1">
      <c r="A15" s="304"/>
      <c r="B15" s="31" t="s">
        <v>41</v>
      </c>
      <c r="C15" s="32">
        <f>+VLOOKUP(B15,'Potencial EE Ajustado'!$A$33:$B$54,2,FALSE)</f>
        <v>57204.790039674604</v>
      </c>
      <c r="D15" s="30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5.75" customHeight="1">
      <c r="A16" s="304"/>
      <c r="B16" s="31" t="s">
        <v>42</v>
      </c>
      <c r="C16" s="32">
        <f>+VLOOKUP(B16,'Potencial EE Ajustado'!$A$33:$B$54,2,FALSE)</f>
        <v>57918.591475266556</v>
      </c>
      <c r="D16" s="30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.75" customHeight="1">
      <c r="A17" s="305"/>
      <c r="B17" s="31" t="s">
        <v>43</v>
      </c>
      <c r="C17" s="74">
        <f>+VLOOKUP(B17,'Potencial EE Ajustado'!$A$33:$B$54,2,FALSE)</f>
        <v>28917.140257773568</v>
      </c>
      <c r="D17" s="305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.75" customHeight="1">
      <c r="A18" s="300" t="s">
        <v>44</v>
      </c>
      <c r="B18" s="298"/>
      <c r="C18" s="33">
        <f>+SUM('T.Barranquilla 3'!E3+'T.Barranquilla 4'!E3)/2</f>
        <v>24780</v>
      </c>
      <c r="D18" s="75" t="s">
        <v>45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5.75" customHeight="1">
      <c r="A19" s="300" t="s">
        <v>46</v>
      </c>
      <c r="B19" s="298"/>
      <c r="C19" s="33">
        <v>71</v>
      </c>
      <c r="D19" s="75" t="s">
        <v>47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5.75" customHeight="1">
      <c r="A20" s="300" t="s">
        <v>48</v>
      </c>
      <c r="B20" s="298"/>
      <c r="C20" s="33">
        <v>545</v>
      </c>
      <c r="D20" s="75" t="s">
        <v>49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.75" customHeight="1">
      <c r="A21" s="300" t="s">
        <v>50</v>
      </c>
      <c r="B21" s="298"/>
      <c r="C21" s="33">
        <v>0.23100000000000001</v>
      </c>
      <c r="D21" s="75" t="s">
        <v>51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.75" customHeight="1">
      <c r="A22" s="300" t="s">
        <v>52</v>
      </c>
      <c r="B22" s="298"/>
      <c r="C22" s="33">
        <v>0.24</v>
      </c>
      <c r="D22" s="76" t="s">
        <v>53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5.75" customHeight="1">
      <c r="A23" s="300" t="s">
        <v>54</v>
      </c>
      <c r="B23" s="298"/>
      <c r="C23" s="33">
        <f>5*3432.5</f>
        <v>17162.5</v>
      </c>
      <c r="D23" s="75" t="s">
        <v>55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5.75" customHeight="1">
      <c r="A24" s="300" t="s">
        <v>56</v>
      </c>
      <c r="B24" s="298"/>
      <c r="C24" s="37">
        <v>0.11360000000000001</v>
      </c>
      <c r="D24" s="75" t="s">
        <v>57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.75" customHeight="1">
      <c r="A25" s="300" t="s">
        <v>58</v>
      </c>
      <c r="B25" s="298"/>
      <c r="C25" s="37">
        <v>0.09</v>
      </c>
      <c r="D25" s="75" t="s">
        <v>59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75" customHeight="1">
      <c r="A26" s="300" t="s">
        <v>62</v>
      </c>
      <c r="B26" s="298"/>
      <c r="C26" s="39" t="s">
        <v>63</v>
      </c>
      <c r="D26" s="34" t="s">
        <v>64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5.75" customHeight="1">
      <c r="A27" s="300" t="s">
        <v>65</v>
      </c>
      <c r="B27" s="298"/>
      <c r="C27" s="40">
        <f>55539.0869</f>
        <v>55539.086900000002</v>
      </c>
      <c r="D27" s="41" t="s">
        <v>66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5.75" customHeight="1">
      <c r="A28" s="300" t="s">
        <v>67</v>
      </c>
      <c r="B28" s="298"/>
      <c r="C28" s="42">
        <v>166</v>
      </c>
      <c r="D28" s="41" t="s">
        <v>68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5.75" customHeight="1">
      <c r="A29" s="300" t="s">
        <v>69</v>
      </c>
      <c r="B29" s="298"/>
      <c r="C29" s="43">
        <v>17162.732252174847</v>
      </c>
      <c r="D29" s="34" t="s">
        <v>70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5.75" customHeight="1">
      <c r="A30" s="300" t="s">
        <v>71</v>
      </c>
      <c r="B30" s="298"/>
      <c r="C30" s="43">
        <f>(283000*(C5/C6))/0.62*0.38</f>
        <v>180042.77419354839</v>
      </c>
      <c r="D30" s="34" t="s">
        <v>72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.75" customHeight="1">
      <c r="A31" s="307" t="s">
        <v>73</v>
      </c>
      <c r="B31" s="298"/>
      <c r="C31" s="43">
        <f>(3100*(C5/C6))/0.62*0.38</f>
        <v>1972.2</v>
      </c>
      <c r="D31" s="34" t="s">
        <v>74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5.75" customHeight="1">
      <c r="A32" s="300" t="s">
        <v>75</v>
      </c>
      <c r="B32" s="298"/>
      <c r="C32" s="42">
        <f>6.8820295+4.15045997+0.04052529+0.01769734</f>
        <v>11.090712099999999</v>
      </c>
      <c r="D32" s="41" t="s">
        <v>191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5.75" customHeight="1">
      <c r="A33" s="300" t="s">
        <v>77</v>
      </c>
      <c r="B33" s="298"/>
      <c r="C33" s="42">
        <f>(C30/C32)*(C7/C5)</f>
        <v>16496.394428119958</v>
      </c>
      <c r="D33" s="34" t="s">
        <v>78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5.75" customHeight="1">
      <c r="A34" s="300" t="s">
        <v>79</v>
      </c>
      <c r="B34" s="298"/>
      <c r="C34" s="42">
        <f>(C31/C32)*(C7/C5)</f>
        <v>180.70255380626102</v>
      </c>
      <c r="D34" s="34" t="s">
        <v>78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5.75" customHeight="1">
      <c r="A35" s="300" t="s">
        <v>80</v>
      </c>
      <c r="B35" s="298"/>
      <c r="C35" s="42">
        <v>0.18759999999999999</v>
      </c>
      <c r="D35" s="34" t="s">
        <v>81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5.75" customHeight="1">
      <c r="A36" s="300" t="s">
        <v>82</v>
      </c>
      <c r="B36" s="298"/>
      <c r="C36" s="42">
        <f>C33*C35</f>
        <v>3094.723594715304</v>
      </c>
      <c r="D36" s="34" t="s">
        <v>78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5.75" customHeight="1">
      <c r="A37" s="27"/>
      <c r="B37" s="44"/>
      <c r="C37" s="27"/>
      <c r="D37" s="27"/>
      <c r="E37" s="38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.75" customHeight="1">
      <c r="A38" s="296" t="s">
        <v>83</v>
      </c>
      <c r="B38" s="297"/>
      <c r="C38" s="297"/>
      <c r="D38" s="298"/>
      <c r="E38" s="38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5.75" customHeight="1">
      <c r="A39" s="300" t="s">
        <v>84</v>
      </c>
      <c r="B39" s="298"/>
      <c r="C39" s="45">
        <f>+'Resultados (PJ)'!AC43</f>
        <v>6.124157319324965</v>
      </c>
      <c r="D39" s="30" t="s">
        <v>85</v>
      </c>
      <c r="E39" s="38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5.75" customHeight="1">
      <c r="A40" s="300" t="s">
        <v>86</v>
      </c>
      <c r="B40" s="298"/>
      <c r="C40" s="46">
        <f>+B261</f>
        <v>340130.10554726038</v>
      </c>
      <c r="D40" s="34" t="s">
        <v>87</v>
      </c>
      <c r="E40" s="38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5.75" customHeight="1">
      <c r="A41" s="27"/>
      <c r="B41" s="44"/>
      <c r="C41" s="27"/>
      <c r="D41" s="27"/>
      <c r="E41" s="38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customHeight="1">
      <c r="A42" s="296" t="s">
        <v>88</v>
      </c>
      <c r="B42" s="297"/>
      <c r="C42" s="297"/>
      <c r="D42" s="298"/>
      <c r="E42" s="38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5.75" customHeight="1">
      <c r="A43" s="296" t="s">
        <v>89</v>
      </c>
      <c r="B43" s="297"/>
      <c r="C43" s="297"/>
      <c r="D43" s="298"/>
      <c r="E43" s="38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5.75" customHeight="1">
      <c r="A44" s="299" t="s">
        <v>90</v>
      </c>
      <c r="B44" s="297"/>
      <c r="C44" s="297"/>
      <c r="D44" s="298"/>
      <c r="E44" s="38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5.75" customHeight="1">
      <c r="A45" s="300" t="s">
        <v>91</v>
      </c>
      <c r="B45" s="298"/>
      <c r="C45" s="48">
        <f t="shared" ref="C45:C46" si="0">+B113</f>
        <v>233504.08481293253</v>
      </c>
      <c r="D45" s="34" t="s">
        <v>92</v>
      </c>
      <c r="E45" s="38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5.75" customHeight="1">
      <c r="A46" s="300" t="s">
        <v>95</v>
      </c>
      <c r="B46" s="298"/>
      <c r="C46" s="49">
        <f t="shared" si="0"/>
        <v>14427.03405735729</v>
      </c>
      <c r="D46" s="34" t="s">
        <v>92</v>
      </c>
      <c r="E46" s="38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5.75" customHeight="1">
      <c r="A47" s="300" t="s">
        <v>96</v>
      </c>
      <c r="B47" s="298"/>
      <c r="C47" s="50">
        <f>+C45+C46</f>
        <v>247931.11887028982</v>
      </c>
      <c r="D47" s="30"/>
      <c r="E47" s="38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5.75" customHeight="1">
      <c r="A48" s="299" t="s">
        <v>97</v>
      </c>
      <c r="B48" s="297"/>
      <c r="C48" s="297"/>
      <c r="D48" s="298"/>
      <c r="E48" s="38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5.75" customHeight="1">
      <c r="A49" s="300" t="s">
        <v>98</v>
      </c>
      <c r="B49" s="298"/>
      <c r="C49" s="49">
        <f>+B96</f>
        <v>89282.087596091442</v>
      </c>
      <c r="D49" s="34" t="s">
        <v>92</v>
      </c>
      <c r="E49" s="38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5.75" customHeight="1">
      <c r="A50" s="300" t="s">
        <v>99</v>
      </c>
      <c r="B50" s="298"/>
      <c r="C50" s="50">
        <f>+C49</f>
        <v>89282.087596091442</v>
      </c>
      <c r="D50" s="51"/>
      <c r="E50" s="38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5.75" customHeight="1">
      <c r="A51" s="296" t="s">
        <v>100</v>
      </c>
      <c r="B51" s="297"/>
      <c r="C51" s="297"/>
      <c r="D51" s="298"/>
      <c r="E51" s="38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5.75" customHeight="1">
      <c r="A52" s="299" t="s">
        <v>90</v>
      </c>
      <c r="B52" s="297"/>
      <c r="C52" s="297"/>
      <c r="D52" s="298"/>
      <c r="E52" s="38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5.75" customHeight="1">
      <c r="A53" s="300" t="s">
        <v>101</v>
      </c>
      <c r="B53" s="298"/>
      <c r="C53" s="49">
        <f>+B167</f>
        <v>89282.087596091442</v>
      </c>
      <c r="D53" s="30" t="s">
        <v>102</v>
      </c>
      <c r="E53" s="38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5.75" customHeight="1">
      <c r="A54" s="300" t="s">
        <v>96</v>
      </c>
      <c r="B54" s="298"/>
      <c r="C54" s="50">
        <f>+C53</f>
        <v>89282.087596091442</v>
      </c>
      <c r="D54" s="51"/>
      <c r="E54" s="38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5.75" customHeight="1">
      <c r="A55" s="299" t="s">
        <v>97</v>
      </c>
      <c r="B55" s="297"/>
      <c r="C55" s="297"/>
      <c r="D55" s="298"/>
      <c r="E55" s="38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5.75" customHeight="1">
      <c r="A56" s="300" t="s">
        <v>103</v>
      </c>
      <c r="B56" s="298"/>
      <c r="C56" s="49">
        <f>+B135</f>
        <v>74971.177727552276</v>
      </c>
      <c r="D56" s="51"/>
      <c r="E56" s="38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5.75" customHeight="1">
      <c r="A57" s="300" t="s">
        <v>104</v>
      </c>
      <c r="B57" s="298"/>
      <c r="C57" s="49">
        <f>+B149</f>
        <v>55991.715553258458</v>
      </c>
      <c r="D57" s="51"/>
      <c r="E57" s="38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customHeight="1">
      <c r="A58" s="300" t="s">
        <v>99</v>
      </c>
      <c r="B58" s="298"/>
      <c r="C58" s="50">
        <f>+C56+C57</f>
        <v>130962.89328081073</v>
      </c>
      <c r="D58" s="51"/>
      <c r="E58" s="38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75" customHeight="1">
      <c r="A59" s="296" t="s">
        <v>105</v>
      </c>
      <c r="B59" s="297"/>
      <c r="C59" s="297"/>
      <c r="D59" s="298"/>
      <c r="E59" s="38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75" customHeight="1">
      <c r="A60" s="299" t="s">
        <v>90</v>
      </c>
      <c r="B60" s="297"/>
      <c r="C60" s="297"/>
      <c r="D60" s="298"/>
      <c r="E60" s="38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75" customHeight="1">
      <c r="A61" s="300" t="s">
        <v>106</v>
      </c>
      <c r="B61" s="298"/>
      <c r="C61" s="49">
        <f>+B244</f>
        <v>5404.1176045376578</v>
      </c>
      <c r="D61" s="51"/>
      <c r="E61" s="38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75" customHeight="1">
      <c r="A62" s="300" t="s">
        <v>96</v>
      </c>
      <c r="B62" s="298"/>
      <c r="C62" s="50">
        <f>+C61</f>
        <v>5404.1176045376578</v>
      </c>
      <c r="D62" s="51"/>
      <c r="E62" s="38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5.75" customHeight="1">
      <c r="A63" s="299" t="s">
        <v>97</v>
      </c>
      <c r="B63" s="297"/>
      <c r="C63" s="297"/>
      <c r="D63" s="298"/>
      <c r="E63" s="38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75" customHeight="1">
      <c r="A64" s="300" t="s">
        <v>107</v>
      </c>
      <c r="B64" s="298"/>
      <c r="C64" s="49">
        <f>+B185</f>
        <v>3956.0418894937297</v>
      </c>
      <c r="D64" s="51"/>
      <c r="E64" s="38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5.75" customHeight="1">
      <c r="A65" s="300" t="s">
        <v>108</v>
      </c>
      <c r="B65" s="298"/>
      <c r="C65" s="49">
        <f>+B199</f>
        <v>3802.4497745680178</v>
      </c>
      <c r="D65" s="51"/>
      <c r="E65" s="3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5.75" customHeight="1">
      <c r="A66" s="300" t="s">
        <v>109</v>
      </c>
      <c r="B66" s="298"/>
      <c r="C66" s="49">
        <f>+B227</f>
        <v>41.652276682547203</v>
      </c>
      <c r="D66" s="51"/>
      <c r="E66" s="38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5.75" customHeight="1">
      <c r="A67" s="300" t="s">
        <v>110</v>
      </c>
      <c r="B67" s="298"/>
      <c r="C67" s="49">
        <f>+B213</f>
        <v>713.33957770896018</v>
      </c>
      <c r="D67" s="51"/>
      <c r="E67" s="3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5.75" customHeight="1">
      <c r="A68" s="300" t="s">
        <v>99</v>
      </c>
      <c r="B68" s="298"/>
      <c r="C68" s="50">
        <f>SUM(C64:C67)</f>
        <v>8513.4835184532549</v>
      </c>
      <c r="D68" s="51"/>
      <c r="E68" s="38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5.75" customHeight="1">
      <c r="A69" s="300"/>
      <c r="B69" s="298"/>
      <c r="C69" s="50"/>
      <c r="D69" s="51"/>
      <c r="E69" s="38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5.75" customHeight="1">
      <c r="A70" s="308" t="s">
        <v>111</v>
      </c>
      <c r="B70" s="298"/>
      <c r="C70" s="50">
        <f>+C47+C54+C62</f>
        <v>342617.3240709189</v>
      </c>
      <c r="D70" s="51"/>
      <c r="E70" s="38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5.75" customHeight="1">
      <c r="A71" s="308" t="s">
        <v>112</v>
      </c>
      <c r="B71" s="298"/>
      <c r="C71" s="50">
        <f>+C50+C58+C68</f>
        <v>228758.46439535543</v>
      </c>
      <c r="D71" s="51"/>
      <c r="E71" s="38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.75" customHeight="1">
      <c r="A72" s="309"/>
      <c r="B72" s="298"/>
      <c r="C72" s="50"/>
      <c r="D72" s="51"/>
      <c r="E72" s="38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5.75" customHeight="1">
      <c r="A73" s="308" t="s">
        <v>8</v>
      </c>
      <c r="B73" s="298"/>
      <c r="C73" s="52">
        <f>+C50/C47</f>
        <v>0.360108436580731</v>
      </c>
      <c r="D73" s="51"/>
      <c r="E73" s="38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customHeight="1">
      <c r="A74" s="308" t="s">
        <v>9</v>
      </c>
      <c r="B74" s="298"/>
      <c r="C74" s="52">
        <f>+C58/C54</f>
        <v>1.4668439863691536</v>
      </c>
      <c r="D74" s="51"/>
      <c r="E74" s="38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75" customHeight="1">
      <c r="A75" s="308" t="s">
        <v>113</v>
      </c>
      <c r="B75" s="298"/>
      <c r="C75" s="52">
        <f>+C68/C62</f>
        <v>1.575369771987339</v>
      </c>
      <c r="D75" s="51"/>
      <c r="E75" s="38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75" customHeight="1">
      <c r="A76" s="308" t="s">
        <v>114</v>
      </c>
      <c r="B76" s="298"/>
      <c r="C76" s="52">
        <f>+C71/C70</f>
        <v>0.66767921037175681</v>
      </c>
      <c r="D76" s="51"/>
      <c r="E76" s="38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5.75" customHeight="1">
      <c r="A77" s="27"/>
      <c r="B77" s="44"/>
      <c r="C77" s="27"/>
      <c r="D77" s="27"/>
      <c r="E77" s="38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5.75" customHeight="1">
      <c r="A78" s="292" t="s">
        <v>115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4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5.75" customHeight="1">
      <c r="A79" s="292" t="s">
        <v>89</v>
      </c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4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5.75" customHeight="1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customHeight="1">
      <c r="A81" s="301" t="s">
        <v>116</v>
      </c>
      <c r="B81" s="302"/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customHeight="1">
      <c r="A83" s="5" t="s">
        <v>117</v>
      </c>
      <c r="B83" s="5" t="s">
        <v>118</v>
      </c>
      <c r="C83" s="5" t="s">
        <v>119</v>
      </c>
      <c r="D83" s="5" t="s">
        <v>120</v>
      </c>
      <c r="E83" s="5" t="s">
        <v>121</v>
      </c>
      <c r="F83" s="5" t="s">
        <v>122</v>
      </c>
      <c r="G83" s="5" t="s">
        <v>123</v>
      </c>
      <c r="H83" s="5" t="s">
        <v>124</v>
      </c>
      <c r="I83" s="5" t="s">
        <v>125</v>
      </c>
      <c r="J83" s="5" t="s">
        <v>126</v>
      </c>
      <c r="K83" s="5" t="s">
        <v>127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5" t="s">
        <v>33</v>
      </c>
      <c r="B84" s="56"/>
      <c r="C84" s="56">
        <f t="shared" ref="B84:K84" si="1">+((D317*$C$18)/1000000)</f>
        <v>280.43180103973822</v>
      </c>
      <c r="D84" s="56">
        <f t="shared" si="1"/>
        <v>174.17981384422581</v>
      </c>
      <c r="E84" s="56">
        <f t="shared" si="1"/>
        <v>131.39045664847669</v>
      </c>
      <c r="F84" s="56">
        <f t="shared" si="1"/>
        <v>127.55805083832225</v>
      </c>
      <c r="G84" s="56">
        <f t="shared" si="1"/>
        <v>136.74133319636599</v>
      </c>
      <c r="H84" s="56">
        <f t="shared" si="1"/>
        <v>157.60773413430644</v>
      </c>
      <c r="I84" s="56">
        <f t="shared" si="1"/>
        <v>160.25714572844757</v>
      </c>
      <c r="J84" s="56">
        <f t="shared" si="1"/>
        <v>175.07276072405404</v>
      </c>
      <c r="K84" s="56">
        <f t="shared" si="1"/>
        <v>201.53481251437753</v>
      </c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customHeight="1">
      <c r="A85" s="55" t="s">
        <v>35</v>
      </c>
      <c r="B85" s="56"/>
      <c r="C85" s="56">
        <f t="shared" ref="B85:K85" si="2">+((D318*$C$18)/1000000)</f>
        <v>157.19023173907749</v>
      </c>
      <c r="D85" s="56">
        <f t="shared" si="2"/>
        <v>97.632883292588744</v>
      </c>
      <c r="E85" s="56">
        <f t="shared" si="2"/>
        <v>73.648196289801731</v>
      </c>
      <c r="F85" s="56">
        <f t="shared" si="2"/>
        <v>71.500020672119234</v>
      </c>
      <c r="G85" s="56">
        <f t="shared" si="2"/>
        <v>76.64751919630308</v>
      </c>
      <c r="H85" s="56">
        <f t="shared" si="2"/>
        <v>88.343747608467268</v>
      </c>
      <c r="I85" s="56">
        <f t="shared" si="2"/>
        <v>89.828820345978329</v>
      </c>
      <c r="J85" s="56">
        <f t="shared" si="2"/>
        <v>98.133406152159154</v>
      </c>
      <c r="K85" s="56">
        <f t="shared" si="2"/>
        <v>112.96616063217975</v>
      </c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5.75" customHeight="1">
      <c r="A86" s="55" t="s">
        <v>36</v>
      </c>
      <c r="B86" s="56"/>
      <c r="C86" s="56">
        <f t="shared" ref="B86:K86" si="3">+((D319*$C$18)/1000000)</f>
        <v>6379.0821126221736</v>
      </c>
      <c r="D86" s="56">
        <f t="shared" si="3"/>
        <v>3962.1302960433954</v>
      </c>
      <c r="E86" s="56">
        <f t="shared" si="3"/>
        <v>2988.7855395429556</v>
      </c>
      <c r="F86" s="56">
        <f t="shared" si="3"/>
        <v>2901.6084388674117</v>
      </c>
      <c r="G86" s="56">
        <f t="shared" si="3"/>
        <v>3110.5038352103338</v>
      </c>
      <c r="H86" s="56">
        <f t="shared" si="3"/>
        <v>3585.1592932735812</v>
      </c>
      <c r="I86" s="56">
        <f t="shared" si="3"/>
        <v>3645.4264029469405</v>
      </c>
      <c r="J86" s="56">
        <f t="shared" si="3"/>
        <v>3982.4424769284274</v>
      </c>
      <c r="K86" s="56">
        <f t="shared" si="3"/>
        <v>4584.384198990876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customHeight="1">
      <c r="A87" s="55" t="s">
        <v>37</v>
      </c>
      <c r="B87" s="56"/>
      <c r="C87" s="56">
        <f t="shared" ref="B87:K87" si="4">+((D320*$C$18)/1000000)</f>
        <v>2970.1911849279436</v>
      </c>
      <c r="D87" s="56">
        <f t="shared" si="4"/>
        <v>1844.8241096565207</v>
      </c>
      <c r="E87" s="56">
        <f t="shared" si="4"/>
        <v>1391.6209740622892</v>
      </c>
      <c r="F87" s="56">
        <f t="shared" si="4"/>
        <v>1351.0300784784667</v>
      </c>
      <c r="G87" s="56">
        <f t="shared" si="4"/>
        <v>1448.2947403585958</v>
      </c>
      <c r="H87" s="56">
        <f t="shared" si="4"/>
        <v>1669.3010595322924</v>
      </c>
      <c r="I87" s="56">
        <f t="shared" si="4"/>
        <v>1697.3622813088082</v>
      </c>
      <c r="J87" s="56">
        <f t="shared" si="4"/>
        <v>1854.2817494150695</v>
      </c>
      <c r="K87" s="56">
        <f t="shared" si="4"/>
        <v>2134.5543599796179</v>
      </c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75" customHeight="1">
      <c r="A88" s="55" t="s">
        <v>38</v>
      </c>
      <c r="B88" s="56"/>
      <c r="C88" s="56">
        <f t="shared" ref="B88:K88" si="5">+((D321*$C$18)/1000000)</f>
        <v>993.96340830715428</v>
      </c>
      <c r="D88" s="56">
        <f t="shared" si="5"/>
        <v>617.36351150267512</v>
      </c>
      <c r="E88" s="56">
        <f t="shared" si="5"/>
        <v>465.70077154283649</v>
      </c>
      <c r="F88" s="56">
        <f t="shared" si="5"/>
        <v>452.11717964293837</v>
      </c>
      <c r="G88" s="56">
        <f t="shared" si="5"/>
        <v>484.66643617591865</v>
      </c>
      <c r="H88" s="56">
        <f t="shared" si="5"/>
        <v>558.62537706094292</v>
      </c>
      <c r="I88" s="56">
        <f t="shared" si="5"/>
        <v>568.01596032702491</v>
      </c>
      <c r="J88" s="56">
        <f t="shared" si="5"/>
        <v>620.52847539343441</v>
      </c>
      <c r="K88" s="56">
        <f t="shared" si="5"/>
        <v>714.32065977049524</v>
      </c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customHeight="1">
      <c r="A89" s="55" t="s">
        <v>39</v>
      </c>
      <c r="B89" s="56"/>
      <c r="C89" s="56">
        <f t="shared" ref="B89:K89" si="6">+((D322*$C$18)/1000000)</f>
        <v>983.80051057983042</v>
      </c>
      <c r="D89" s="56">
        <f t="shared" si="6"/>
        <v>611.05120445440161</v>
      </c>
      <c r="E89" s="56">
        <f t="shared" si="6"/>
        <v>460.93915831525658</v>
      </c>
      <c r="F89" s="56">
        <f t="shared" si="6"/>
        <v>447.49445347507782</v>
      </c>
      <c r="G89" s="56">
        <f t="shared" si="6"/>
        <v>479.7109062423657</v>
      </c>
      <c r="H89" s="56">
        <f t="shared" si="6"/>
        <v>552.91364509223069</v>
      </c>
      <c r="I89" s="56">
        <f t="shared" si="6"/>
        <v>562.20821321677386</v>
      </c>
      <c r="J89" s="56">
        <f t="shared" si="6"/>
        <v>614.18380779339043</v>
      </c>
      <c r="K89" s="56">
        <f t="shared" si="6"/>
        <v>707.01700276552958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customHeight="1">
      <c r="A90" s="55" t="s">
        <v>40</v>
      </c>
      <c r="B90" s="56"/>
      <c r="C90" s="56">
        <f t="shared" ref="B90:K90" si="7">+((D323*$C$18)/1000000)</f>
        <v>10459.281050177849</v>
      </c>
      <c r="D90" s="56">
        <f t="shared" si="7"/>
        <v>6496.3945583556024</v>
      </c>
      <c r="E90" s="56">
        <f t="shared" si="7"/>
        <v>4900.4774362337403</v>
      </c>
      <c r="F90" s="56">
        <f t="shared" si="7"/>
        <v>4757.5399757955083</v>
      </c>
      <c r="G90" s="56">
        <f t="shared" si="7"/>
        <v>5100.049387316596</v>
      </c>
      <c r="H90" s="56">
        <f t="shared" si="7"/>
        <v>5878.3047460399357</v>
      </c>
      <c r="I90" s="56">
        <f t="shared" si="7"/>
        <v>5977.1200030043028</v>
      </c>
      <c r="J90" s="56">
        <f t="shared" si="7"/>
        <v>6529.6988496106442</v>
      </c>
      <c r="K90" s="56">
        <f t="shared" si="7"/>
        <v>7516.6555207626998</v>
      </c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customHeight="1">
      <c r="A91" s="55" t="s">
        <v>41</v>
      </c>
      <c r="B91" s="56"/>
      <c r="C91" s="56">
        <f t="shared" ref="B91:K91" si="8">+((D324*$C$18)/1000000)</f>
        <v>1543.9845289141169</v>
      </c>
      <c r="D91" s="56">
        <f t="shared" si="8"/>
        <v>958.98873390082133</v>
      </c>
      <c r="E91" s="56">
        <f t="shared" si="8"/>
        <v>723.40166685825443</v>
      </c>
      <c r="F91" s="56">
        <f t="shared" si="8"/>
        <v>702.30143764936929</v>
      </c>
      <c r="G91" s="56">
        <f t="shared" si="8"/>
        <v>752.86220084705053</v>
      </c>
      <c r="H91" s="56">
        <f t="shared" si="8"/>
        <v>867.74717502918247</v>
      </c>
      <c r="I91" s="56">
        <f t="shared" si="8"/>
        <v>882.33414589665529</v>
      </c>
      <c r="J91" s="56">
        <f t="shared" si="8"/>
        <v>963.90506707874647</v>
      </c>
      <c r="K91" s="56">
        <f t="shared" si="8"/>
        <v>1109.5982388805924</v>
      </c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customHeight="1">
      <c r="A92" s="55" t="s">
        <v>42</v>
      </c>
      <c r="B92" s="56"/>
      <c r="C92" s="56">
        <f t="shared" ref="B92:K92" si="9">+((D325*$C$18)/1000000)</f>
        <v>1563.2503696331598</v>
      </c>
      <c r="D92" s="56">
        <f t="shared" si="9"/>
        <v>970.95499642009906</v>
      </c>
      <c r="E92" s="56">
        <f t="shared" si="9"/>
        <v>732.42827368532096</v>
      </c>
      <c r="F92" s="56">
        <f t="shared" si="9"/>
        <v>711.06475579221581</v>
      </c>
      <c r="G92" s="56">
        <f t="shared" si="9"/>
        <v>762.25641625094988</v>
      </c>
      <c r="H92" s="56">
        <f t="shared" si="9"/>
        <v>878.57492527242437</v>
      </c>
      <c r="I92" s="56">
        <f t="shared" si="9"/>
        <v>893.34391237907789</v>
      </c>
      <c r="J92" s="56">
        <f t="shared" si="9"/>
        <v>975.93267560904565</v>
      </c>
      <c r="K92" s="56">
        <f t="shared" si="9"/>
        <v>1123.443806975396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customHeight="1">
      <c r="A93" s="55" t="s">
        <v>43</v>
      </c>
      <c r="B93" s="56"/>
      <c r="C93" s="56">
        <f t="shared" ref="B93:K93" si="10">+((D326*$C$18)/1000000)</f>
        <v>780.48738833717323</v>
      </c>
      <c r="D93" s="56">
        <f t="shared" si="10"/>
        <v>484.77079812025625</v>
      </c>
      <c r="E93" s="56">
        <f t="shared" si="10"/>
        <v>365.68104609315196</v>
      </c>
      <c r="F93" s="56">
        <f t="shared" si="10"/>
        <v>355.01483637397757</v>
      </c>
      <c r="G93" s="56">
        <f t="shared" si="10"/>
        <v>380.57340725437774</v>
      </c>
      <c r="H93" s="56">
        <f t="shared" si="10"/>
        <v>438.64800047692631</v>
      </c>
      <c r="I93" s="56">
        <f t="shared" si="10"/>
        <v>446.02174456755608</v>
      </c>
      <c r="J93" s="56">
        <f t="shared" si="10"/>
        <v>487.25601475965669</v>
      </c>
      <c r="K93" s="56">
        <f t="shared" si="10"/>
        <v>560.90421590980361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customHeight="1">
      <c r="A94" s="57" t="s">
        <v>128</v>
      </c>
      <c r="B94" s="56"/>
      <c r="C94" s="56">
        <f t="shared" ref="B94:K94" si="11">SUM(C84:C93)</f>
        <v>26111.662586278217</v>
      </c>
      <c r="D94" s="56">
        <f t="shared" si="11"/>
        <v>16218.290905590587</v>
      </c>
      <c r="E94" s="56">
        <f t="shared" si="11"/>
        <v>12234.073519272082</v>
      </c>
      <c r="F94" s="56">
        <f t="shared" si="11"/>
        <v>11877.229227585407</v>
      </c>
      <c r="G94" s="56">
        <f t="shared" si="11"/>
        <v>12732.306182048858</v>
      </c>
      <c r="H94" s="56">
        <f t="shared" si="11"/>
        <v>14675.225703520287</v>
      </c>
      <c r="I94" s="56">
        <f t="shared" si="11"/>
        <v>14921.918629721566</v>
      </c>
      <c r="J94" s="56">
        <f t="shared" si="11"/>
        <v>16301.435283464627</v>
      </c>
      <c r="K94" s="56">
        <f t="shared" si="11"/>
        <v>18765.378977181568</v>
      </c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7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customHeight="1">
      <c r="A96" s="57" t="s">
        <v>129</v>
      </c>
      <c r="B96" s="58">
        <f>+NPV(C24,C94:K94)</f>
        <v>89282.087596091442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customHeight="1">
      <c r="A97" s="11" t="s">
        <v>130</v>
      </c>
      <c r="B97" s="53">
        <f>SUM(B96)</f>
        <v>89282.087596091442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75" customHeight="1">
      <c r="A98" s="301" t="s">
        <v>131</v>
      </c>
      <c r="B98" s="302"/>
      <c r="C98" s="302"/>
      <c r="D98" s="302"/>
      <c r="E98" s="302"/>
      <c r="F98" s="302"/>
      <c r="G98" s="302"/>
      <c r="H98" s="302"/>
      <c r="I98" s="302"/>
      <c r="J98" s="302"/>
      <c r="K98" s="302"/>
      <c r="L98" s="302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75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75" customHeight="1">
      <c r="A100" s="13" t="s">
        <v>132</v>
      </c>
      <c r="B100" s="13" t="s">
        <v>118</v>
      </c>
      <c r="C100" s="13" t="s">
        <v>119</v>
      </c>
      <c r="D100" s="13" t="s">
        <v>120</v>
      </c>
      <c r="E100" s="13" t="s">
        <v>121</v>
      </c>
      <c r="F100" s="13" t="s">
        <v>122</v>
      </c>
      <c r="G100" s="13" t="s">
        <v>123</v>
      </c>
      <c r="H100" s="13" t="s">
        <v>124</v>
      </c>
      <c r="I100" s="13" t="s">
        <v>125</v>
      </c>
      <c r="J100" s="13" t="s">
        <v>126</v>
      </c>
      <c r="K100" s="13" t="s">
        <v>127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75" customHeight="1">
      <c r="A101" s="55" t="s">
        <v>33</v>
      </c>
      <c r="C101" s="56">
        <f>+F288/1000000</f>
        <v>91</v>
      </c>
      <c r="D101" s="56">
        <f>+C101</f>
        <v>91</v>
      </c>
      <c r="E101" s="56">
        <f>+D101</f>
        <v>91</v>
      </c>
      <c r="F101" s="56">
        <f>+E101</f>
        <v>91</v>
      </c>
      <c r="G101" s="56">
        <f>+F101</f>
        <v>91</v>
      </c>
      <c r="H101" s="56">
        <f>+G101</f>
        <v>91</v>
      </c>
      <c r="I101" s="56">
        <f>+H101</f>
        <v>91</v>
      </c>
      <c r="J101" s="56">
        <f>+I101</f>
        <v>91</v>
      </c>
      <c r="K101" s="56">
        <f>+J101</f>
        <v>91</v>
      </c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75" customHeight="1">
      <c r="A102" s="55" t="s">
        <v>35</v>
      </c>
      <c r="C102" s="56">
        <f>+F289/1000000</f>
        <v>89</v>
      </c>
      <c r="D102" s="56">
        <f>+C102</f>
        <v>89</v>
      </c>
      <c r="E102" s="56">
        <f>+D102</f>
        <v>89</v>
      </c>
      <c r="F102" s="56">
        <f>+E102</f>
        <v>89</v>
      </c>
      <c r="G102" s="56">
        <f>+F102</f>
        <v>89</v>
      </c>
      <c r="H102" s="56">
        <f>+G102</f>
        <v>89</v>
      </c>
      <c r="I102" s="56">
        <f>+H102</f>
        <v>89</v>
      </c>
      <c r="J102" s="56">
        <f>+I102</f>
        <v>89</v>
      </c>
      <c r="K102" s="56">
        <f>+J102</f>
        <v>89</v>
      </c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5.75" customHeight="1">
      <c r="A103" s="55" t="s">
        <v>36</v>
      </c>
      <c r="C103" s="56">
        <f>+G290/1000000</f>
        <v>611.74717050933896</v>
      </c>
      <c r="D103" s="56">
        <f>+C103</f>
        <v>611.74717050933896</v>
      </c>
      <c r="E103" s="56">
        <f>+D103</f>
        <v>611.74717050933896</v>
      </c>
      <c r="F103" s="56">
        <f>+E103</f>
        <v>611.74717050933896</v>
      </c>
      <c r="G103" s="56">
        <f>+F103</f>
        <v>611.74717050933896</v>
      </c>
      <c r="H103" s="56">
        <f>+G103</f>
        <v>611.74717050933896</v>
      </c>
      <c r="I103" s="56">
        <f>+H103</f>
        <v>611.74717050933896</v>
      </c>
      <c r="J103" s="56">
        <f>+I103</f>
        <v>611.74717050933896</v>
      </c>
      <c r="K103" s="56">
        <f>+J103</f>
        <v>611.74717050933896</v>
      </c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5.75" customHeight="1">
      <c r="A104" s="55" t="s">
        <v>37</v>
      </c>
      <c r="C104" s="56">
        <f>+G291/1000000</f>
        <v>284.8381665531744</v>
      </c>
      <c r="D104" s="56">
        <f>+C104</f>
        <v>284.8381665531744</v>
      </c>
      <c r="E104" s="56">
        <f>+D104</f>
        <v>284.8381665531744</v>
      </c>
      <c r="F104" s="56">
        <f>+E104</f>
        <v>284.8381665531744</v>
      </c>
      <c r="G104" s="56">
        <f>+F104</f>
        <v>284.8381665531744</v>
      </c>
      <c r="H104" s="56">
        <f>+G104</f>
        <v>284.8381665531744</v>
      </c>
      <c r="I104" s="56">
        <f>+H104</f>
        <v>284.8381665531744</v>
      </c>
      <c r="J104" s="56">
        <f>+I104</f>
        <v>284.8381665531744</v>
      </c>
      <c r="K104" s="56">
        <f>+J104</f>
        <v>284.8381665531744</v>
      </c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5.75" customHeight="1">
      <c r="A105" s="55" t="s">
        <v>38</v>
      </c>
      <c r="C105" s="56">
        <f>+G292/1000000</f>
        <v>95.320030670019833</v>
      </c>
      <c r="D105" s="56">
        <f>+C105</f>
        <v>95.320030670019833</v>
      </c>
      <c r="E105" s="56">
        <f>+D105</f>
        <v>95.320030670019833</v>
      </c>
      <c r="F105" s="56">
        <f>+E105</f>
        <v>95.320030670019833</v>
      </c>
      <c r="G105" s="56">
        <f>+F105</f>
        <v>95.320030670019833</v>
      </c>
      <c r="H105" s="56">
        <f>+G105</f>
        <v>95.320030670019833</v>
      </c>
      <c r="I105" s="56">
        <f>+H105</f>
        <v>95.320030670019833</v>
      </c>
      <c r="J105" s="56">
        <f>+I105</f>
        <v>95.320030670019833</v>
      </c>
      <c r="K105" s="56">
        <f>+J105</f>
        <v>95.320030670019833</v>
      </c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.75" customHeight="1">
      <c r="A106" s="55" t="s">
        <v>39</v>
      </c>
      <c r="C106" s="56">
        <f>+G293/1000000</f>
        <v>94.3454196179745</v>
      </c>
      <c r="D106" s="56">
        <f>+C106</f>
        <v>94.3454196179745</v>
      </c>
      <c r="E106" s="56">
        <f>+D106</f>
        <v>94.3454196179745</v>
      </c>
      <c r="F106" s="56">
        <f>+E106</f>
        <v>94.3454196179745</v>
      </c>
      <c r="G106" s="56">
        <f>+F106</f>
        <v>94.3454196179745</v>
      </c>
      <c r="H106" s="56">
        <f>+G106</f>
        <v>94.3454196179745</v>
      </c>
      <c r="I106" s="56">
        <f>+H106</f>
        <v>94.3454196179745</v>
      </c>
      <c r="J106" s="56">
        <f>+I106</f>
        <v>94.3454196179745</v>
      </c>
      <c r="K106" s="56">
        <f>+J106</f>
        <v>94.3454196179745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5.75" customHeight="1">
      <c r="A107" s="55" t="s">
        <v>40</v>
      </c>
      <c r="C107" s="56">
        <f>+G294/1000000</f>
        <v>1003.0338965770294</v>
      </c>
      <c r="D107" s="56">
        <f>+C107</f>
        <v>1003.0338965770294</v>
      </c>
      <c r="E107" s="56">
        <f>+D107</f>
        <v>1003.0338965770294</v>
      </c>
      <c r="F107" s="56">
        <f>+E107</f>
        <v>1003.0338965770294</v>
      </c>
      <c r="G107" s="56">
        <f>+F107</f>
        <v>1003.0338965770294</v>
      </c>
      <c r="H107" s="56">
        <f>+G107</f>
        <v>1003.0338965770294</v>
      </c>
      <c r="I107" s="56">
        <f>+H107</f>
        <v>1003.0338965770294</v>
      </c>
      <c r="J107" s="56">
        <f>+I107</f>
        <v>1003.0338965770294</v>
      </c>
      <c r="K107" s="56">
        <f>+J107</f>
        <v>1003.0338965770294</v>
      </c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5.75" customHeight="1">
      <c r="A108" s="55" t="s">
        <v>41</v>
      </c>
      <c r="C108" s="56">
        <f>+G295/1000000</f>
        <v>148.06646946971964</v>
      </c>
      <c r="D108" s="56">
        <f>+C108</f>
        <v>148.06646946971964</v>
      </c>
      <c r="E108" s="56">
        <f>+D108</f>
        <v>148.06646946971964</v>
      </c>
      <c r="F108" s="56">
        <f>+E108</f>
        <v>148.06646946971964</v>
      </c>
      <c r="G108" s="56">
        <f>+F108</f>
        <v>148.06646946971964</v>
      </c>
      <c r="H108" s="56">
        <f>+G108</f>
        <v>148.06646946971964</v>
      </c>
      <c r="I108" s="56">
        <f>+H108</f>
        <v>148.06646946971964</v>
      </c>
      <c r="J108" s="56">
        <f>+I108</f>
        <v>148.06646946971964</v>
      </c>
      <c r="K108" s="56">
        <f>+J108</f>
        <v>148.06646946971964</v>
      </c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5.75" customHeight="1">
      <c r="A109" s="55" t="s">
        <v>42</v>
      </c>
      <c r="C109" s="56">
        <f>+G296/1000000</f>
        <v>149.91404304524042</v>
      </c>
      <c r="D109" s="56">
        <f>+C109</f>
        <v>149.91404304524042</v>
      </c>
      <c r="E109" s="56">
        <f>+D109</f>
        <v>149.91404304524042</v>
      </c>
      <c r="F109" s="56">
        <f>+E109</f>
        <v>149.91404304524042</v>
      </c>
      <c r="G109" s="56">
        <f>+F109</f>
        <v>149.91404304524042</v>
      </c>
      <c r="H109" s="56">
        <f>+G109</f>
        <v>149.91404304524042</v>
      </c>
      <c r="I109" s="56">
        <f>+H109</f>
        <v>149.91404304524042</v>
      </c>
      <c r="J109" s="56">
        <f>+I109</f>
        <v>149.91404304524042</v>
      </c>
      <c r="K109" s="56">
        <f>+J109</f>
        <v>149.91404304524042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5.75" customHeight="1">
      <c r="A110" s="55" t="s">
        <v>43</v>
      </c>
      <c r="C110" s="56">
        <f>+G297/1000000</f>
        <v>74.84790805384776</v>
      </c>
      <c r="D110" s="56">
        <f>+C110</f>
        <v>74.84790805384776</v>
      </c>
      <c r="E110" s="56">
        <f>+D110</f>
        <v>74.84790805384776</v>
      </c>
      <c r="F110" s="56">
        <f>+E110</f>
        <v>74.84790805384776</v>
      </c>
      <c r="G110" s="56">
        <f>+F110</f>
        <v>74.84790805384776</v>
      </c>
      <c r="H110" s="56">
        <f>+G110</f>
        <v>74.84790805384776</v>
      </c>
      <c r="I110" s="56">
        <f>+H110</f>
        <v>74.84790805384776</v>
      </c>
      <c r="J110" s="56">
        <f>+I110</f>
        <v>74.84790805384776</v>
      </c>
      <c r="K110" s="56">
        <f>+J110</f>
        <v>74.84790805384776</v>
      </c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5.75" customHeight="1">
      <c r="A111" s="57" t="s">
        <v>128</v>
      </c>
      <c r="B111" s="56"/>
      <c r="C111" s="56">
        <f>SUM(C101:C110)</f>
        <v>2642.1131044963449</v>
      </c>
      <c r="D111" s="56">
        <f t="shared" ref="D111:K111" si="12">SUM(D101:D110)</f>
        <v>2642.1131044963449</v>
      </c>
      <c r="E111" s="56">
        <f t="shared" si="12"/>
        <v>2642.1131044963449</v>
      </c>
      <c r="F111" s="56">
        <f t="shared" si="12"/>
        <v>2642.1131044963449</v>
      </c>
      <c r="G111" s="56">
        <f t="shared" si="12"/>
        <v>2642.1131044963449</v>
      </c>
      <c r="H111" s="56">
        <f t="shared" si="12"/>
        <v>2642.1131044963449</v>
      </c>
      <c r="I111" s="56">
        <f t="shared" si="12"/>
        <v>2642.1131044963449</v>
      </c>
      <c r="J111" s="56">
        <f t="shared" si="12"/>
        <v>2642.1131044963449</v>
      </c>
      <c r="K111" s="56">
        <f t="shared" si="12"/>
        <v>2642.1131044963449</v>
      </c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5.75" customHeight="1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5.75" customHeight="1">
      <c r="A113" s="57" t="s">
        <v>133</v>
      </c>
      <c r="B113" s="58">
        <f>+SUM(E288:E297)/1000000</f>
        <v>233504.08481293253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5.75" customHeight="1">
      <c r="A114" s="57" t="s">
        <v>135</v>
      </c>
      <c r="B114" s="58">
        <f>+NPV(C24,C111:K111)</f>
        <v>14427.03405735729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5.75" customHeight="1">
      <c r="A115" s="11" t="s">
        <v>136</v>
      </c>
      <c r="B115" s="53">
        <f>SUM(B113:B114)</f>
        <v>247931.11887028982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5.75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5.75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5.75" customHeight="1">
      <c r="A118" s="59" t="s">
        <v>8</v>
      </c>
      <c r="B118" s="60">
        <f>+B97/B115</f>
        <v>0.360108436580731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5.75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5.75" customHeight="1">
      <c r="A120" s="292" t="s">
        <v>100</v>
      </c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  <c r="L120" s="294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5.75" customHeight="1">
      <c r="A121" s="301" t="s">
        <v>116</v>
      </c>
      <c r="B121" s="302"/>
      <c r="C121" s="302"/>
      <c r="D121" s="302"/>
      <c r="E121" s="302"/>
      <c r="F121" s="302"/>
      <c r="G121" s="302"/>
      <c r="H121" s="302"/>
      <c r="I121" s="302"/>
      <c r="J121" s="302"/>
      <c r="K121" s="302"/>
      <c r="L121" s="302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5.75" customHeight="1">
      <c r="A122" s="14" t="s">
        <v>137</v>
      </c>
      <c r="B122" s="13" t="s">
        <v>138</v>
      </c>
      <c r="C122" s="13" t="s">
        <v>139</v>
      </c>
      <c r="D122" s="13" t="s">
        <v>140</v>
      </c>
      <c r="E122" s="13" t="s">
        <v>141</v>
      </c>
      <c r="F122" s="13" t="s">
        <v>142</v>
      </c>
      <c r="G122" s="13" t="s">
        <v>143</v>
      </c>
      <c r="H122" s="13" t="s">
        <v>144</v>
      </c>
      <c r="I122" s="13" t="s">
        <v>145</v>
      </c>
      <c r="J122" s="13" t="s">
        <v>146</v>
      </c>
      <c r="K122" s="13" t="s">
        <v>147</v>
      </c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5.75" customHeight="1">
      <c r="A123" s="14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5.75" customHeight="1">
      <c r="A124" s="55" t="s">
        <v>33</v>
      </c>
      <c r="B124" s="61"/>
      <c r="C124" s="61">
        <f t="shared" ref="B124:K124" si="13">+(D317)*$B$268*$C$19/1000000</f>
        <v>235.48175185285635</v>
      </c>
      <c r="D124" s="61">
        <f t="shared" si="13"/>
        <v>146.26075769356322</v>
      </c>
      <c r="E124" s="61">
        <f t="shared" si="13"/>
        <v>110.33005099141998</v>
      </c>
      <c r="F124" s="61">
        <f t="shared" si="13"/>
        <v>107.11193653136149</v>
      </c>
      <c r="G124" s="61">
        <f t="shared" si="13"/>
        <v>114.82324248672687</v>
      </c>
      <c r="H124" s="61">
        <f t="shared" si="13"/>
        <v>132.34499511789159</v>
      </c>
      <c r="I124" s="61">
        <f t="shared" si="13"/>
        <v>134.56973596844594</v>
      </c>
      <c r="J124" s="61">
        <f t="shared" si="13"/>
        <v>147.01057527770985</v>
      </c>
      <c r="K124" s="61">
        <f t="shared" si="13"/>
        <v>169.23105915330063</v>
      </c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5.75" customHeight="1">
      <c r="A125" s="55" t="s">
        <v>35</v>
      </c>
      <c r="B125" s="61"/>
      <c r="C125" s="61">
        <f t="shared" ref="B125:K125" si="14">+(D318)*$B$268*$C$19/1000000</f>
        <v>131.99441363937609</v>
      </c>
      <c r="D125" s="61">
        <f t="shared" si="14"/>
        <v>81.983435227185211</v>
      </c>
      <c r="E125" s="61">
        <f t="shared" si="14"/>
        <v>61.84322255473446</v>
      </c>
      <c r="F125" s="61">
        <f t="shared" si="14"/>
        <v>60.039375216936328</v>
      </c>
      <c r="G125" s="61">
        <f t="shared" si="14"/>
        <v>64.361787887826821</v>
      </c>
      <c r="H125" s="61">
        <f t="shared" si="14"/>
        <v>74.183243037905498</v>
      </c>
      <c r="I125" s="61">
        <f t="shared" si="14"/>
        <v>75.43027539501135</v>
      </c>
      <c r="J125" s="61">
        <f t="shared" si="14"/>
        <v>82.403729927633023</v>
      </c>
      <c r="K125" s="61">
        <f t="shared" si="14"/>
        <v>94.858961455613724</v>
      </c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5.75" customHeight="1">
      <c r="A126" s="55" t="s">
        <v>36</v>
      </c>
      <c r="B126" s="61"/>
      <c r="C126" s="61">
        <f t="shared" ref="B126:K126" si="15">+(D319)*$B$268*$C$19/1000000</f>
        <v>5356.5873254175904</v>
      </c>
      <c r="D126" s="61">
        <f t="shared" si="15"/>
        <v>3327.045576579827</v>
      </c>
      <c r="E126" s="61">
        <f t="shared" si="15"/>
        <v>2509.7169869986601</v>
      </c>
      <c r="F126" s="61">
        <f t="shared" si="15"/>
        <v>2436.5133905719454</v>
      </c>
      <c r="G126" s="61">
        <f t="shared" si="15"/>
        <v>2611.9252151312348</v>
      </c>
      <c r="H126" s="61">
        <f t="shared" si="15"/>
        <v>3010.4987662650265</v>
      </c>
      <c r="I126" s="61">
        <f t="shared" si="15"/>
        <v>3061.1057391988124</v>
      </c>
      <c r="J126" s="61">
        <f t="shared" si="15"/>
        <v>3344.1019443705882</v>
      </c>
      <c r="K126" s="61">
        <f t="shared" si="15"/>
        <v>3849.5592095560896</v>
      </c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5.75" customHeight="1">
      <c r="A127" s="55" t="s">
        <v>37</v>
      </c>
      <c r="B127" s="61"/>
      <c r="C127" s="61">
        <f t="shared" ref="B127:K127" si="16">+(D320)*$B$268*$C$19/1000000</f>
        <v>2494.1030973360689</v>
      </c>
      <c r="D127" s="61">
        <f t="shared" si="16"/>
        <v>1549.1196490256259</v>
      </c>
      <c r="E127" s="61">
        <f t="shared" si="16"/>
        <v>1168.5598554528049</v>
      </c>
      <c r="F127" s="61">
        <f t="shared" si="16"/>
        <v>1134.4752218059939</v>
      </c>
      <c r="G127" s="61">
        <f t="shared" si="16"/>
        <v>1216.1494573527066</v>
      </c>
      <c r="H127" s="61">
        <f t="shared" si="16"/>
        <v>1401.730960650897</v>
      </c>
      <c r="I127" s="61">
        <f t="shared" si="16"/>
        <v>1425.2942856324637</v>
      </c>
      <c r="J127" s="61">
        <f t="shared" si="16"/>
        <v>1557.0613359900824</v>
      </c>
      <c r="K127" s="61">
        <f t="shared" si="16"/>
        <v>1792.4094138022738</v>
      </c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5.75" customHeight="1">
      <c r="A128" s="55" t="s">
        <v>38</v>
      </c>
      <c r="B128" s="61"/>
      <c r="C128" s="61">
        <f t="shared" ref="B128:K128" si="17">+(D321)*$B$268*$C$19/1000000</f>
        <v>834.64230446759302</v>
      </c>
      <c r="D128" s="61">
        <f t="shared" si="17"/>
        <v>518.40711602490614</v>
      </c>
      <c r="E128" s="61">
        <f t="shared" si="17"/>
        <v>391.05419968612676</v>
      </c>
      <c r="F128" s="61">
        <f t="shared" si="17"/>
        <v>379.64790409061044</v>
      </c>
      <c r="G128" s="61">
        <f t="shared" si="17"/>
        <v>406.97988256621886</v>
      </c>
      <c r="H128" s="61">
        <f t="shared" si="17"/>
        <v>469.08404086857718</v>
      </c>
      <c r="I128" s="61">
        <f t="shared" si="17"/>
        <v>476.96941973865682</v>
      </c>
      <c r="J128" s="61">
        <f t="shared" si="17"/>
        <v>521.06477196401067</v>
      </c>
      <c r="K128" s="61">
        <f t="shared" si="17"/>
        <v>599.82312891685376</v>
      </c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5.75" customHeight="1">
      <c r="A129" s="55" t="s">
        <v>39</v>
      </c>
      <c r="B129" s="61"/>
      <c r="C129" s="61">
        <f t="shared" ref="B129:K129" si="18">+(D322)*$B$268*$C$19/1000000</f>
        <v>826.10840441824541</v>
      </c>
      <c r="D129" s="61">
        <f t="shared" si="18"/>
        <v>513.10660047549482</v>
      </c>
      <c r="E129" s="61">
        <f t="shared" si="18"/>
        <v>387.05581925880375</v>
      </c>
      <c r="F129" s="61">
        <f t="shared" si="18"/>
        <v>375.76614869657942</v>
      </c>
      <c r="G129" s="61">
        <f t="shared" si="18"/>
        <v>402.81866808988013</v>
      </c>
      <c r="H129" s="61">
        <f t="shared" si="18"/>
        <v>464.28783499920172</v>
      </c>
      <c r="I129" s="61">
        <f t="shared" si="18"/>
        <v>472.0925888700832</v>
      </c>
      <c r="J129" s="61">
        <f t="shared" si="18"/>
        <v>515.73708289364481</v>
      </c>
      <c r="K129" s="61">
        <f t="shared" si="18"/>
        <v>593.69016560782461</v>
      </c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5.75" customHeight="1">
      <c r="A130" s="55" t="s">
        <v>40</v>
      </c>
      <c r="B130" s="61"/>
      <c r="C130" s="61">
        <f t="shared" ref="B130:K130" si="19">+(D323)*$B$268*$C$19/1000000</f>
        <v>8782.7764742995441</v>
      </c>
      <c r="D130" s="61">
        <f t="shared" si="19"/>
        <v>5455.0959115801725</v>
      </c>
      <c r="E130" s="61">
        <f t="shared" si="19"/>
        <v>4114.9862723172146</v>
      </c>
      <c r="F130" s="61">
        <f t="shared" si="19"/>
        <v>3994.9600717771996</v>
      </c>
      <c r="G130" s="61">
        <f t="shared" si="19"/>
        <v>4282.5690945486494</v>
      </c>
      <c r="H130" s="61">
        <f t="shared" si="19"/>
        <v>4936.0789125563297</v>
      </c>
      <c r="I130" s="61">
        <f t="shared" si="19"/>
        <v>5019.0552003150133</v>
      </c>
      <c r="J130" s="61">
        <f t="shared" si="19"/>
        <v>5483.0619012428206</v>
      </c>
      <c r="K130" s="61">
        <f t="shared" si="19"/>
        <v>6311.8205693541313</v>
      </c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5.75" customHeight="1">
      <c r="A131" s="55" t="s">
        <v>41</v>
      </c>
      <c r="B131" s="61"/>
      <c r="C131" s="61">
        <f t="shared" ref="B131:K131" si="20">+(D324)*$B$268*$C$19/1000000</f>
        <v>1296.5012539746974</v>
      </c>
      <c r="D131" s="61">
        <f t="shared" si="20"/>
        <v>805.27367519961808</v>
      </c>
      <c r="E131" s="61">
        <f t="shared" si="20"/>
        <v>607.44855317218173</v>
      </c>
      <c r="F131" s="61">
        <f t="shared" si="20"/>
        <v>589.730452299945</v>
      </c>
      <c r="G131" s="61">
        <f t="shared" si="20"/>
        <v>632.1868964288343</v>
      </c>
      <c r="H131" s="61">
        <f t="shared" si="20"/>
        <v>728.65710730247565</v>
      </c>
      <c r="I131" s="61">
        <f t="shared" si="20"/>
        <v>740.90595155396034</v>
      </c>
      <c r="J131" s="61">
        <f t="shared" si="20"/>
        <v>809.40197571738327</v>
      </c>
      <c r="K131" s="61">
        <f t="shared" si="20"/>
        <v>931.74217822542983</v>
      </c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5.75" customHeight="1">
      <c r="A132" s="55" t="s">
        <v>42</v>
      </c>
      <c r="B132" s="61"/>
      <c r="C132" s="61">
        <f t="shared" ref="B132:K132" si="21">+(D325)*$B$268*$C$19/1000000</f>
        <v>1312.6789981057757</v>
      </c>
      <c r="D132" s="61">
        <f t="shared" si="21"/>
        <v>815.32188104047918</v>
      </c>
      <c r="E132" s="61">
        <f t="shared" si="21"/>
        <v>615.028296913953</v>
      </c>
      <c r="F132" s="61">
        <f t="shared" si="21"/>
        <v>597.08910955875217</v>
      </c>
      <c r="G132" s="61">
        <f t="shared" si="21"/>
        <v>640.07532524607757</v>
      </c>
      <c r="H132" s="61">
        <f t="shared" si="21"/>
        <v>737.74929152142045</v>
      </c>
      <c r="I132" s="61">
        <f t="shared" si="21"/>
        <v>750.15097686549529</v>
      </c>
      <c r="J132" s="61">
        <f t="shared" si="21"/>
        <v>819.5016944968304</v>
      </c>
      <c r="K132" s="61">
        <f t="shared" si="21"/>
        <v>943.36845819180348</v>
      </c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5.75" customHeight="1">
      <c r="A133" s="55" t="s">
        <v>43</v>
      </c>
      <c r="B133" s="61"/>
      <c r="C133" s="61">
        <f t="shared" ref="B133:K133" si="22">+(D326)*$B$268*$C$19/1000000</f>
        <v>655.38407849348857</v>
      </c>
      <c r="D133" s="61">
        <f t="shared" si="22"/>
        <v>407.06751647003529</v>
      </c>
      <c r="E133" s="61">
        <f t="shared" si="22"/>
        <v>307.06650613137231</v>
      </c>
      <c r="F133" s="61">
        <f t="shared" si="22"/>
        <v>298.10996931568764</v>
      </c>
      <c r="G133" s="61">
        <f t="shared" si="22"/>
        <v>319.57179006303994</v>
      </c>
      <c r="H133" s="61">
        <f t="shared" si="22"/>
        <v>368.33768216045542</v>
      </c>
      <c r="I133" s="61">
        <f t="shared" si="22"/>
        <v>374.52949838721111</v>
      </c>
      <c r="J133" s="61">
        <f t="shared" si="22"/>
        <v>409.15438096190138</v>
      </c>
      <c r="K133" s="61">
        <f t="shared" si="22"/>
        <v>470.99760759792264</v>
      </c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5.75" customHeight="1">
      <c r="A134" s="14"/>
      <c r="B134" s="61"/>
      <c r="C134" s="61">
        <f t="shared" ref="B134:K134" si="23">SUM(C124:C133)</f>
        <v>21926.258102005235</v>
      </c>
      <c r="D134" s="61">
        <f t="shared" si="23"/>
        <v>13618.682119316907</v>
      </c>
      <c r="E134" s="61">
        <f t="shared" si="23"/>
        <v>10273.089763477272</v>
      </c>
      <c r="F134" s="61">
        <f t="shared" si="23"/>
        <v>9973.443579865012</v>
      </c>
      <c r="G134" s="61">
        <f t="shared" si="23"/>
        <v>10691.461359801198</v>
      </c>
      <c r="H134" s="61">
        <f t="shared" si="23"/>
        <v>12322.952834480182</v>
      </c>
      <c r="I134" s="61">
        <f t="shared" si="23"/>
        <v>12530.103671925157</v>
      </c>
      <c r="J134" s="61">
        <f t="shared" si="23"/>
        <v>13688.499392842605</v>
      </c>
      <c r="K134" s="61">
        <f t="shared" si="23"/>
        <v>15757.500751861244</v>
      </c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5.75" customHeight="1">
      <c r="A135" s="57" t="s">
        <v>192</v>
      </c>
      <c r="B135" s="58">
        <f>+NPV(C24,C134:K134)</f>
        <v>74971.177727552276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5.75" customHeight="1">
      <c r="A136" s="14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5.75" customHeight="1">
      <c r="A137" s="14" t="s">
        <v>149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5.75" customHeight="1">
      <c r="A138" s="55" t="s">
        <v>33</v>
      </c>
      <c r="B138" s="61"/>
      <c r="C138" s="61">
        <f t="shared" ref="B138:K138" si="24">+(((D317*$B$270*$C$20)/1000000))</f>
        <v>175.86794908895453</v>
      </c>
      <c r="D138" s="61">
        <f t="shared" si="24"/>
        <v>109.23385479073794</v>
      </c>
      <c r="E138" s="61">
        <f t="shared" si="24"/>
        <v>82.399250209694955</v>
      </c>
      <c r="F138" s="61">
        <f t="shared" si="24"/>
        <v>79.995823253802243</v>
      </c>
      <c r="G138" s="61">
        <f t="shared" si="24"/>
        <v>85.754959800463268</v>
      </c>
      <c r="H138" s="61">
        <f t="shared" si="24"/>
        <v>98.840961902284107</v>
      </c>
      <c r="I138" s="61">
        <f t="shared" si="24"/>
        <v>100.50249451601245</v>
      </c>
      <c r="J138" s="61">
        <f t="shared" si="24"/>
        <v>109.7938509674145</v>
      </c>
      <c r="K138" s="61">
        <f t="shared" si="24"/>
        <v>126.38906862744881</v>
      </c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5.75" customHeight="1">
      <c r="A139" s="55" t="s">
        <v>35</v>
      </c>
      <c r="B139" s="61"/>
      <c r="C139" s="61">
        <f t="shared" ref="B139:K139" si="25">+(((D318*$B$270*$C$20)/1000000))</f>
        <v>98.57913250306332</v>
      </c>
      <c r="D139" s="61">
        <f t="shared" si="25"/>
        <v>61.228772502429976</v>
      </c>
      <c r="E139" s="61">
        <f t="shared" si="25"/>
        <v>46.18719127989619</v>
      </c>
      <c r="F139" s="61">
        <f t="shared" si="25"/>
        <v>44.840000131231903</v>
      </c>
      <c r="G139" s="61">
        <f t="shared" si="25"/>
        <v>48.068164715384597</v>
      </c>
      <c r="H139" s="61">
        <f t="shared" si="25"/>
        <v>55.40325187488898</v>
      </c>
      <c r="I139" s="61">
        <f t="shared" si="25"/>
        <v>56.334589532122017</v>
      </c>
      <c r="J139" s="61">
        <f t="shared" si="25"/>
        <v>61.542666748583294</v>
      </c>
      <c r="K139" s="61">
        <f t="shared" si="25"/>
        <v>70.844771930910952</v>
      </c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5.75" customHeight="1">
      <c r="A140" s="55" t="s">
        <v>36</v>
      </c>
      <c r="B140" s="61"/>
      <c r="C140" s="61">
        <f t="shared" ref="B140:K140" si="26">+(((D319*$B$270*$C$20)/1000000))</f>
        <v>4000.5309100372783</v>
      </c>
      <c r="D140" s="61">
        <f t="shared" si="26"/>
        <v>2484.7814213824608</v>
      </c>
      <c r="E140" s="61">
        <f t="shared" si="26"/>
        <v>1874.3651082270092</v>
      </c>
      <c r="F140" s="61">
        <f t="shared" si="26"/>
        <v>1819.6934987787047</v>
      </c>
      <c r="G140" s="61">
        <f t="shared" si="26"/>
        <v>1950.6986301252316</v>
      </c>
      <c r="H140" s="61">
        <f t="shared" si="26"/>
        <v>2248.3705832488095</v>
      </c>
      <c r="I140" s="61">
        <f t="shared" si="26"/>
        <v>2286.1660577152411</v>
      </c>
      <c r="J140" s="61">
        <f t="shared" si="26"/>
        <v>2497.5198539729513</v>
      </c>
      <c r="K140" s="61">
        <f t="shared" si="26"/>
        <v>2875.0171839394457</v>
      </c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5.75" customHeight="1">
      <c r="A141" s="55" t="s">
        <v>37</v>
      </c>
      <c r="B141" s="61"/>
      <c r="C141" s="61">
        <f t="shared" ref="B141:K141" si="27">+(((D320*$B$270*$C$20)/1000000))</f>
        <v>1862.7039806421546</v>
      </c>
      <c r="D141" s="61">
        <f t="shared" si="27"/>
        <v>1156.9495021328687</v>
      </c>
      <c r="E141" s="61">
        <f t="shared" si="27"/>
        <v>872.73100165564756</v>
      </c>
      <c r="F141" s="61">
        <f t="shared" si="27"/>
        <v>847.27512421399047</v>
      </c>
      <c r="G141" s="61">
        <f t="shared" si="27"/>
        <v>908.2729730323739</v>
      </c>
      <c r="H141" s="61">
        <f t="shared" si="27"/>
        <v>1046.8732599637021</v>
      </c>
      <c r="I141" s="61">
        <f t="shared" si="27"/>
        <v>1064.4713693951885</v>
      </c>
      <c r="J141" s="61">
        <f t="shared" si="27"/>
        <v>1162.8806971734859</v>
      </c>
      <c r="K141" s="61">
        <f t="shared" si="27"/>
        <v>1338.6488127118862</v>
      </c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5.75" customHeight="1">
      <c r="A142" s="55" t="s">
        <v>38</v>
      </c>
      <c r="B142" s="61"/>
      <c r="C142" s="61">
        <f t="shared" ref="B142:K142" si="28">+(((D321*$B$270*$C$20)/1000000))</f>
        <v>623.34694367874363</v>
      </c>
      <c r="D142" s="61">
        <f t="shared" si="28"/>
        <v>387.16883822653654</v>
      </c>
      <c r="E142" s="61">
        <f t="shared" si="28"/>
        <v>292.05617649895783</v>
      </c>
      <c r="F142" s="61">
        <f t="shared" si="28"/>
        <v>283.53746200281591</v>
      </c>
      <c r="G142" s="61">
        <f t="shared" si="28"/>
        <v>303.95016473339643</v>
      </c>
      <c r="H142" s="61">
        <f t="shared" si="28"/>
        <v>350.33223410646775</v>
      </c>
      <c r="I142" s="61">
        <f t="shared" si="28"/>
        <v>356.22137582873938</v>
      </c>
      <c r="J142" s="61">
        <f t="shared" si="28"/>
        <v>389.15369053766773</v>
      </c>
      <c r="K142" s="61">
        <f t="shared" si="28"/>
        <v>447.97383520674322</v>
      </c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5.75" customHeight="1">
      <c r="A143" s="55" t="s">
        <v>39</v>
      </c>
      <c r="B143" s="61"/>
      <c r="C143" s="61">
        <f t="shared" ref="B143:K143" si="29">+(((D322*$B$270*$C$20)/1000000))</f>
        <v>616.97345831268149</v>
      </c>
      <c r="D143" s="61">
        <f t="shared" si="29"/>
        <v>383.21018414207225</v>
      </c>
      <c r="E143" s="61">
        <f t="shared" si="29"/>
        <v>289.07001319798951</v>
      </c>
      <c r="F143" s="61">
        <f t="shared" si="29"/>
        <v>280.63839931688932</v>
      </c>
      <c r="G143" s="61">
        <f t="shared" si="29"/>
        <v>300.84238992743076</v>
      </c>
      <c r="H143" s="61">
        <f t="shared" si="29"/>
        <v>346.75022028578513</v>
      </c>
      <c r="I143" s="61">
        <f t="shared" si="29"/>
        <v>352.57914777428829</v>
      </c>
      <c r="J143" s="61">
        <f t="shared" si="29"/>
        <v>385.17474209339787</v>
      </c>
      <c r="K143" s="61">
        <f t="shared" si="29"/>
        <v>443.39347315953563</v>
      </c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5.75" customHeight="1">
      <c r="A144" s="55" t="s">
        <v>40</v>
      </c>
      <c r="B144" s="61"/>
      <c r="C144" s="61">
        <f t="shared" ref="B144:K144" si="30">+(((D323*$B$270*$C$20)/1000000))</f>
        <v>6559.3570358986781</v>
      </c>
      <c r="D144" s="61">
        <f t="shared" si="30"/>
        <v>4074.1013794250348</v>
      </c>
      <c r="E144" s="61">
        <f t="shared" si="30"/>
        <v>3073.249585359973</v>
      </c>
      <c r="F144" s="61">
        <f t="shared" si="30"/>
        <v>2983.608831629288</v>
      </c>
      <c r="G144" s="61">
        <f t="shared" si="30"/>
        <v>3198.4076794223847</v>
      </c>
      <c r="H144" s="61">
        <f t="shared" si="30"/>
        <v>3686.4770542176043</v>
      </c>
      <c r="I144" s="61">
        <f t="shared" si="30"/>
        <v>3748.4473318986243</v>
      </c>
      <c r="J144" s="61">
        <f t="shared" si="30"/>
        <v>4094.9875891101319</v>
      </c>
      <c r="K144" s="61">
        <f t="shared" si="30"/>
        <v>4713.9403788851332</v>
      </c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5.75" customHeight="1">
      <c r="A145" s="55" t="s">
        <v>41</v>
      </c>
      <c r="B145" s="61"/>
      <c r="C145" s="61">
        <f t="shared" ref="B145:K145" si="31">+(((D324*$B$270*$C$20)/1000000))</f>
        <v>968.2831673099854</v>
      </c>
      <c r="D145" s="61">
        <f t="shared" si="31"/>
        <v>601.41318211856969</v>
      </c>
      <c r="E145" s="61">
        <f t="shared" si="31"/>
        <v>453.66883158827045</v>
      </c>
      <c r="F145" s="61">
        <f t="shared" si="31"/>
        <v>440.43618813444306</v>
      </c>
      <c r="G145" s="61">
        <f t="shared" si="31"/>
        <v>472.14449544830745</v>
      </c>
      <c r="H145" s="61">
        <f t="shared" si="31"/>
        <v>544.19261807790167</v>
      </c>
      <c r="I145" s="61">
        <f t="shared" si="31"/>
        <v>553.34058432271161</v>
      </c>
      <c r="J145" s="61">
        <f t="shared" si="31"/>
        <v>604.49637535783131</v>
      </c>
      <c r="K145" s="61">
        <f t="shared" si="31"/>
        <v>695.86532576237028</v>
      </c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5.75" customHeight="1">
      <c r="A146" s="55" t="s">
        <v>42</v>
      </c>
      <c r="B146" s="61"/>
      <c r="C146" s="61">
        <f t="shared" ref="B146:K146" si="32">+(((D325*$B$270*$C$20)/1000000))</f>
        <v>980.3654057799813</v>
      </c>
      <c r="D146" s="61">
        <f t="shared" si="32"/>
        <v>608.91761649342584</v>
      </c>
      <c r="E146" s="61">
        <f t="shared" si="32"/>
        <v>459.3297117881005</v>
      </c>
      <c r="F146" s="61">
        <f t="shared" si="32"/>
        <v>445.93195139411006</v>
      </c>
      <c r="G146" s="61">
        <f t="shared" si="32"/>
        <v>478.03591500293038</v>
      </c>
      <c r="H146" s="61">
        <f t="shared" si="32"/>
        <v>550.98305418916334</v>
      </c>
      <c r="I146" s="61">
        <f t="shared" si="32"/>
        <v>560.24516876724681</v>
      </c>
      <c r="J146" s="61">
        <f t="shared" si="32"/>
        <v>612.03928182145603</v>
      </c>
      <c r="K146" s="61">
        <f t="shared" si="32"/>
        <v>704.54833409372407</v>
      </c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5.75" customHeight="1">
      <c r="A147" s="55" t="s">
        <v>43</v>
      </c>
      <c r="B147" s="61"/>
      <c r="C147" s="61">
        <f t="shared" ref="B147:K147" si="33">+(((D326*$B$270*$C$20)/1000000))</f>
        <v>489.46915352586007</v>
      </c>
      <c r="D147" s="61">
        <f t="shared" si="33"/>
        <v>304.01561352003739</v>
      </c>
      <c r="E147" s="61">
        <f t="shared" si="33"/>
        <v>229.33053725954892</v>
      </c>
      <c r="F147" s="61">
        <f t="shared" si="33"/>
        <v>222.64140849131033</v>
      </c>
      <c r="G147" s="61">
        <f t="shared" si="33"/>
        <v>238.67002374006267</v>
      </c>
      <c r="H147" s="61">
        <f t="shared" si="33"/>
        <v>275.09049947197741</v>
      </c>
      <c r="I147" s="61">
        <f t="shared" si="33"/>
        <v>279.71481542158722</v>
      </c>
      <c r="J147" s="61">
        <f t="shared" si="33"/>
        <v>305.57417411050045</v>
      </c>
      <c r="K147" s="61">
        <f t="shared" si="33"/>
        <v>351.76136843847797</v>
      </c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5.75" customHeight="1">
      <c r="A148" s="27"/>
      <c r="B148" s="36"/>
      <c r="C148" s="36">
        <f t="shared" ref="B148:K148" si="34">SUM(C138:C147)</f>
        <v>16375.477136777381</v>
      </c>
      <c r="D148" s="36">
        <f t="shared" si="34"/>
        <v>10171.020364734173</v>
      </c>
      <c r="E148" s="36">
        <f t="shared" si="34"/>
        <v>7672.3874070650872</v>
      </c>
      <c r="F148" s="36">
        <f t="shared" si="34"/>
        <v>7448.5986873465863</v>
      </c>
      <c r="G148" s="36">
        <f t="shared" si="34"/>
        <v>7984.8453959479666</v>
      </c>
      <c r="H148" s="36">
        <f t="shared" si="34"/>
        <v>9203.3137373385816</v>
      </c>
      <c r="I148" s="36">
        <f t="shared" si="34"/>
        <v>9358.0229351717626</v>
      </c>
      <c r="J148" s="36">
        <f t="shared" si="34"/>
        <v>10223.162921893421</v>
      </c>
      <c r="K148" s="36">
        <f t="shared" si="34"/>
        <v>11768.382552755676</v>
      </c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customHeight="1">
      <c r="A149" s="57" t="s">
        <v>150</v>
      </c>
      <c r="B149" s="58">
        <f>+NPV(C24,C148:K148)</f>
        <v>55991.715553258458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5.75" customHeight="1">
      <c r="A150" s="11" t="s">
        <v>151</v>
      </c>
      <c r="B150" s="53">
        <f>+B149+B135</f>
        <v>130962.89328081073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5.75" customHeight="1">
      <c r="A151" s="57"/>
      <c r="B151" s="58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5.75" customHeight="1">
      <c r="A152" s="301" t="s">
        <v>131</v>
      </c>
      <c r="B152" s="302"/>
      <c r="C152" s="302"/>
      <c r="D152" s="302"/>
      <c r="E152" s="302"/>
      <c r="F152" s="302"/>
      <c r="G152" s="302"/>
      <c r="H152" s="302"/>
      <c r="I152" s="302"/>
      <c r="J152" s="302"/>
      <c r="K152" s="302"/>
      <c r="L152" s="302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5.75" customHeight="1">
      <c r="A153" s="14" t="s">
        <v>152</v>
      </c>
      <c r="B153" s="13" t="s">
        <v>138</v>
      </c>
      <c r="C153" s="13" t="s">
        <v>139</v>
      </c>
      <c r="D153" s="13" t="s">
        <v>140</v>
      </c>
      <c r="E153" s="13" t="s">
        <v>141</v>
      </c>
      <c r="F153" s="13" t="s">
        <v>142</v>
      </c>
      <c r="G153" s="13" t="s">
        <v>143</v>
      </c>
      <c r="H153" s="13" t="s">
        <v>144</v>
      </c>
      <c r="I153" s="13" t="s">
        <v>145</v>
      </c>
      <c r="J153" s="13" t="s">
        <v>146</v>
      </c>
      <c r="K153" s="13" t="s">
        <v>147</v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5.75" customHeight="1">
      <c r="A154" s="55" t="s">
        <v>33</v>
      </c>
      <c r="B154" s="62"/>
      <c r="C154" s="62">
        <f t="shared" ref="B154:K154" si="35">+(D317*$C$18/1000000)</f>
        <v>280.43180103973822</v>
      </c>
      <c r="D154" s="62">
        <f t="shared" si="35"/>
        <v>174.17981384422581</v>
      </c>
      <c r="E154" s="62">
        <f t="shared" si="35"/>
        <v>131.39045664847669</v>
      </c>
      <c r="F154" s="62">
        <f t="shared" si="35"/>
        <v>127.55805083832225</v>
      </c>
      <c r="G154" s="62">
        <f t="shared" si="35"/>
        <v>136.74133319636599</v>
      </c>
      <c r="H154" s="62">
        <f t="shared" si="35"/>
        <v>157.60773413430644</v>
      </c>
      <c r="I154" s="62">
        <f t="shared" si="35"/>
        <v>160.25714572844757</v>
      </c>
      <c r="J154" s="62">
        <f t="shared" si="35"/>
        <v>175.07276072405404</v>
      </c>
      <c r="K154" s="62">
        <f t="shared" si="35"/>
        <v>201.53481251437753</v>
      </c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5.75" customHeight="1">
      <c r="A155" s="55" t="s">
        <v>35</v>
      </c>
      <c r="B155" s="62"/>
      <c r="C155" s="62">
        <f t="shared" ref="B155:K155" si="36">+(D318*$C$18/1000000)</f>
        <v>157.19023173907749</v>
      </c>
      <c r="D155" s="62">
        <f t="shared" si="36"/>
        <v>97.632883292588744</v>
      </c>
      <c r="E155" s="62">
        <f t="shared" si="36"/>
        <v>73.648196289801731</v>
      </c>
      <c r="F155" s="62">
        <f t="shared" si="36"/>
        <v>71.500020672119234</v>
      </c>
      <c r="G155" s="62">
        <f t="shared" si="36"/>
        <v>76.64751919630308</v>
      </c>
      <c r="H155" s="62">
        <f t="shared" si="36"/>
        <v>88.343747608467268</v>
      </c>
      <c r="I155" s="62">
        <f t="shared" si="36"/>
        <v>89.828820345978329</v>
      </c>
      <c r="J155" s="62">
        <f t="shared" si="36"/>
        <v>98.133406152159154</v>
      </c>
      <c r="K155" s="62">
        <f t="shared" si="36"/>
        <v>112.96616063217975</v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5.75" customHeight="1">
      <c r="A156" s="55" t="s">
        <v>36</v>
      </c>
      <c r="B156" s="62"/>
      <c r="C156" s="62">
        <f t="shared" ref="B156:K156" si="37">+(D319*$C$18/1000000)</f>
        <v>6379.0821126221736</v>
      </c>
      <c r="D156" s="62">
        <f t="shared" si="37"/>
        <v>3962.1302960433954</v>
      </c>
      <c r="E156" s="62">
        <f t="shared" si="37"/>
        <v>2988.7855395429556</v>
      </c>
      <c r="F156" s="62">
        <f t="shared" si="37"/>
        <v>2901.6084388674117</v>
      </c>
      <c r="G156" s="62">
        <f t="shared" si="37"/>
        <v>3110.5038352103338</v>
      </c>
      <c r="H156" s="62">
        <f t="shared" si="37"/>
        <v>3585.1592932735812</v>
      </c>
      <c r="I156" s="62">
        <f t="shared" si="37"/>
        <v>3645.4264029469405</v>
      </c>
      <c r="J156" s="62">
        <f t="shared" si="37"/>
        <v>3982.4424769284274</v>
      </c>
      <c r="K156" s="62">
        <f t="shared" si="37"/>
        <v>4584.384198990876</v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5.75" customHeight="1">
      <c r="A157" s="55" t="s">
        <v>37</v>
      </c>
      <c r="B157" s="62"/>
      <c r="C157" s="62">
        <f t="shared" ref="B157:K157" si="38">+(D320*$C$18/1000000)</f>
        <v>2970.1911849279436</v>
      </c>
      <c r="D157" s="62">
        <f t="shared" si="38"/>
        <v>1844.8241096565207</v>
      </c>
      <c r="E157" s="62">
        <f t="shared" si="38"/>
        <v>1391.6209740622892</v>
      </c>
      <c r="F157" s="62">
        <f t="shared" si="38"/>
        <v>1351.0300784784667</v>
      </c>
      <c r="G157" s="62">
        <f t="shared" si="38"/>
        <v>1448.2947403585958</v>
      </c>
      <c r="H157" s="62">
        <f t="shared" si="38"/>
        <v>1669.3010595322924</v>
      </c>
      <c r="I157" s="62">
        <f t="shared" si="38"/>
        <v>1697.3622813088082</v>
      </c>
      <c r="J157" s="62">
        <f t="shared" si="38"/>
        <v>1854.2817494150695</v>
      </c>
      <c r="K157" s="62">
        <f t="shared" si="38"/>
        <v>2134.5543599796179</v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5.75" customHeight="1">
      <c r="A158" s="55" t="s">
        <v>38</v>
      </c>
      <c r="B158" s="62"/>
      <c r="C158" s="62">
        <f t="shared" ref="B158:K158" si="39">+(D321*$C$18/1000000)</f>
        <v>993.96340830715428</v>
      </c>
      <c r="D158" s="62">
        <f t="shared" si="39"/>
        <v>617.36351150267512</v>
      </c>
      <c r="E158" s="62">
        <f t="shared" si="39"/>
        <v>465.70077154283649</v>
      </c>
      <c r="F158" s="62">
        <f t="shared" si="39"/>
        <v>452.11717964293837</v>
      </c>
      <c r="G158" s="62">
        <f t="shared" si="39"/>
        <v>484.66643617591865</v>
      </c>
      <c r="H158" s="62">
        <f t="shared" si="39"/>
        <v>558.62537706094292</v>
      </c>
      <c r="I158" s="62">
        <f t="shared" si="39"/>
        <v>568.01596032702491</v>
      </c>
      <c r="J158" s="62">
        <f t="shared" si="39"/>
        <v>620.52847539343441</v>
      </c>
      <c r="K158" s="62">
        <f t="shared" si="39"/>
        <v>714.32065977049524</v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5.75" customHeight="1">
      <c r="A159" s="55" t="s">
        <v>39</v>
      </c>
      <c r="B159" s="62"/>
      <c r="C159" s="62">
        <f t="shared" ref="B159:K159" si="40">+(D322*$C$18/1000000)</f>
        <v>983.80051057983042</v>
      </c>
      <c r="D159" s="62">
        <f t="shared" si="40"/>
        <v>611.05120445440161</v>
      </c>
      <c r="E159" s="62">
        <f t="shared" si="40"/>
        <v>460.93915831525658</v>
      </c>
      <c r="F159" s="62">
        <f t="shared" si="40"/>
        <v>447.49445347507782</v>
      </c>
      <c r="G159" s="62">
        <f t="shared" si="40"/>
        <v>479.7109062423657</v>
      </c>
      <c r="H159" s="62">
        <f t="shared" si="40"/>
        <v>552.91364509223069</v>
      </c>
      <c r="I159" s="62">
        <f t="shared" si="40"/>
        <v>562.20821321677386</v>
      </c>
      <c r="J159" s="62">
        <f t="shared" si="40"/>
        <v>614.18380779339043</v>
      </c>
      <c r="K159" s="62">
        <f t="shared" si="40"/>
        <v>707.01700276552958</v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5.75" customHeight="1">
      <c r="A160" s="55" t="s">
        <v>40</v>
      </c>
      <c r="B160" s="62"/>
      <c r="C160" s="62">
        <f t="shared" ref="B160:K160" si="41">+(D323*$C$18/1000000)</f>
        <v>10459.281050177849</v>
      </c>
      <c r="D160" s="62">
        <f t="shared" si="41"/>
        <v>6496.3945583556024</v>
      </c>
      <c r="E160" s="62">
        <f t="shared" si="41"/>
        <v>4900.4774362337403</v>
      </c>
      <c r="F160" s="62">
        <f t="shared" si="41"/>
        <v>4757.5399757955083</v>
      </c>
      <c r="G160" s="62">
        <f t="shared" si="41"/>
        <v>5100.049387316596</v>
      </c>
      <c r="H160" s="62">
        <f t="shared" si="41"/>
        <v>5878.3047460399357</v>
      </c>
      <c r="I160" s="62">
        <f t="shared" si="41"/>
        <v>5977.1200030043028</v>
      </c>
      <c r="J160" s="62">
        <f t="shared" si="41"/>
        <v>6529.6988496106442</v>
      </c>
      <c r="K160" s="62">
        <f t="shared" si="41"/>
        <v>7516.6555207626998</v>
      </c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5.75" customHeight="1">
      <c r="A161" s="55" t="s">
        <v>41</v>
      </c>
      <c r="B161" s="62"/>
      <c r="C161" s="62">
        <f t="shared" ref="B161:K161" si="42">+(D324*$C$18/1000000)</f>
        <v>1543.9845289141169</v>
      </c>
      <c r="D161" s="62">
        <f t="shared" si="42"/>
        <v>958.98873390082133</v>
      </c>
      <c r="E161" s="62">
        <f t="shared" si="42"/>
        <v>723.40166685825443</v>
      </c>
      <c r="F161" s="62">
        <f t="shared" si="42"/>
        <v>702.30143764936929</v>
      </c>
      <c r="G161" s="62">
        <f t="shared" si="42"/>
        <v>752.86220084705053</v>
      </c>
      <c r="H161" s="62">
        <f t="shared" si="42"/>
        <v>867.74717502918247</v>
      </c>
      <c r="I161" s="62">
        <f t="shared" si="42"/>
        <v>882.33414589665529</v>
      </c>
      <c r="J161" s="62">
        <f t="shared" si="42"/>
        <v>963.90506707874647</v>
      </c>
      <c r="K161" s="62">
        <f t="shared" si="42"/>
        <v>1109.5982388805924</v>
      </c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5.75" customHeight="1">
      <c r="A162" s="55" t="s">
        <v>42</v>
      </c>
      <c r="B162" s="62"/>
      <c r="C162" s="62">
        <f t="shared" ref="B162:K162" si="43">+(D325*$C$18/1000000)</f>
        <v>1563.2503696331598</v>
      </c>
      <c r="D162" s="62">
        <f t="shared" si="43"/>
        <v>970.95499642009906</v>
      </c>
      <c r="E162" s="62">
        <f t="shared" si="43"/>
        <v>732.42827368532096</v>
      </c>
      <c r="F162" s="62">
        <f t="shared" si="43"/>
        <v>711.06475579221581</v>
      </c>
      <c r="G162" s="62">
        <f t="shared" si="43"/>
        <v>762.25641625094988</v>
      </c>
      <c r="H162" s="62">
        <f t="shared" si="43"/>
        <v>878.57492527242437</v>
      </c>
      <c r="I162" s="62">
        <f t="shared" si="43"/>
        <v>893.34391237907789</v>
      </c>
      <c r="J162" s="62">
        <f t="shared" si="43"/>
        <v>975.93267560904565</v>
      </c>
      <c r="K162" s="62">
        <f t="shared" si="43"/>
        <v>1123.443806975396</v>
      </c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5.75" customHeight="1">
      <c r="A163" s="55" t="s">
        <v>43</v>
      </c>
      <c r="B163" s="62"/>
      <c r="C163" s="62">
        <f t="shared" ref="B163:K163" si="44">+(D326*$C$18/1000000)</f>
        <v>780.48738833717323</v>
      </c>
      <c r="D163" s="62">
        <f t="shared" si="44"/>
        <v>484.77079812025625</v>
      </c>
      <c r="E163" s="62">
        <f t="shared" si="44"/>
        <v>365.68104609315196</v>
      </c>
      <c r="F163" s="62">
        <f t="shared" si="44"/>
        <v>355.01483637397757</v>
      </c>
      <c r="G163" s="62">
        <f t="shared" si="44"/>
        <v>380.57340725437774</v>
      </c>
      <c r="H163" s="62">
        <f t="shared" si="44"/>
        <v>438.64800047692631</v>
      </c>
      <c r="I163" s="62">
        <f t="shared" si="44"/>
        <v>446.02174456755608</v>
      </c>
      <c r="J163" s="62">
        <f t="shared" si="44"/>
        <v>487.25601475965669</v>
      </c>
      <c r="K163" s="62">
        <f t="shared" si="44"/>
        <v>560.90421590980361</v>
      </c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5.75" customHeight="1">
      <c r="A164" s="55"/>
      <c r="B164" s="62"/>
      <c r="C164" s="62">
        <f t="shared" ref="B164:K164" si="45">SUM(C154:C163)</f>
        <v>26111.662586278217</v>
      </c>
      <c r="D164" s="62">
        <f t="shared" si="45"/>
        <v>16218.290905590587</v>
      </c>
      <c r="E164" s="62">
        <f t="shared" si="45"/>
        <v>12234.073519272082</v>
      </c>
      <c r="F164" s="62">
        <f t="shared" si="45"/>
        <v>11877.229227585407</v>
      </c>
      <c r="G164" s="62">
        <f t="shared" si="45"/>
        <v>12732.306182048858</v>
      </c>
      <c r="H164" s="62">
        <f t="shared" si="45"/>
        <v>14675.225703520287</v>
      </c>
      <c r="I164" s="62">
        <f t="shared" si="45"/>
        <v>14921.918629721566</v>
      </c>
      <c r="J164" s="62">
        <f t="shared" si="45"/>
        <v>16301.435283464627</v>
      </c>
      <c r="K164" s="62">
        <f t="shared" si="45"/>
        <v>18765.378977181568</v>
      </c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5.75" customHeight="1">
      <c r="A165" s="27"/>
      <c r="B165" s="62"/>
      <c r="C165" s="62">
        <f t="shared" ref="C165:K165" si="46">SUM(C154:C163)</f>
        <v>26111.662586278217</v>
      </c>
      <c r="D165" s="62">
        <f t="shared" si="46"/>
        <v>16218.290905590587</v>
      </c>
      <c r="E165" s="62">
        <f t="shared" si="46"/>
        <v>12234.073519272082</v>
      </c>
      <c r="F165" s="62">
        <f t="shared" si="46"/>
        <v>11877.229227585407</v>
      </c>
      <c r="G165" s="62">
        <f t="shared" si="46"/>
        <v>12732.306182048858</v>
      </c>
      <c r="H165" s="62">
        <f t="shared" si="46"/>
        <v>14675.225703520287</v>
      </c>
      <c r="I165" s="62">
        <f t="shared" si="46"/>
        <v>14921.918629721566</v>
      </c>
      <c r="J165" s="62">
        <f t="shared" si="46"/>
        <v>16301.435283464627</v>
      </c>
      <c r="K165" s="62">
        <f t="shared" si="46"/>
        <v>18765.378977181568</v>
      </c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5.75" customHeight="1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5.75" customHeight="1">
      <c r="A167" s="11" t="s">
        <v>153</v>
      </c>
      <c r="B167" s="53">
        <f>+NPV(C24,C165:K165)</f>
        <v>89282.087596091442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5.75" customHeight="1">
      <c r="A168" s="27"/>
      <c r="B168" s="62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5.75" customHeight="1">
      <c r="A169" s="59" t="s">
        <v>9</v>
      </c>
      <c r="B169" s="60">
        <f>+B150/B167</f>
        <v>1.4668439863691536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5.75" customHeight="1">
      <c r="A170" s="27"/>
      <c r="B170" s="62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5.75" customHeight="1">
      <c r="A171" s="292" t="s">
        <v>105</v>
      </c>
      <c r="B171" s="293"/>
      <c r="C171" s="293"/>
      <c r="D171" s="293"/>
      <c r="E171" s="293"/>
      <c r="F171" s="293"/>
      <c r="G171" s="293"/>
      <c r="H171" s="293"/>
      <c r="I171" s="293"/>
      <c r="J171" s="293"/>
      <c r="K171" s="293"/>
      <c r="L171" s="294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5.75" customHeight="1">
      <c r="A172" s="301" t="s">
        <v>116</v>
      </c>
      <c r="B172" s="302"/>
      <c r="C172" s="302"/>
      <c r="D172" s="302"/>
      <c r="E172" s="302"/>
      <c r="F172" s="302"/>
      <c r="G172" s="302"/>
      <c r="H172" s="302"/>
      <c r="I172" s="302"/>
      <c r="J172" s="302"/>
      <c r="K172" s="302"/>
      <c r="L172" s="302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5.75" customHeight="1">
      <c r="A173" s="14" t="s">
        <v>154</v>
      </c>
      <c r="B173" s="13" t="s">
        <v>138</v>
      </c>
      <c r="C173" s="13" t="s">
        <v>139</v>
      </c>
      <c r="D173" s="13" t="s">
        <v>140</v>
      </c>
      <c r="E173" s="13" t="s">
        <v>141</v>
      </c>
      <c r="F173" s="13" t="s">
        <v>142</v>
      </c>
      <c r="G173" s="13" t="s">
        <v>143</v>
      </c>
      <c r="H173" s="13" t="s">
        <v>144</v>
      </c>
      <c r="I173" s="13" t="s">
        <v>145</v>
      </c>
      <c r="J173" s="13" t="s">
        <v>146</v>
      </c>
      <c r="K173" s="13" t="s">
        <v>147</v>
      </c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5.75" customHeight="1">
      <c r="A174" s="55" t="s">
        <v>33</v>
      </c>
      <c r="B174" s="71"/>
      <c r="C174" s="71">
        <f t="shared" ref="B174:K174" si="47">+(D317)*$B$266*$C$27*$C$29/1000000</f>
        <v>11.381161152105195</v>
      </c>
      <c r="D174" s="71">
        <f t="shared" si="47"/>
        <v>7.068986197196331</v>
      </c>
      <c r="E174" s="71">
        <f t="shared" si="47"/>
        <v>5.3324050818084796</v>
      </c>
      <c r="F174" s="71">
        <f t="shared" si="47"/>
        <v>5.1768691263144344</v>
      </c>
      <c r="G174" s="71">
        <f t="shared" si="47"/>
        <v>5.549567286917731</v>
      </c>
      <c r="H174" s="71">
        <f t="shared" si="47"/>
        <v>6.3964180037716547</v>
      </c>
      <c r="I174" s="71">
        <f t="shared" si="47"/>
        <v>6.5039428287001355</v>
      </c>
      <c r="J174" s="71">
        <f t="shared" si="47"/>
        <v>7.1052259257218227</v>
      </c>
      <c r="K174" s="71">
        <f t="shared" si="47"/>
        <v>8.1791728701282764</v>
      </c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5.75" customHeight="1">
      <c r="A175" s="55" t="s">
        <v>35</v>
      </c>
      <c r="B175" s="71"/>
      <c r="C175" s="71">
        <f t="shared" ref="B175:K175" si="48">+(D318)*$B$266*$C$27*$C$29/1000000</f>
        <v>6.3794739124671977</v>
      </c>
      <c r="D175" s="71">
        <f t="shared" si="48"/>
        <v>3.9623736479878531</v>
      </c>
      <c r="E175" s="71">
        <f t="shared" si="48"/>
        <v>2.9889691091679476</v>
      </c>
      <c r="F175" s="71">
        <f t="shared" si="48"/>
        <v>2.9017866541210493</v>
      </c>
      <c r="G175" s="71">
        <f t="shared" si="48"/>
        <v>3.1106948807085839</v>
      </c>
      <c r="H175" s="71">
        <f t="shared" si="48"/>
        <v>3.5853794918586899</v>
      </c>
      <c r="I175" s="71">
        <f t="shared" si="48"/>
        <v>3.6456503031060081</v>
      </c>
      <c r="J175" s="71">
        <f t="shared" si="48"/>
        <v>3.9826870764362772</v>
      </c>
      <c r="K175" s="71">
        <f t="shared" si="48"/>
        <v>4.5846657694405097</v>
      </c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5.75" customHeight="1">
      <c r="A176" s="55" t="s">
        <v>36</v>
      </c>
      <c r="B176" s="71"/>
      <c r="C176" s="71">
        <f t="shared" ref="B176:K176" si="49">+(D319)*$B$266*$C$27*$C$29/1000000</f>
        <v>258.89132850513175</v>
      </c>
      <c r="D176" s="71">
        <f t="shared" si="49"/>
        <v>160.80074812384854</v>
      </c>
      <c r="E176" s="71">
        <f t="shared" si="49"/>
        <v>121.29811864596583</v>
      </c>
      <c r="F176" s="71">
        <f t="shared" si="49"/>
        <v>117.76008683971904</v>
      </c>
      <c r="G176" s="71">
        <f t="shared" si="49"/>
        <v>126.23798471327291</v>
      </c>
      <c r="H176" s="71">
        <f t="shared" si="49"/>
        <v>145.5015997523484</v>
      </c>
      <c r="I176" s="71">
        <f t="shared" si="49"/>
        <v>147.94750526242612</v>
      </c>
      <c r="J176" s="71">
        <f t="shared" si="49"/>
        <v>161.62510614296812</v>
      </c>
      <c r="K176" s="71">
        <f t="shared" si="49"/>
        <v>186.05455999794538</v>
      </c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5.75" customHeight="1">
      <c r="A177" s="55" t="s">
        <v>37</v>
      </c>
      <c r="B177" s="71"/>
      <c r="C177" s="71">
        <f t="shared" ref="B177:K177" si="50">+(D320)*$B$266*$C$27*$C$29/1000000</f>
        <v>120.54347760451401</v>
      </c>
      <c r="D177" s="71">
        <f t="shared" si="50"/>
        <v>74.871110949056032</v>
      </c>
      <c r="E177" s="71">
        <f t="shared" si="50"/>
        <v>56.478125910578079</v>
      </c>
      <c r="F177" s="71">
        <f t="shared" si="50"/>
        <v>54.830768077996545</v>
      </c>
      <c r="G177" s="71">
        <f t="shared" si="50"/>
        <v>58.77819767463459</v>
      </c>
      <c r="H177" s="71">
        <f t="shared" si="50"/>
        <v>67.747610290549019</v>
      </c>
      <c r="I177" s="71">
        <f t="shared" si="50"/>
        <v>68.886458616521281</v>
      </c>
      <c r="J177" s="71">
        <f t="shared" si="50"/>
        <v>75.254943744807136</v>
      </c>
      <c r="K177" s="71">
        <f t="shared" si="50"/>
        <v>86.629644244285586</v>
      </c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5.75" customHeight="1">
      <c r="A178" s="55" t="s">
        <v>38</v>
      </c>
      <c r="B178" s="71"/>
      <c r="C178" s="71">
        <f t="shared" ref="B178:K178" si="51">+(D321)*$B$266*$C$27*$C$29/1000000</f>
        <v>40.339425440684742</v>
      </c>
      <c r="D178" s="71">
        <f t="shared" si="51"/>
        <v>25.055338188431207</v>
      </c>
      <c r="E178" s="71">
        <f t="shared" si="51"/>
        <v>18.900194307270045</v>
      </c>
      <c r="F178" s="71">
        <f t="shared" si="51"/>
        <v>18.348912149312277</v>
      </c>
      <c r="G178" s="71">
        <f t="shared" si="51"/>
        <v>19.669904749329731</v>
      </c>
      <c r="H178" s="71">
        <f t="shared" si="51"/>
        <v>22.671485246729191</v>
      </c>
      <c r="I178" s="71">
        <f t="shared" si="51"/>
        <v>23.05259659382779</v>
      </c>
      <c r="J178" s="71">
        <f t="shared" si="51"/>
        <v>25.183786402748456</v>
      </c>
      <c r="K178" s="71">
        <f t="shared" si="51"/>
        <v>28.990287524395608</v>
      </c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5.75" customHeight="1">
      <c r="A179" s="55" t="s">
        <v>39</v>
      </c>
      <c r="B179" s="71"/>
      <c r="C179" s="71">
        <f t="shared" ref="B179:K179" si="52">+(D322)*$B$266*$C$27*$C$29/1000000</f>
        <v>39.926970161439705</v>
      </c>
      <c r="D179" s="71">
        <f t="shared" si="52"/>
        <v>24.79915688698248</v>
      </c>
      <c r="E179" s="71">
        <f t="shared" si="52"/>
        <v>18.706947010472199</v>
      </c>
      <c r="F179" s="71">
        <f t="shared" si="52"/>
        <v>18.16130150286131</v>
      </c>
      <c r="G179" s="71">
        <f t="shared" si="52"/>
        <v>19.468787456074335</v>
      </c>
      <c r="H179" s="71">
        <f t="shared" si="52"/>
        <v>22.439677934746285</v>
      </c>
      <c r="I179" s="71">
        <f t="shared" si="52"/>
        <v>22.816892563302826</v>
      </c>
      <c r="J179" s="71">
        <f t="shared" si="52"/>
        <v>24.926291767172486</v>
      </c>
      <c r="K179" s="71">
        <f t="shared" si="52"/>
        <v>28.693872862916333</v>
      </c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5.75" customHeight="1">
      <c r="A180" s="55" t="s">
        <v>40</v>
      </c>
      <c r="B180" s="71"/>
      <c r="C180" s="71">
        <f t="shared" ref="B180:K180" si="53">+(D323)*$B$266*$C$27*$C$29/1000000</f>
        <v>424.48382361016871</v>
      </c>
      <c r="D180" s="71">
        <f t="shared" si="53"/>
        <v>263.65238572150133</v>
      </c>
      <c r="E180" s="71">
        <f t="shared" si="53"/>
        <v>198.8830197475651</v>
      </c>
      <c r="F180" s="71">
        <f t="shared" si="53"/>
        <v>193.08198624890832</v>
      </c>
      <c r="G180" s="71">
        <f t="shared" si="53"/>
        <v>206.98253103085278</v>
      </c>
      <c r="H180" s="71">
        <f t="shared" si="53"/>
        <v>238.56757103801172</v>
      </c>
      <c r="I180" s="71">
        <f t="shared" si="53"/>
        <v>242.57793063213916</v>
      </c>
      <c r="J180" s="71">
        <f t="shared" si="53"/>
        <v>265.00402096552472</v>
      </c>
      <c r="K180" s="71">
        <f t="shared" si="53"/>
        <v>305.0590820637313</v>
      </c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5.75" customHeight="1">
      <c r="A181" s="55" t="s">
        <v>41</v>
      </c>
      <c r="B181" s="71"/>
      <c r="C181" s="71">
        <f t="shared" ref="B181:K181" si="54">+(D324)*$B$266*$C$27*$C$29/1000000</f>
        <v>62.66171195555215</v>
      </c>
      <c r="D181" s="71">
        <f t="shared" si="54"/>
        <v>38.919998670307592</v>
      </c>
      <c r="E181" s="71">
        <f t="shared" si="54"/>
        <v>29.358834902781375</v>
      </c>
      <c r="F181" s="71">
        <f t="shared" si="54"/>
        <v>28.502494401874166</v>
      </c>
      <c r="G181" s="71">
        <f t="shared" si="54"/>
        <v>30.554473499083254</v>
      </c>
      <c r="H181" s="71">
        <f t="shared" si="54"/>
        <v>35.217013197771017</v>
      </c>
      <c r="I181" s="71">
        <f t="shared" si="54"/>
        <v>35.80901690615304</v>
      </c>
      <c r="J181" s="71">
        <f t="shared" si="54"/>
        <v>39.119525186087735</v>
      </c>
      <c r="K181" s="71">
        <f t="shared" si="54"/>
        <v>45.032397623843764</v>
      </c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5.75" customHeight="1">
      <c r="A182" s="55" t="s">
        <v>42</v>
      </c>
      <c r="B182" s="71"/>
      <c r="C182" s="71">
        <f t="shared" ref="B182:K182" si="55">+(D325)*$B$266*$C$27*$C$29/1000000</f>
        <v>63.44360486905645</v>
      </c>
      <c r="D182" s="71">
        <f t="shared" si="55"/>
        <v>39.405642458263699</v>
      </c>
      <c r="E182" s="71">
        <f t="shared" si="55"/>
        <v>29.725174478302556</v>
      </c>
      <c r="F182" s="71">
        <f t="shared" si="55"/>
        <v>28.858148559644857</v>
      </c>
      <c r="G182" s="71">
        <f t="shared" si="55"/>
        <v>30.935732254377626</v>
      </c>
      <c r="H182" s="71">
        <f t="shared" si="55"/>
        <v>35.656451128762377</v>
      </c>
      <c r="I182" s="71">
        <f t="shared" si="55"/>
        <v>36.255841860095188</v>
      </c>
      <c r="J182" s="71">
        <f t="shared" si="55"/>
        <v>39.607658666136139</v>
      </c>
      <c r="K182" s="71">
        <f t="shared" si="55"/>
        <v>45.594311932938403</v>
      </c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5.75" customHeight="1">
      <c r="A183" s="55" t="s">
        <v>43</v>
      </c>
      <c r="B183" s="71"/>
      <c r="C183" s="71">
        <f t="shared" ref="B183:K183" si="56">+(D326)*$B$266*$C$27*$C$29/1000000</f>
        <v>31.675625627752343</v>
      </c>
      <c r="D183" s="71">
        <f t="shared" si="56"/>
        <v>19.674140217997156</v>
      </c>
      <c r="E183" s="71">
        <f t="shared" si="56"/>
        <v>14.840952061876955</v>
      </c>
      <c r="F183" s="71">
        <f t="shared" si="56"/>
        <v>14.408070158875974</v>
      </c>
      <c r="G183" s="71">
        <f t="shared" si="56"/>
        <v>15.445349857286915</v>
      </c>
      <c r="H183" s="71">
        <f t="shared" si="56"/>
        <v>17.802273365456092</v>
      </c>
      <c r="I183" s="71">
        <f t="shared" si="56"/>
        <v>18.101532470445935</v>
      </c>
      <c r="J183" s="71">
        <f t="shared" si="56"/>
        <v>19.775001286413939</v>
      </c>
      <c r="K183" s="71">
        <f t="shared" si="56"/>
        <v>22.763970592836156</v>
      </c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5.75" customHeight="1">
      <c r="A184" s="14"/>
      <c r="B184" s="71"/>
      <c r="C184" s="71">
        <f t="shared" ref="B184:K184" si="57">SUM(C174:C183)</f>
        <v>1059.7266028388724</v>
      </c>
      <c r="D184" s="71">
        <f t="shared" si="57"/>
        <v>658.20988106157222</v>
      </c>
      <c r="E184" s="71">
        <f t="shared" si="57"/>
        <v>496.51274125578857</v>
      </c>
      <c r="F184" s="71">
        <f t="shared" si="57"/>
        <v>482.030423719628</v>
      </c>
      <c r="G184" s="71">
        <f t="shared" si="57"/>
        <v>516.73322340253844</v>
      </c>
      <c r="H184" s="71">
        <f t="shared" si="57"/>
        <v>595.58547945000453</v>
      </c>
      <c r="I184" s="71">
        <f t="shared" si="57"/>
        <v>605.5973680367174</v>
      </c>
      <c r="J184" s="71">
        <f t="shared" si="57"/>
        <v>661.58424716401669</v>
      </c>
      <c r="K184" s="71">
        <f t="shared" si="57"/>
        <v>761.58196548246121</v>
      </c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5.75" customHeight="1">
      <c r="A185" s="11" t="s">
        <v>155</v>
      </c>
      <c r="B185" s="58">
        <f>+NPV($C$25,C184:K184)</f>
        <v>3956.0418894937297</v>
      </c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5.75" customHeight="1">
      <c r="A186" s="11"/>
      <c r="B186" s="58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5.75" customHeight="1">
      <c r="A187" s="14" t="s">
        <v>156</v>
      </c>
      <c r="B187" s="58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5.75" customHeight="1">
      <c r="A188" s="55" t="s">
        <v>33</v>
      </c>
      <c r="B188" s="58"/>
      <c r="C188" s="58">
        <f t="shared" ref="B188:K188" si="58">+(D317)*$B$266*$C$27*$C$33/1000000</f>
        <v>10.939291055556273</v>
      </c>
      <c r="D188" s="58">
        <f t="shared" si="58"/>
        <v>6.7945349727814683</v>
      </c>
      <c r="E188" s="58">
        <f t="shared" si="58"/>
        <v>5.1253760874162122</v>
      </c>
      <c r="F188" s="58">
        <f t="shared" si="58"/>
        <v>4.9758787677654244</v>
      </c>
      <c r="G188" s="58">
        <f t="shared" si="58"/>
        <v>5.3341070364123171</v>
      </c>
      <c r="H188" s="58">
        <f t="shared" si="58"/>
        <v>6.1480790335101672</v>
      </c>
      <c r="I188" s="58">
        <f t="shared" si="58"/>
        <v>6.251429240037452</v>
      </c>
      <c r="J188" s="58">
        <f t="shared" si="58"/>
        <v>6.8293677049444224</v>
      </c>
      <c r="K188" s="58">
        <f t="shared" si="58"/>
        <v>7.8616189881023288</v>
      </c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5.75" customHeight="1">
      <c r="A189" s="55" t="s">
        <v>35</v>
      </c>
      <c r="B189" s="58"/>
      <c r="C189" s="58">
        <f t="shared" ref="B189:K189" si="59">+(D318)*$B$266*$C$27*$C$33/1000000</f>
        <v>6.1317927913619235</v>
      </c>
      <c r="D189" s="58">
        <f t="shared" si="59"/>
        <v>3.808535704477543</v>
      </c>
      <c r="E189" s="58">
        <f t="shared" si="59"/>
        <v>2.872923298797756</v>
      </c>
      <c r="F189" s="58">
        <f t="shared" si="59"/>
        <v>2.7891256758707175</v>
      </c>
      <c r="G189" s="58">
        <f t="shared" si="59"/>
        <v>2.9899231045336467</v>
      </c>
      <c r="H189" s="58">
        <f t="shared" si="59"/>
        <v>3.4461782310155398</v>
      </c>
      <c r="I189" s="58">
        <f t="shared" si="59"/>
        <v>3.5041090464725331</v>
      </c>
      <c r="J189" s="58">
        <f t="shared" si="59"/>
        <v>3.8280604702869105</v>
      </c>
      <c r="K189" s="58">
        <f t="shared" si="59"/>
        <v>4.4066675248754112</v>
      </c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5.75" customHeight="1">
      <c r="A190" s="55" t="s">
        <v>36</v>
      </c>
      <c r="B190" s="58"/>
      <c r="C190" s="58">
        <f t="shared" ref="B190:K190" si="60">+(D319)*$B$266*$C$27*$C$33/1000000</f>
        <v>248.83995195458698</v>
      </c>
      <c r="D190" s="58">
        <f t="shared" si="60"/>
        <v>154.55770831894418</v>
      </c>
      <c r="E190" s="58">
        <f t="shared" si="60"/>
        <v>116.58875633389792</v>
      </c>
      <c r="F190" s="58">
        <f t="shared" si="60"/>
        <v>113.18808752909939</v>
      </c>
      <c r="G190" s="58">
        <f t="shared" si="60"/>
        <v>121.33683361384601</v>
      </c>
      <c r="H190" s="58">
        <f t="shared" si="60"/>
        <v>139.85254469800532</v>
      </c>
      <c r="I190" s="58">
        <f t="shared" si="60"/>
        <v>142.20348867564857</v>
      </c>
      <c r="J190" s="58">
        <f t="shared" si="60"/>
        <v>155.35006089040942</v>
      </c>
      <c r="K190" s="58">
        <f t="shared" si="60"/>
        <v>178.83104868034553</v>
      </c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5.75" customHeight="1">
      <c r="A191" s="55" t="s">
        <v>37</v>
      </c>
      <c r="B191" s="58"/>
      <c r="C191" s="58">
        <f t="shared" ref="B191:K191" si="61">+(D320)*$B$266*$C$27*$C$33/1000000</f>
        <v>115.86341399979148</v>
      </c>
      <c r="D191" s="58">
        <f t="shared" si="61"/>
        <v>71.96426299376941</v>
      </c>
      <c r="E191" s="58">
        <f t="shared" si="61"/>
        <v>54.285379967041976</v>
      </c>
      <c r="F191" s="58">
        <f t="shared" si="61"/>
        <v>52.701980297850369</v>
      </c>
      <c r="G191" s="58">
        <f t="shared" si="61"/>
        <v>56.496152149195538</v>
      </c>
      <c r="H191" s="58">
        <f t="shared" si="61"/>
        <v>65.117330066944035</v>
      </c>
      <c r="I191" s="58">
        <f t="shared" si="61"/>
        <v>66.211962955402811</v>
      </c>
      <c r="J191" s="58">
        <f t="shared" si="61"/>
        <v>72.333193598764197</v>
      </c>
      <c r="K191" s="58">
        <f t="shared" si="61"/>
        <v>83.266274834553542</v>
      </c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5.75" customHeight="1">
      <c r="A192" s="55" t="s">
        <v>38</v>
      </c>
      <c r="B192" s="58"/>
      <c r="C192" s="58">
        <f t="shared" ref="B192:K192" si="62">+(D321)*$B$266*$C$27*$C$33/1000000</f>
        <v>38.773259600839282</v>
      </c>
      <c r="D192" s="58">
        <f t="shared" si="62"/>
        <v>24.082572355804359</v>
      </c>
      <c r="E192" s="58">
        <f t="shared" si="62"/>
        <v>18.166400050978186</v>
      </c>
      <c r="F192" s="58">
        <f t="shared" si="62"/>
        <v>17.636521253987453</v>
      </c>
      <c r="G192" s="58">
        <f t="shared" si="62"/>
        <v>18.906226720828503</v>
      </c>
      <c r="H192" s="58">
        <f t="shared" si="62"/>
        <v>21.791271774571591</v>
      </c>
      <c r="I192" s="58">
        <f t="shared" si="62"/>
        <v>22.157586590324424</v>
      </c>
      <c r="J192" s="58">
        <f t="shared" si="62"/>
        <v>24.206033607534632</v>
      </c>
      <c r="K192" s="58">
        <f t="shared" si="62"/>
        <v>27.864748488774779</v>
      </c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5.75" customHeight="1">
      <c r="A193" s="55" t="s">
        <v>39</v>
      </c>
      <c r="B193" s="58"/>
      <c r="C193" s="58">
        <f t="shared" ref="B193:K193" si="63">+(D322)*$B$266*$C$27*$C$33/1000000</f>
        <v>38.376817771507334</v>
      </c>
      <c r="D193" s="58">
        <f t="shared" si="63"/>
        <v>23.836337214935583</v>
      </c>
      <c r="E193" s="58">
        <f t="shared" si="63"/>
        <v>17.980655521301607</v>
      </c>
      <c r="F193" s="58">
        <f t="shared" si="63"/>
        <v>17.456194533434115</v>
      </c>
      <c r="G193" s="58">
        <f t="shared" si="63"/>
        <v>18.712917744896863</v>
      </c>
      <c r="H193" s="58">
        <f t="shared" si="63"/>
        <v>21.568464310491525</v>
      </c>
      <c r="I193" s="58">
        <f t="shared" si="63"/>
        <v>21.931033696606427</v>
      </c>
      <c r="J193" s="58">
        <f t="shared" si="63"/>
        <v>23.958536122333925</v>
      </c>
      <c r="K193" s="58">
        <f t="shared" si="63"/>
        <v>27.579842035758237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5.75" customHeight="1">
      <c r="A194" s="55" t="s">
        <v>40</v>
      </c>
      <c r="B194" s="58"/>
      <c r="C194" s="58">
        <f t="shared" ref="B194:K194" si="64">+(D323)*$B$266*$C$27*$C$33/1000000</f>
        <v>408.00336914552156</v>
      </c>
      <c r="D194" s="58">
        <f t="shared" si="64"/>
        <v>253.41616258247964</v>
      </c>
      <c r="E194" s="58">
        <f t="shared" si="64"/>
        <v>191.16144740856501</v>
      </c>
      <c r="F194" s="58">
        <f t="shared" si="64"/>
        <v>185.58563725907948</v>
      </c>
      <c r="G194" s="58">
        <f t="shared" si="64"/>
        <v>198.94649764654156</v>
      </c>
      <c r="H194" s="58">
        <f t="shared" si="64"/>
        <v>229.30525814751118</v>
      </c>
      <c r="I194" s="58">
        <f t="shared" si="64"/>
        <v>233.15991675846385</v>
      </c>
      <c r="J194" s="58">
        <f t="shared" si="64"/>
        <v>254.71532100205664</v>
      </c>
      <c r="K194" s="58">
        <f t="shared" si="64"/>
        <v>293.21525661893543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5.75" customHeight="1">
      <c r="A195" s="55" t="s">
        <v>41</v>
      </c>
      <c r="B195" s="58"/>
      <c r="C195" s="58">
        <f t="shared" ref="B195:K195" si="65">+(D324)*$B$266*$C$27*$C$33/1000000</f>
        <v>60.228890177380691</v>
      </c>
      <c r="D195" s="58">
        <f t="shared" si="65"/>
        <v>37.408941640159867</v>
      </c>
      <c r="E195" s="58">
        <f t="shared" si="65"/>
        <v>28.218987128052675</v>
      </c>
      <c r="F195" s="58">
        <f t="shared" si="65"/>
        <v>27.395893784861407</v>
      </c>
      <c r="G195" s="58">
        <f t="shared" si="65"/>
        <v>29.368205421986037</v>
      </c>
      <c r="H195" s="58">
        <f t="shared" si="65"/>
        <v>33.849723444652518</v>
      </c>
      <c r="I195" s="58">
        <f t="shared" si="65"/>
        <v>34.418742790342186</v>
      </c>
      <c r="J195" s="58">
        <f t="shared" si="65"/>
        <v>37.600721600064595</v>
      </c>
      <c r="K195" s="58">
        <f t="shared" si="65"/>
        <v>43.284028576086584</v>
      </c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5.75" customHeight="1">
      <c r="A196" s="55" t="s">
        <v>42</v>
      </c>
      <c r="B196" s="58"/>
      <c r="C196" s="58">
        <f t="shared" ref="B196:K196" si="66">+(D325)*$B$266*$C$27*$C$33/1000000</f>
        <v>60.980426337952338</v>
      </c>
      <c r="D196" s="58">
        <f t="shared" si="66"/>
        <v>37.875730456764238</v>
      </c>
      <c r="E196" s="58">
        <f t="shared" si="66"/>
        <v>28.571103681736112</v>
      </c>
      <c r="F196" s="58">
        <f t="shared" si="66"/>
        <v>27.737739778866388</v>
      </c>
      <c r="G196" s="58">
        <f t="shared" si="66"/>
        <v>29.734661922856581</v>
      </c>
      <c r="H196" s="58">
        <f t="shared" si="66"/>
        <v>34.272100332539459</v>
      </c>
      <c r="I196" s="58">
        <f t="shared" si="66"/>
        <v>34.848219902275943</v>
      </c>
      <c r="J196" s="58">
        <f t="shared" si="66"/>
        <v>38.069903447228178</v>
      </c>
      <c r="K196" s="58">
        <f t="shared" si="66"/>
        <v>43.82412673420211</v>
      </c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5.75" customHeight="1">
      <c r="A197" s="55" t="s">
        <v>43</v>
      </c>
      <c r="B197" s="58"/>
      <c r="C197" s="58">
        <f t="shared" ref="B197:K197" si="67">+(D326)*$B$266*$C$27*$C$33/1000000</f>
        <v>30.445829162582925</v>
      </c>
      <c r="D197" s="58">
        <f t="shared" si="67"/>
        <v>18.91029774872192</v>
      </c>
      <c r="E197" s="58">
        <f t="shared" si="67"/>
        <v>14.264756642726203</v>
      </c>
      <c r="F197" s="58">
        <f t="shared" si="67"/>
        <v>13.848681247050527</v>
      </c>
      <c r="G197" s="58">
        <f t="shared" si="67"/>
        <v>14.845688878810316</v>
      </c>
      <c r="H197" s="58">
        <f t="shared" si="67"/>
        <v>17.111105553520723</v>
      </c>
      <c r="I197" s="58">
        <f t="shared" si="67"/>
        <v>17.398746015399571</v>
      </c>
      <c r="J197" s="58">
        <f t="shared" si="67"/>
        <v>19.00724291704347</v>
      </c>
      <c r="K197" s="58">
        <f t="shared" si="67"/>
        <v>21.880166405437166</v>
      </c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5.75" customHeight="1">
      <c r="A198" s="27"/>
      <c r="B198" s="71"/>
      <c r="C198" s="71">
        <f t="shared" ref="B198:K198" si="68">SUM(C188:C197)</f>
        <v>1018.5830419970807</v>
      </c>
      <c r="D198" s="71">
        <f t="shared" si="68"/>
        <v>632.65508398883821</v>
      </c>
      <c r="E198" s="71">
        <f t="shared" si="68"/>
        <v>477.23578612051369</v>
      </c>
      <c r="F198" s="71">
        <f t="shared" si="68"/>
        <v>463.3157401278653</v>
      </c>
      <c r="G198" s="71">
        <f t="shared" si="68"/>
        <v>496.67121423990739</v>
      </c>
      <c r="H198" s="71">
        <f t="shared" si="68"/>
        <v>572.46205559276211</v>
      </c>
      <c r="I198" s="71">
        <f t="shared" si="68"/>
        <v>582.0852356709737</v>
      </c>
      <c r="J198" s="71">
        <f t="shared" si="68"/>
        <v>635.89844136066631</v>
      </c>
      <c r="K198" s="71">
        <f t="shared" si="68"/>
        <v>732.01377888707111</v>
      </c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5.75" customHeight="1">
      <c r="A199" s="57" t="s">
        <v>157</v>
      </c>
      <c r="B199" s="58">
        <f>+NPV($C$25,C198:K198)</f>
        <v>3802.4497745680178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5.75" customHeight="1">
      <c r="A200" s="57"/>
      <c r="B200" s="58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5.75" customHeight="1">
      <c r="A201" s="14" t="s">
        <v>158</v>
      </c>
      <c r="B201" s="58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5.75" customHeight="1">
      <c r="A202" s="55" t="s">
        <v>33</v>
      </c>
      <c r="B202" s="58"/>
      <c r="C202" s="58">
        <f t="shared" ref="B202:K202" si="69">+(D317)*$B$266*$C$27*$C$36/1000000</f>
        <v>2.0522110020223567</v>
      </c>
      <c r="D202" s="58">
        <f t="shared" si="69"/>
        <v>1.2746547608938033</v>
      </c>
      <c r="E202" s="58">
        <f t="shared" si="69"/>
        <v>0.96152055399928138</v>
      </c>
      <c r="F202" s="58">
        <f t="shared" si="69"/>
        <v>0.93347485683279341</v>
      </c>
      <c r="G202" s="58">
        <f t="shared" si="69"/>
        <v>1.0006784800309507</v>
      </c>
      <c r="H202" s="58">
        <f t="shared" si="69"/>
        <v>1.1533796266865071</v>
      </c>
      <c r="I202" s="58">
        <f t="shared" si="69"/>
        <v>1.1727681254310258</v>
      </c>
      <c r="J202" s="58">
        <f t="shared" si="69"/>
        <v>1.2811893814475734</v>
      </c>
      <c r="K202" s="58">
        <f t="shared" si="69"/>
        <v>1.474839722167997</v>
      </c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5.75" customHeight="1">
      <c r="A203" s="55" t="s">
        <v>35</v>
      </c>
      <c r="B203" s="58"/>
      <c r="C203" s="58">
        <f t="shared" ref="B203:K203" si="70">+(D318)*$B$266*$C$27*$C$36/1000000</f>
        <v>1.1503243276594968</v>
      </c>
      <c r="D203" s="58">
        <f t="shared" si="70"/>
        <v>0.71448129815998696</v>
      </c>
      <c r="E203" s="58">
        <f t="shared" si="70"/>
        <v>0.538960410854459</v>
      </c>
      <c r="F203" s="58">
        <f t="shared" si="70"/>
        <v>0.52323997679334655</v>
      </c>
      <c r="G203" s="58">
        <f t="shared" si="70"/>
        <v>0.56090957441051215</v>
      </c>
      <c r="H203" s="58">
        <f t="shared" si="70"/>
        <v>0.64650303613851523</v>
      </c>
      <c r="I203" s="58">
        <f t="shared" si="70"/>
        <v>0.65737085711824716</v>
      </c>
      <c r="J203" s="58">
        <f t="shared" si="70"/>
        <v>0.71814414422582429</v>
      </c>
      <c r="K203" s="58">
        <f t="shared" si="70"/>
        <v>0.82669082766662716</v>
      </c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5.75" customHeight="1">
      <c r="A204" s="55" t="s">
        <v>36</v>
      </c>
      <c r="B204" s="58"/>
      <c r="C204" s="58">
        <f t="shared" ref="B204:K204" si="71">+(D319)*$B$266*$C$27*$C$36/1000000</f>
        <v>46.682374986680514</v>
      </c>
      <c r="D204" s="58">
        <f t="shared" si="71"/>
        <v>28.995026080633927</v>
      </c>
      <c r="E204" s="58">
        <f t="shared" si="71"/>
        <v>21.872050688239252</v>
      </c>
      <c r="F204" s="58">
        <f t="shared" si="71"/>
        <v>21.234085220459043</v>
      </c>
      <c r="G204" s="58">
        <f t="shared" si="71"/>
        <v>22.762789985957511</v>
      </c>
      <c r="H204" s="58">
        <f t="shared" si="71"/>
        <v>26.236337385345799</v>
      </c>
      <c r="I204" s="58">
        <f t="shared" si="71"/>
        <v>26.67737447555167</v>
      </c>
      <c r="J204" s="58">
        <f t="shared" si="71"/>
        <v>29.143671423040804</v>
      </c>
      <c r="K204" s="58">
        <f t="shared" si="71"/>
        <v>33.548704732432817</v>
      </c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5.75" customHeight="1">
      <c r="A205" s="55" t="s">
        <v>37</v>
      </c>
      <c r="B205" s="58"/>
      <c r="C205" s="58">
        <f t="shared" ref="B205:K205" si="72">+(D320)*$B$266*$C$27*$C$36/1000000</f>
        <v>21.735976466360878</v>
      </c>
      <c r="D205" s="58">
        <f t="shared" si="72"/>
        <v>13.500495737631141</v>
      </c>
      <c r="E205" s="58">
        <f t="shared" si="72"/>
        <v>10.183937281817075</v>
      </c>
      <c r="F205" s="58">
        <f t="shared" si="72"/>
        <v>9.8868915038767291</v>
      </c>
      <c r="G205" s="58">
        <f t="shared" si="72"/>
        <v>10.598678143189082</v>
      </c>
      <c r="H205" s="58">
        <f t="shared" si="72"/>
        <v>12.216011120558701</v>
      </c>
      <c r="I205" s="58">
        <f t="shared" si="72"/>
        <v>12.421364250433566</v>
      </c>
      <c r="J205" s="58">
        <f t="shared" si="72"/>
        <v>13.569707119128164</v>
      </c>
      <c r="K205" s="58">
        <f t="shared" si="72"/>
        <v>15.620753158962245</v>
      </c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5.75" customHeight="1">
      <c r="A206" s="55" t="s">
        <v>38</v>
      </c>
      <c r="B206" s="58"/>
      <c r="C206" s="58">
        <f t="shared" ref="B206:K206" si="73">+(D321)*$B$266*$C$27*$C$36/1000000</f>
        <v>7.2738635011174484</v>
      </c>
      <c r="D206" s="58">
        <f t="shared" si="73"/>
        <v>4.5178905739488977</v>
      </c>
      <c r="E206" s="58">
        <f t="shared" si="73"/>
        <v>3.4080166495635082</v>
      </c>
      <c r="F206" s="58">
        <f t="shared" si="73"/>
        <v>3.308611387248046</v>
      </c>
      <c r="G206" s="58">
        <f t="shared" si="73"/>
        <v>3.5468081328274272</v>
      </c>
      <c r="H206" s="58">
        <f t="shared" si="73"/>
        <v>4.0880425849096298</v>
      </c>
      <c r="I206" s="58">
        <f t="shared" si="73"/>
        <v>4.1567632443448614</v>
      </c>
      <c r="J206" s="58">
        <f t="shared" si="73"/>
        <v>4.5410519047734965</v>
      </c>
      <c r="K206" s="58">
        <f t="shared" si="73"/>
        <v>5.2274268164941482</v>
      </c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5.75" customHeight="1">
      <c r="A207" s="55" t="s">
        <v>39</v>
      </c>
      <c r="B207" s="58"/>
      <c r="C207" s="58">
        <f t="shared" ref="B207:K207" si="74">+(D322)*$B$266*$C$27*$C$36/1000000</f>
        <v>7.1994910139347752</v>
      </c>
      <c r="D207" s="58">
        <f t="shared" si="74"/>
        <v>4.4716968615219148</v>
      </c>
      <c r="E207" s="58">
        <f t="shared" si="74"/>
        <v>3.3731709757961816</v>
      </c>
      <c r="F207" s="58">
        <f t="shared" si="74"/>
        <v>3.2747820944722399</v>
      </c>
      <c r="G207" s="58">
        <f t="shared" si="74"/>
        <v>3.5105433689426513</v>
      </c>
      <c r="H207" s="58">
        <f t="shared" si="74"/>
        <v>4.0462439046482093</v>
      </c>
      <c r="I207" s="58">
        <f t="shared" si="74"/>
        <v>4.1142619214833651</v>
      </c>
      <c r="J207" s="58">
        <f t="shared" si="74"/>
        <v>4.4946213765498451</v>
      </c>
      <c r="K207" s="58">
        <f t="shared" si="74"/>
        <v>5.173978365908245</v>
      </c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5.75" customHeight="1">
      <c r="A208" s="55" t="s">
        <v>40</v>
      </c>
      <c r="B208" s="58"/>
      <c r="C208" s="58">
        <f t="shared" ref="B208:K208" si="75">+(D323)*$B$266*$C$27*$C$36/1000000</f>
        <v>76.541432051699829</v>
      </c>
      <c r="D208" s="58">
        <f t="shared" si="75"/>
        <v>47.54087210047318</v>
      </c>
      <c r="E208" s="58">
        <f t="shared" si="75"/>
        <v>35.861887533846797</v>
      </c>
      <c r="F208" s="58">
        <f t="shared" si="75"/>
        <v>34.815865549803306</v>
      </c>
      <c r="G208" s="58">
        <f t="shared" si="75"/>
        <v>37.322362958491198</v>
      </c>
      <c r="H208" s="58">
        <f t="shared" si="75"/>
        <v>43.017666428473092</v>
      </c>
      <c r="I208" s="58">
        <f t="shared" si="75"/>
        <v>43.740800383887823</v>
      </c>
      <c r="J208" s="58">
        <f t="shared" si="75"/>
        <v>47.78459421998582</v>
      </c>
      <c r="K208" s="58">
        <f t="shared" si="75"/>
        <v>55.007182141712278</v>
      </c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5.75" customHeight="1">
      <c r="A209" s="55" t="s">
        <v>41</v>
      </c>
      <c r="B209" s="58"/>
      <c r="C209" s="58">
        <f t="shared" ref="B209:K209" si="76">+(D324)*$B$266*$C$27*$C$36/1000000</f>
        <v>11.298939797276615</v>
      </c>
      <c r="D209" s="58">
        <f t="shared" si="76"/>
        <v>7.0179174516939904</v>
      </c>
      <c r="E209" s="58">
        <f t="shared" si="76"/>
        <v>5.2938819852226811</v>
      </c>
      <c r="F209" s="58">
        <f t="shared" si="76"/>
        <v>5.1394696740399999</v>
      </c>
      <c r="G209" s="58">
        <f t="shared" si="76"/>
        <v>5.5094753371645799</v>
      </c>
      <c r="H209" s="58">
        <f t="shared" si="76"/>
        <v>6.3502081182168126</v>
      </c>
      <c r="I209" s="58">
        <f t="shared" si="76"/>
        <v>6.456956147468194</v>
      </c>
      <c r="J209" s="58">
        <f t="shared" si="76"/>
        <v>7.0538953721721178</v>
      </c>
      <c r="K209" s="58">
        <f t="shared" si="76"/>
        <v>8.1200837608738414</v>
      </c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5.75" customHeight="1">
      <c r="A210" s="55" t="s">
        <v>42</v>
      </c>
      <c r="B210" s="58"/>
      <c r="C210" s="58">
        <f t="shared" ref="B210:K210" si="77">+(D325)*$B$266*$C$27*$C$36/1000000</f>
        <v>11.439927980999856</v>
      </c>
      <c r="D210" s="58">
        <f t="shared" si="77"/>
        <v>7.1054870336889699</v>
      </c>
      <c r="E210" s="58">
        <f t="shared" si="77"/>
        <v>5.3599390506936944</v>
      </c>
      <c r="F210" s="58">
        <f t="shared" si="77"/>
        <v>5.2035999825153345</v>
      </c>
      <c r="G210" s="58">
        <f t="shared" si="77"/>
        <v>5.5782225767278941</v>
      </c>
      <c r="H210" s="58">
        <f t="shared" si="77"/>
        <v>6.4294460223844023</v>
      </c>
      <c r="I210" s="58">
        <f t="shared" si="77"/>
        <v>6.5375260536669657</v>
      </c>
      <c r="J210" s="58">
        <f t="shared" si="77"/>
        <v>7.1419138867000056</v>
      </c>
      <c r="K210" s="58">
        <f t="shared" si="77"/>
        <v>8.2214061753363161</v>
      </c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5.75" customHeight="1">
      <c r="A211" s="55" t="s">
        <v>43</v>
      </c>
      <c r="B211" s="58"/>
      <c r="C211" s="58">
        <f t="shared" ref="B211:K211" si="78">+(D326)*$B$266*$C$27*$C$36/1000000</f>
        <v>5.7116375509005559</v>
      </c>
      <c r="D211" s="58">
        <f t="shared" si="78"/>
        <v>3.5475718576602318</v>
      </c>
      <c r="E211" s="58">
        <f t="shared" si="78"/>
        <v>2.6760683461754358</v>
      </c>
      <c r="F211" s="58">
        <f t="shared" si="78"/>
        <v>2.5980126019466789</v>
      </c>
      <c r="G211" s="58">
        <f t="shared" si="78"/>
        <v>2.7850512336648152</v>
      </c>
      <c r="H211" s="58">
        <f t="shared" si="78"/>
        <v>3.2100434018404873</v>
      </c>
      <c r="I211" s="58">
        <f t="shared" si="78"/>
        <v>3.2640047524889595</v>
      </c>
      <c r="J211" s="58">
        <f t="shared" si="78"/>
        <v>3.5657587712373546</v>
      </c>
      <c r="K211" s="58">
        <f t="shared" si="78"/>
        <v>4.1047192176600111</v>
      </c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5.75" customHeight="1">
      <c r="A212" s="57"/>
      <c r="B212" s="71"/>
      <c r="C212" s="71">
        <f t="shared" ref="B212:K212" si="79">SUM(C202:C211)</f>
        <v>191.08617867865232</v>
      </c>
      <c r="D212" s="71">
        <f t="shared" si="79"/>
        <v>118.68609375630605</v>
      </c>
      <c r="E212" s="71">
        <f t="shared" si="79"/>
        <v>89.529433476208368</v>
      </c>
      <c r="F212" s="71">
        <f t="shared" si="79"/>
        <v>86.918032847987519</v>
      </c>
      <c r="G212" s="71">
        <f t="shared" si="79"/>
        <v>93.175519791406614</v>
      </c>
      <c r="H212" s="71">
        <f t="shared" si="79"/>
        <v>107.39388162920216</v>
      </c>
      <c r="I212" s="71">
        <f t="shared" si="79"/>
        <v>109.19919021187467</v>
      </c>
      <c r="J212" s="71">
        <f t="shared" si="79"/>
        <v>119.29454759926101</v>
      </c>
      <c r="K212" s="71">
        <f t="shared" si="79"/>
        <v>137.32578491921453</v>
      </c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5.75" customHeight="1">
      <c r="A213" s="57" t="s">
        <v>159</v>
      </c>
      <c r="B213" s="58">
        <f>+NPV($C$25,C212:K212)</f>
        <v>713.33957770896018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5.75" customHeight="1">
      <c r="A214" s="57"/>
      <c r="B214" s="58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5.75" customHeight="1">
      <c r="A215" s="14" t="s">
        <v>160</v>
      </c>
      <c r="B215" s="58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5.75" customHeight="1">
      <c r="A216" s="55" t="s">
        <v>33</v>
      </c>
      <c r="B216" s="58"/>
      <c r="C216" s="58">
        <f t="shared" ref="B216:K216" si="80">+(D317)*$B$266*$C$27*$C$34/1000000</f>
        <v>0.11982969000786023</v>
      </c>
      <c r="D216" s="58">
        <f t="shared" si="80"/>
        <v>7.4427768253083226E-2</v>
      </c>
      <c r="E216" s="58">
        <f t="shared" si="80"/>
        <v>5.6143695657209391E-2</v>
      </c>
      <c r="F216" s="58">
        <f t="shared" si="80"/>
        <v>5.4506092509091213E-2</v>
      </c>
      <c r="G216" s="58">
        <f t="shared" si="80"/>
        <v>5.8430147748686156E-2</v>
      </c>
      <c r="H216" s="58">
        <f t="shared" si="80"/>
        <v>6.734644877696648E-2</v>
      </c>
      <c r="I216" s="58">
        <f t="shared" si="80"/>
        <v>6.8478553512777735E-2</v>
      </c>
      <c r="J216" s="58">
        <f t="shared" si="80"/>
        <v>7.4809328216705689E-2</v>
      </c>
      <c r="K216" s="58">
        <f t="shared" si="80"/>
        <v>8.6116674427976048E-2</v>
      </c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5.75" customHeight="1">
      <c r="A217" s="55" t="s">
        <v>35</v>
      </c>
      <c r="B217" s="58"/>
      <c r="C217" s="58">
        <f t="shared" ref="B217:K217" si="81">+(D318)*$B$266*$C$27*$C$34/1000000</f>
        <v>6.7168048244600584E-2</v>
      </c>
      <c r="D217" s="58">
        <f t="shared" si="81"/>
        <v>4.171894234586708E-2</v>
      </c>
      <c r="E217" s="58">
        <f t="shared" si="81"/>
        <v>3.1470184545134429E-2</v>
      </c>
      <c r="F217" s="58">
        <f t="shared" si="81"/>
        <v>3.0552260053707505E-2</v>
      </c>
      <c r="G217" s="58">
        <f t="shared" si="81"/>
        <v>3.2751807858849132E-2</v>
      </c>
      <c r="H217" s="58">
        <f t="shared" si="81"/>
        <v>3.7749655534092486E-2</v>
      </c>
      <c r="I217" s="58">
        <f t="shared" si="81"/>
        <v>3.8384233371253899E-2</v>
      </c>
      <c r="J217" s="58">
        <f t="shared" si="81"/>
        <v>4.1932817872400781E-2</v>
      </c>
      <c r="K217" s="58">
        <f t="shared" si="81"/>
        <v>4.8270916350225353E-2</v>
      </c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5.75" customHeight="1">
      <c r="A218" s="55" t="s">
        <v>36</v>
      </c>
      <c r="B218" s="58"/>
      <c r="C218" s="58">
        <f t="shared" ref="B218:K218" si="82">+(D319)*$B$266*$C$27*$C$34/1000000</f>
        <v>2.7258086609866421</v>
      </c>
      <c r="D218" s="58">
        <f t="shared" si="82"/>
        <v>1.6930349674513319</v>
      </c>
      <c r="E218" s="58">
        <f t="shared" si="82"/>
        <v>1.2771206524207899</v>
      </c>
      <c r="F218" s="58">
        <f t="shared" si="82"/>
        <v>1.239869510036071</v>
      </c>
      <c r="G218" s="58">
        <f t="shared" si="82"/>
        <v>1.3291313929431894</v>
      </c>
      <c r="H218" s="58">
        <f t="shared" si="82"/>
        <v>1.5319536698368075</v>
      </c>
      <c r="I218" s="58">
        <f t="shared" si="82"/>
        <v>1.5577060596979169</v>
      </c>
      <c r="J218" s="58">
        <f t="shared" si="82"/>
        <v>1.7017144479161455</v>
      </c>
      <c r="K218" s="58">
        <f t="shared" si="82"/>
        <v>1.9589266816574953</v>
      </c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5.75" customHeight="1">
      <c r="A219" s="55" t="s">
        <v>37</v>
      </c>
      <c r="B219" s="58"/>
      <c r="C219" s="58">
        <f t="shared" ref="B219:K219" si="83">+(D320)*$B$266*$C$27*$C$34/1000000</f>
        <v>1.2691752063581399</v>
      </c>
      <c r="D219" s="58">
        <f t="shared" si="83"/>
        <v>0.78830111406602532</v>
      </c>
      <c r="E219" s="58">
        <f t="shared" si="83"/>
        <v>0.59464550493932899</v>
      </c>
      <c r="F219" s="58">
        <f t="shared" si="83"/>
        <v>0.57730084425207118</v>
      </c>
      <c r="G219" s="58">
        <f t="shared" si="83"/>
        <v>0.61886244403712432</v>
      </c>
      <c r="H219" s="58">
        <f t="shared" si="83"/>
        <v>0.71329937529161314</v>
      </c>
      <c r="I219" s="58">
        <f t="shared" si="83"/>
        <v>0.72529005357508369</v>
      </c>
      <c r="J219" s="58">
        <f t="shared" si="83"/>
        <v>0.79234240337868911</v>
      </c>
      <c r="K219" s="58">
        <f t="shared" si="83"/>
        <v>0.91210407062585153</v>
      </c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5.75" customHeight="1">
      <c r="A220" s="55" t="s">
        <v>38</v>
      </c>
      <c r="B220" s="58"/>
      <c r="C220" s="58">
        <f t="shared" ref="B220:K220" si="84">+(D321)*$B$266*$C$27*$C$34/1000000</f>
        <v>0.42472475181131369</v>
      </c>
      <c r="D220" s="58">
        <f t="shared" si="84"/>
        <v>0.26380202933919966</v>
      </c>
      <c r="E220" s="58">
        <f t="shared" si="84"/>
        <v>0.19899590161848899</v>
      </c>
      <c r="F220" s="58">
        <f t="shared" si="84"/>
        <v>0.19319157557371416</v>
      </c>
      <c r="G220" s="58">
        <f t="shared" si="84"/>
        <v>0.20710001001614262</v>
      </c>
      <c r="H220" s="58">
        <f t="shared" si="84"/>
        <v>0.2387029770359432</v>
      </c>
      <c r="I220" s="58">
        <f t="shared" si="84"/>
        <v>0.24271561282687532</v>
      </c>
      <c r="J220" s="58">
        <f t="shared" si="84"/>
        <v>0.26515443174331221</v>
      </c>
      <c r="K220" s="58">
        <f t="shared" si="84"/>
        <v>0.30523222726219723</v>
      </c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5.75" customHeight="1">
      <c r="A221" s="55" t="s">
        <v>39</v>
      </c>
      <c r="B221" s="58"/>
      <c r="C221" s="58">
        <f t="shared" ref="B221:K221" si="85">+(D322)*$B$266*$C$27*$C$34/1000000</f>
        <v>0.4203821027974301</v>
      </c>
      <c r="D221" s="58">
        <f t="shared" si="85"/>
        <v>0.26110475394452404</v>
      </c>
      <c r="E221" s="58">
        <f t="shared" si="85"/>
        <v>0.19696124422627204</v>
      </c>
      <c r="F221" s="58">
        <f t="shared" si="85"/>
        <v>0.19121626520722884</v>
      </c>
      <c r="G221" s="58">
        <f t="shared" si="85"/>
        <v>0.20498249119851689</v>
      </c>
      <c r="H221" s="58">
        <f t="shared" si="85"/>
        <v>0.23626232990291068</v>
      </c>
      <c r="I221" s="58">
        <f t="shared" si="85"/>
        <v>0.24023393801936369</v>
      </c>
      <c r="J221" s="58">
        <f t="shared" si="85"/>
        <v>0.26244332854853419</v>
      </c>
      <c r="K221" s="58">
        <f t="shared" si="85"/>
        <v>0.30211134385459548</v>
      </c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5.75" customHeight="1">
      <c r="A222" s="55" t="s">
        <v>40</v>
      </c>
      <c r="B222" s="58"/>
      <c r="C222" s="58">
        <f t="shared" ref="B222:K222" si="86">+(D323)*$B$266*$C$27*$C$34/1000000</f>
        <v>4.4692948563643702</v>
      </c>
      <c r="D222" s="58">
        <f t="shared" si="86"/>
        <v>2.7759367632709786</v>
      </c>
      <c r="E222" s="58">
        <f t="shared" si="86"/>
        <v>2.0939946535920551</v>
      </c>
      <c r="F222" s="58">
        <f t="shared" si="86"/>
        <v>2.0329168745694219</v>
      </c>
      <c r="G222" s="58">
        <f t="shared" si="86"/>
        <v>2.1792725890610556</v>
      </c>
      <c r="H222" s="58">
        <f t="shared" si="86"/>
        <v>2.5118243825345745</v>
      </c>
      <c r="I222" s="58">
        <f t="shared" si="86"/>
        <v>2.5540485581315826</v>
      </c>
      <c r="J222" s="58">
        <f t="shared" si="86"/>
        <v>2.7901678272310089</v>
      </c>
      <c r="K222" s="58">
        <f t="shared" si="86"/>
        <v>3.2118985707374552</v>
      </c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5.75" customHeight="1">
      <c r="A223" s="55" t="s">
        <v>41</v>
      </c>
      <c r="B223" s="58"/>
      <c r="C223" s="58">
        <f t="shared" ref="B223:K223" si="87">+(D324)*$B$266*$C$27*$C$34/1000000</f>
        <v>0.65975109381583086</v>
      </c>
      <c r="D223" s="58">
        <f t="shared" si="87"/>
        <v>0.4097799260936239</v>
      </c>
      <c r="E223" s="58">
        <f t="shared" si="87"/>
        <v>0.30911257984792678</v>
      </c>
      <c r="F223" s="58">
        <f t="shared" si="87"/>
        <v>0.30009636301438292</v>
      </c>
      <c r="G223" s="58">
        <f t="shared" si="87"/>
        <v>0.32170119013482934</v>
      </c>
      <c r="H223" s="58">
        <f t="shared" si="87"/>
        <v>0.3707920235986672</v>
      </c>
      <c r="I223" s="58">
        <f t="shared" si="87"/>
        <v>0.37702509770339498</v>
      </c>
      <c r="J223" s="58">
        <f t="shared" si="87"/>
        <v>0.41188069597243904</v>
      </c>
      <c r="K223" s="58">
        <f t="shared" si="87"/>
        <v>0.47413600207020634</v>
      </c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5.75" customHeight="1">
      <c r="A224" s="55" t="s">
        <v>42</v>
      </c>
      <c r="B224" s="58"/>
      <c r="C224" s="58">
        <f t="shared" ref="B224:K224" si="88">+(D325)*$B$266*$C$27*$C$34/1000000</f>
        <v>0.66798346871961922</v>
      </c>
      <c r="D224" s="58">
        <f t="shared" si="88"/>
        <v>0.41489316048045627</v>
      </c>
      <c r="E224" s="58">
        <f t="shared" si="88"/>
        <v>0.31296968697308108</v>
      </c>
      <c r="F224" s="58">
        <f t="shared" si="88"/>
        <v>0.30384096577556824</v>
      </c>
      <c r="G224" s="58">
        <f t="shared" si="88"/>
        <v>0.32571537795355265</v>
      </c>
      <c r="H224" s="58">
        <f t="shared" si="88"/>
        <v>0.37541876689354181</v>
      </c>
      <c r="I224" s="58">
        <f t="shared" si="88"/>
        <v>0.38172961730408272</v>
      </c>
      <c r="J224" s="58">
        <f t="shared" si="88"/>
        <v>0.41702014376822383</v>
      </c>
      <c r="K224" s="58">
        <f t="shared" si="88"/>
        <v>0.48005227164673686</v>
      </c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5.75" customHeight="1">
      <c r="A225" s="55" t="s">
        <v>43</v>
      </c>
      <c r="B225" s="58"/>
      <c r="C225" s="58">
        <f t="shared" ref="B225:K225" si="89">+(D326)*$B$266*$C$27*$C$34/1000000</f>
        <v>0.33350554913076702</v>
      </c>
      <c r="D225" s="58">
        <f t="shared" si="89"/>
        <v>0.2071446043146217</v>
      </c>
      <c r="E225" s="58">
        <f t="shared" si="89"/>
        <v>0.15625705156343192</v>
      </c>
      <c r="F225" s="58">
        <f t="shared" si="89"/>
        <v>0.15169933521504111</v>
      </c>
      <c r="G225" s="58">
        <f t="shared" si="89"/>
        <v>0.16262062022725082</v>
      </c>
      <c r="H225" s="58">
        <f t="shared" si="89"/>
        <v>0.18743613857213512</v>
      </c>
      <c r="I225" s="58">
        <f t="shared" si="89"/>
        <v>0.19058697048670908</v>
      </c>
      <c r="J225" s="58">
        <f t="shared" si="89"/>
        <v>0.20820654785453976</v>
      </c>
      <c r="K225" s="58">
        <f t="shared" si="89"/>
        <v>0.23967673447652016</v>
      </c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5.75" customHeight="1">
      <c r="A226" s="11"/>
      <c r="B226" s="71"/>
      <c r="C226" s="71">
        <f t="shared" ref="B226:K226" si="90">SUM(C216:C225)</f>
        <v>11.157623428236574</v>
      </c>
      <c r="D226" s="71">
        <f t="shared" si="90"/>
        <v>6.9301440295597123</v>
      </c>
      <c r="E226" s="71">
        <f t="shared" si="90"/>
        <v>5.2276711553837183</v>
      </c>
      <c r="F226" s="71">
        <f t="shared" si="90"/>
        <v>5.0751900862062982</v>
      </c>
      <c r="G226" s="71">
        <f t="shared" si="90"/>
        <v>5.4405680711791966</v>
      </c>
      <c r="H226" s="71">
        <f t="shared" si="90"/>
        <v>6.2707857679772516</v>
      </c>
      <c r="I226" s="71">
        <f t="shared" si="90"/>
        <v>6.3761986946290419</v>
      </c>
      <c r="J226" s="71">
        <f t="shared" si="90"/>
        <v>6.9656719725019993</v>
      </c>
      <c r="K226" s="71">
        <f t="shared" si="90"/>
        <v>8.0185254931092604</v>
      </c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5.75" customHeight="1">
      <c r="A227" s="57" t="s">
        <v>161</v>
      </c>
      <c r="B227" s="58">
        <f>+NPV($C$25,C226:K226)</f>
        <v>41.652276682547203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5.75" customHeight="1">
      <c r="A228" s="11"/>
      <c r="B228" s="58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5.75" customHeight="1">
      <c r="A229" s="11" t="s">
        <v>162</v>
      </c>
      <c r="B229" s="53">
        <f>+B185+B199+B213+B227</f>
        <v>8513.4835184532549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5.75" customHeight="1">
      <c r="A230" s="14"/>
      <c r="B230" s="26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5.75" customHeight="1">
      <c r="A231" s="301" t="s">
        <v>131</v>
      </c>
      <c r="B231" s="302"/>
      <c r="C231" s="302"/>
      <c r="D231" s="302"/>
      <c r="E231" s="302"/>
      <c r="F231" s="302"/>
      <c r="G231" s="302"/>
      <c r="H231" s="302"/>
      <c r="I231" s="302"/>
      <c r="J231" s="302"/>
      <c r="K231" s="302"/>
      <c r="L231" s="302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5.75" customHeight="1">
      <c r="A232" s="14" t="s">
        <v>163</v>
      </c>
      <c r="B232" s="13" t="s">
        <v>138</v>
      </c>
      <c r="C232" s="13" t="s">
        <v>139</v>
      </c>
      <c r="D232" s="13" t="s">
        <v>140</v>
      </c>
      <c r="E232" s="13" t="s">
        <v>141</v>
      </c>
      <c r="F232" s="13" t="s">
        <v>142</v>
      </c>
      <c r="G232" s="13" t="s">
        <v>143</v>
      </c>
      <c r="H232" s="13" t="s">
        <v>144</v>
      </c>
      <c r="I232" s="13" t="s">
        <v>145</v>
      </c>
      <c r="J232" s="13" t="s">
        <v>146</v>
      </c>
      <c r="K232" s="13" t="s">
        <v>147</v>
      </c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5.75" customHeight="1">
      <c r="A233" s="55" t="s">
        <v>33</v>
      </c>
      <c r="B233" s="36"/>
      <c r="C233" s="36">
        <f t="shared" ref="B233:K233" si="91">+(C154*$C$21*$C$22)</f>
        <v>15.547139049643087</v>
      </c>
      <c r="D233" s="36">
        <f t="shared" si="91"/>
        <v>9.6565288795238793</v>
      </c>
      <c r="E233" s="36">
        <f t="shared" si="91"/>
        <v>7.2842869165915474</v>
      </c>
      <c r="F233" s="36">
        <f t="shared" si="91"/>
        <v>7.0718183384765849</v>
      </c>
      <c r="G233" s="36">
        <f t="shared" si="91"/>
        <v>7.5809395124065304</v>
      </c>
      <c r="H233" s="36">
        <f t="shared" si="91"/>
        <v>8.7377727804059493</v>
      </c>
      <c r="I233" s="36">
        <f t="shared" si="91"/>
        <v>8.8846561591851341</v>
      </c>
      <c r="J233" s="36">
        <f t="shared" si="91"/>
        <v>9.7060338545415554</v>
      </c>
      <c r="K233" s="36">
        <f t="shared" si="91"/>
        <v>11.173090005797089</v>
      </c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5.75" customHeight="1">
      <c r="A234" s="55" t="s">
        <v>35</v>
      </c>
      <c r="B234" s="36"/>
      <c r="C234" s="36">
        <f t="shared" ref="B234:K234" si="92">+(C155*$C$21*$C$22)</f>
        <v>8.7146264476144548</v>
      </c>
      <c r="D234" s="36">
        <f t="shared" si="92"/>
        <v>5.4127670497411202</v>
      </c>
      <c r="E234" s="36">
        <f t="shared" si="92"/>
        <v>4.0830560023066083</v>
      </c>
      <c r="F234" s="36">
        <f t="shared" si="92"/>
        <v>3.9639611460622906</v>
      </c>
      <c r="G234" s="36">
        <f t="shared" si="92"/>
        <v>4.249338464243043</v>
      </c>
      <c r="H234" s="36">
        <f t="shared" si="92"/>
        <v>4.8977773674134255</v>
      </c>
      <c r="I234" s="36">
        <f t="shared" si="92"/>
        <v>4.9801097999810384</v>
      </c>
      <c r="J234" s="36">
        <f t="shared" si="92"/>
        <v>5.440516037075704</v>
      </c>
      <c r="K234" s="36">
        <f t="shared" si="92"/>
        <v>6.2628439454480453</v>
      </c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5.75" customHeight="1">
      <c r="A235" s="55" t="s">
        <v>36</v>
      </c>
      <c r="B235" s="36"/>
      <c r="C235" s="36">
        <f t="shared" ref="B235:K235" si="93">+(C156*$C$21*$C$22)</f>
        <v>353.65631232377331</v>
      </c>
      <c r="D235" s="36">
        <f t="shared" si="93"/>
        <v>219.66050361264584</v>
      </c>
      <c r="E235" s="36">
        <f t="shared" si="93"/>
        <v>165.69827031226146</v>
      </c>
      <c r="F235" s="36">
        <f t="shared" si="93"/>
        <v>160.8651718508093</v>
      </c>
      <c r="G235" s="36">
        <f t="shared" si="93"/>
        <v>172.44633262406089</v>
      </c>
      <c r="H235" s="36">
        <f t="shared" si="93"/>
        <v>198.76123121908734</v>
      </c>
      <c r="I235" s="36">
        <f t="shared" si="93"/>
        <v>202.10243977937839</v>
      </c>
      <c r="J235" s="36">
        <f t="shared" si="93"/>
        <v>220.78661092091204</v>
      </c>
      <c r="K235" s="36">
        <f t="shared" si="93"/>
        <v>254.15825999205418</v>
      </c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5.75" customHeight="1">
      <c r="A236" s="55" t="s">
        <v>37</v>
      </c>
      <c r="B236" s="36"/>
      <c r="C236" s="36">
        <f t="shared" ref="B236:K236" si="94">+(C157*$C$21*$C$22)</f>
        <v>164.66739929240521</v>
      </c>
      <c r="D236" s="36">
        <f t="shared" si="94"/>
        <v>102.27704863935752</v>
      </c>
      <c r="E236" s="36">
        <f t="shared" si="94"/>
        <v>77.151466802013303</v>
      </c>
      <c r="F236" s="36">
        <f t="shared" si="94"/>
        <v>74.901107550846206</v>
      </c>
      <c r="G236" s="36">
        <f t="shared" si="94"/>
        <v>80.293460405480559</v>
      </c>
      <c r="H236" s="36">
        <f t="shared" si="94"/>
        <v>92.546050740470278</v>
      </c>
      <c r="I236" s="36">
        <f t="shared" si="94"/>
        <v>94.101764875760324</v>
      </c>
      <c r="J236" s="36">
        <f t="shared" si="94"/>
        <v>102.80138018757145</v>
      </c>
      <c r="K236" s="36">
        <f t="shared" si="94"/>
        <v>118.33969371727001</v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5.75" customHeight="1">
      <c r="A237" s="55" t="s">
        <v>38</v>
      </c>
      <c r="B237" s="36"/>
      <c r="C237" s="36">
        <f t="shared" ref="B237:K237" si="95">+(C158*$C$21*$C$22)</f>
        <v>55.105331356548639</v>
      </c>
      <c r="D237" s="36">
        <f t="shared" si="95"/>
        <v>34.226633077708314</v>
      </c>
      <c r="E237" s="36">
        <f t="shared" si="95"/>
        <v>25.818450774334856</v>
      </c>
      <c r="F237" s="36">
        <f t="shared" si="95"/>
        <v>25.065376439404503</v>
      </c>
      <c r="G237" s="36">
        <f t="shared" si="95"/>
        <v>26.869907221592928</v>
      </c>
      <c r="H237" s="36">
        <f t="shared" si="95"/>
        <v>30.970190904258679</v>
      </c>
      <c r="I237" s="36">
        <f t="shared" si="95"/>
        <v>31.490804840530263</v>
      </c>
      <c r="J237" s="36">
        <f t="shared" si="95"/>
        <v>34.402098675812006</v>
      </c>
      <c r="K237" s="36">
        <f t="shared" si="95"/>
        <v>39.601937377676258</v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5.75" customHeight="1">
      <c r="A238" s="55" t="s">
        <v>39</v>
      </c>
      <c r="B238" s="36"/>
      <c r="C238" s="36">
        <f t="shared" ref="B238:K238" si="96">+(C159*$C$21*$C$22)</f>
        <v>54.541900306545799</v>
      </c>
      <c r="D238" s="36">
        <f t="shared" si="96"/>
        <v>33.876678774952026</v>
      </c>
      <c r="E238" s="36">
        <f t="shared" si="96"/>
        <v>25.554466936997823</v>
      </c>
      <c r="F238" s="36">
        <f t="shared" si="96"/>
        <v>24.809092500658313</v>
      </c>
      <c r="G238" s="36">
        <f t="shared" si="96"/>
        <v>26.595172642076754</v>
      </c>
      <c r="H238" s="36">
        <f t="shared" si="96"/>
        <v>30.653532483913271</v>
      </c>
      <c r="I238" s="36">
        <f t="shared" si="96"/>
        <v>31.168823340737941</v>
      </c>
      <c r="J238" s="36">
        <f t="shared" si="96"/>
        <v>34.050350304065567</v>
      </c>
      <c r="K238" s="36">
        <f t="shared" si="96"/>
        <v>39.197022633320955</v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5.75" customHeight="1">
      <c r="A239" s="55" t="s">
        <v>40</v>
      </c>
      <c r="B239" s="36"/>
      <c r="C239" s="36">
        <f t="shared" ref="B239:K239" si="97">+(C160*$C$21*$C$22)</f>
        <v>579.86254142185999</v>
      </c>
      <c r="D239" s="36">
        <f t="shared" si="97"/>
        <v>360.16011431523464</v>
      </c>
      <c r="E239" s="36">
        <f t="shared" si="97"/>
        <v>271.68246906479857</v>
      </c>
      <c r="F239" s="36">
        <f t="shared" si="97"/>
        <v>263.758016258103</v>
      </c>
      <c r="G239" s="36">
        <f t="shared" si="97"/>
        <v>282.74673803283207</v>
      </c>
      <c r="H239" s="36">
        <f t="shared" si="97"/>
        <v>325.89321512045404</v>
      </c>
      <c r="I239" s="36">
        <f t="shared" si="97"/>
        <v>331.37153296655856</v>
      </c>
      <c r="J239" s="36">
        <f t="shared" si="97"/>
        <v>362.00650422241409</v>
      </c>
      <c r="K239" s="36">
        <f t="shared" si="97"/>
        <v>416.72338207108407</v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5.75" customHeight="1">
      <c r="A240" s="55" t="s">
        <v>41</v>
      </c>
      <c r="B240" s="36"/>
      <c r="C240" s="36">
        <f t="shared" ref="B240:K240" si="98">+(C161*$C$21*$C$22)</f>
        <v>85.598502282998652</v>
      </c>
      <c r="D240" s="36">
        <f t="shared" si="98"/>
        <v>53.166335407461538</v>
      </c>
      <c r="E240" s="36">
        <f t="shared" si="98"/>
        <v>40.105388410621622</v>
      </c>
      <c r="F240" s="36">
        <f t="shared" si="98"/>
        <v>38.935591703281034</v>
      </c>
      <c r="G240" s="36">
        <f t="shared" si="98"/>
        <v>41.738680414960484</v>
      </c>
      <c r="H240" s="36">
        <f t="shared" si="98"/>
        <v>48.107903383617874</v>
      </c>
      <c r="I240" s="36">
        <f t="shared" si="98"/>
        <v>48.916605048510569</v>
      </c>
      <c r="J240" s="36">
        <f t="shared" si="98"/>
        <v>53.438896918845707</v>
      </c>
      <c r="K240" s="36">
        <f t="shared" si="98"/>
        <v>61.516126363540039</v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5.75" customHeight="1">
      <c r="A241" s="55" t="s">
        <v>42</v>
      </c>
      <c r="B241" s="36"/>
      <c r="C241" s="36">
        <f t="shared" ref="B241:K241" si="99">+(C162*$C$21*$C$22)</f>
        <v>86.666600492462379</v>
      </c>
      <c r="D241" s="36">
        <f t="shared" si="99"/>
        <v>53.829745001530299</v>
      </c>
      <c r="E241" s="36">
        <f t="shared" si="99"/>
        <v>40.605823493114194</v>
      </c>
      <c r="F241" s="36">
        <f t="shared" si="99"/>
        <v>39.421430061120439</v>
      </c>
      <c r="G241" s="36">
        <f t="shared" si="99"/>
        <v>42.259495716952664</v>
      </c>
      <c r="H241" s="36">
        <f t="shared" si="99"/>
        <v>48.708193857103204</v>
      </c>
      <c r="I241" s="36">
        <f t="shared" si="99"/>
        <v>49.526986502296083</v>
      </c>
      <c r="J241" s="36">
        <f t="shared" si="99"/>
        <v>54.105707535765497</v>
      </c>
      <c r="K241" s="36">
        <f t="shared" si="99"/>
        <v>62.283724658715947</v>
      </c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5.75" customHeight="1">
      <c r="A242" s="55" t="s">
        <v>43</v>
      </c>
      <c r="B242" s="36"/>
      <c r="C242" s="36">
        <f t="shared" ref="B242:K242" si="100">+(C163*$C$21*$C$22)</f>
        <v>43.270220809412884</v>
      </c>
      <c r="D242" s="36">
        <f t="shared" si="100"/>
        <v>26.875693047787006</v>
      </c>
      <c r="E242" s="36">
        <f t="shared" si="100"/>
        <v>20.273357195404344</v>
      </c>
      <c r="F242" s="36">
        <f t="shared" si="100"/>
        <v>19.68202252857332</v>
      </c>
      <c r="G242" s="36">
        <f t="shared" si="100"/>
        <v>21.098989698182702</v>
      </c>
      <c r="H242" s="36">
        <f t="shared" si="100"/>
        <v>24.318645146440797</v>
      </c>
      <c r="I242" s="36">
        <f t="shared" si="100"/>
        <v>24.727445518825309</v>
      </c>
      <c r="J242" s="36">
        <f t="shared" si="100"/>
        <v>27.013473458275367</v>
      </c>
      <c r="K242" s="36">
        <f t="shared" si="100"/>
        <v>31.09652973003951</v>
      </c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5.75" customHeight="1">
      <c r="A243" s="27"/>
      <c r="B243" s="36"/>
      <c r="C243" s="36">
        <f t="shared" ref="B243:K243" si="101">SUM(C233:C242)</f>
        <v>1447.6305737832645</v>
      </c>
      <c r="D243" s="36">
        <f t="shared" si="101"/>
        <v>899.1420478059423</v>
      </c>
      <c r="E243" s="36">
        <f t="shared" si="101"/>
        <v>678.25703590844432</v>
      </c>
      <c r="F243" s="36">
        <f t="shared" si="101"/>
        <v>658.47358837733486</v>
      </c>
      <c r="G243" s="36">
        <f t="shared" si="101"/>
        <v>705.87905473278863</v>
      </c>
      <c r="H243" s="36">
        <f t="shared" si="101"/>
        <v>813.59451300316482</v>
      </c>
      <c r="I243" s="36">
        <f t="shared" si="101"/>
        <v>827.27116883176359</v>
      </c>
      <c r="J243" s="36">
        <f t="shared" si="101"/>
        <v>903.75157211527903</v>
      </c>
      <c r="K243" s="36">
        <f t="shared" si="101"/>
        <v>1040.3526104949462</v>
      </c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5.75" customHeight="1">
      <c r="A244" s="57" t="s">
        <v>164</v>
      </c>
      <c r="B244" s="58">
        <f>+NPV(C25,C243:K243)</f>
        <v>5404.1176045376578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5.75" customHeight="1">
      <c r="A245" s="11" t="s">
        <v>153</v>
      </c>
      <c r="B245" s="53">
        <f>+B244</f>
        <v>5404.1176045376578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5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5.75" customHeight="1">
      <c r="A247" s="59" t="s">
        <v>113</v>
      </c>
      <c r="B247" s="60">
        <f>+B229/B245</f>
        <v>1.575369771987339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5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5.75" customHeight="1">
      <c r="A249" s="292" t="s">
        <v>165</v>
      </c>
      <c r="B249" s="293"/>
      <c r="C249" s="293"/>
      <c r="D249" s="293"/>
      <c r="E249" s="293"/>
      <c r="F249" s="293"/>
      <c r="G249" s="293"/>
      <c r="H249" s="293"/>
      <c r="I249" s="293"/>
      <c r="J249" s="293"/>
      <c r="K249" s="293"/>
      <c r="L249" s="294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5.75" customHeight="1">
      <c r="A250" s="55" t="s">
        <v>33</v>
      </c>
      <c r="B250" s="77"/>
      <c r="C250" s="77">
        <f t="shared" ref="B250:K250" si="102">+(D317)*$B$266*$C$27</f>
        <v>663.13224403200627</v>
      </c>
      <c r="D250" s="77">
        <f t="shared" si="102"/>
        <v>411.88000216577143</v>
      </c>
      <c r="E250" s="77">
        <f t="shared" si="102"/>
        <v>310.69674708307366</v>
      </c>
      <c r="F250" s="77">
        <f t="shared" si="102"/>
        <v>301.63432315145661</v>
      </c>
      <c r="G250" s="77">
        <f t="shared" si="102"/>
        <v>323.34987258304955</v>
      </c>
      <c r="H250" s="77">
        <f t="shared" si="102"/>
        <v>372.69229105179949</v>
      </c>
      <c r="I250" s="77">
        <f t="shared" si="102"/>
        <v>378.95730896087139</v>
      </c>
      <c r="J250" s="77">
        <f t="shared" si="102"/>
        <v>413.99153825414101</v>
      </c>
      <c r="K250" s="77">
        <f t="shared" si="102"/>
        <v>476.56589579970978</v>
      </c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5.75" customHeight="1">
      <c r="A251" s="55" t="s">
        <v>35</v>
      </c>
      <c r="B251" s="77"/>
      <c r="C251" s="77">
        <f t="shared" ref="B251:K251" si="103">+(D318)*$B$266*$C$27</f>
        <v>371.7050303373926</v>
      </c>
      <c r="D251" s="77">
        <f t="shared" si="103"/>
        <v>230.8707954985282</v>
      </c>
      <c r="E251" s="77">
        <f t="shared" si="103"/>
        <v>174.15461974530237</v>
      </c>
      <c r="F251" s="77">
        <f t="shared" si="103"/>
        <v>169.07486590623338</v>
      </c>
      <c r="G251" s="77">
        <f t="shared" si="103"/>
        <v>181.24706690069115</v>
      </c>
      <c r="H251" s="77">
        <f t="shared" si="103"/>
        <v>208.90493653213952</v>
      </c>
      <c r="I251" s="77">
        <f t="shared" si="103"/>
        <v>212.41666242529854</v>
      </c>
      <c r="J251" s="77">
        <f t="shared" si="103"/>
        <v>232.05437327332274</v>
      </c>
      <c r="K251" s="77">
        <f t="shared" si="103"/>
        <v>267.12913200982581</v>
      </c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5.75" customHeight="1">
      <c r="A252" s="55" t="s">
        <v>36</v>
      </c>
      <c r="B252" s="77"/>
      <c r="C252" s="77">
        <f t="shared" ref="B252:K252" si="104">+(D319)*$B$266*$C$27</f>
        <v>15084.505468080426</v>
      </c>
      <c r="D252" s="77">
        <f t="shared" si="104"/>
        <v>9369.1811863738658</v>
      </c>
      <c r="E252" s="77">
        <f t="shared" si="104"/>
        <v>7067.5296254531404</v>
      </c>
      <c r="F252" s="77">
        <f t="shared" si="104"/>
        <v>6861.3834388051228</v>
      </c>
      <c r="G252" s="77">
        <f t="shared" si="104"/>
        <v>7355.3547802551166</v>
      </c>
      <c r="H252" s="77">
        <f t="shared" si="104"/>
        <v>8477.7643567742871</v>
      </c>
      <c r="I252" s="77">
        <f t="shared" si="104"/>
        <v>8620.276951746906</v>
      </c>
      <c r="J252" s="77">
        <f t="shared" si="104"/>
        <v>9417.2130502407108</v>
      </c>
      <c r="K252" s="77">
        <f t="shared" si="104"/>
        <v>10840.614260259679</v>
      </c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5.75" customHeight="1">
      <c r="A253" s="55" t="s">
        <v>37</v>
      </c>
      <c r="B253" s="77"/>
      <c r="C253" s="77">
        <f t="shared" ref="B253:K253" si="105">+(D320)*$B$266*$C$27</f>
        <v>7023.5598757440757</v>
      </c>
      <c r="D253" s="77">
        <f t="shared" si="105"/>
        <v>4362.4237591638957</v>
      </c>
      <c r="E253" s="77">
        <f t="shared" si="105"/>
        <v>3290.7421196541254</v>
      </c>
      <c r="F253" s="77">
        <f t="shared" si="105"/>
        <v>3194.7575288339326</v>
      </c>
      <c r="G253" s="77">
        <f t="shared" si="105"/>
        <v>3424.7575975081863</v>
      </c>
      <c r="H253" s="77">
        <f t="shared" si="105"/>
        <v>3947.3674293301469</v>
      </c>
      <c r="I253" s="77">
        <f t="shared" si="105"/>
        <v>4013.7233165652897</v>
      </c>
      <c r="J253" s="77">
        <f t="shared" si="105"/>
        <v>4384.7880768093264</v>
      </c>
      <c r="K253" s="77">
        <f t="shared" si="105"/>
        <v>5047.5438858698008</v>
      </c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5.75" customHeight="1">
      <c r="A254" s="55" t="s">
        <v>38</v>
      </c>
      <c r="B254" s="77"/>
      <c r="C254" s="77">
        <f t="shared" ref="B254:K254" si="106">+(D321)*$B$266*$C$27</f>
        <v>2350.4081312911567</v>
      </c>
      <c r="D254" s="77">
        <f t="shared" si="106"/>
        <v>1459.8688495682975</v>
      </c>
      <c r="E254" s="77">
        <f t="shared" si="106"/>
        <v>1101.2345837228236</v>
      </c>
      <c r="F254" s="77">
        <f t="shared" si="106"/>
        <v>1069.1136981984391</v>
      </c>
      <c r="G254" s="77">
        <f t="shared" si="106"/>
        <v>1146.0823638285901</v>
      </c>
      <c r="H254" s="77">
        <f t="shared" si="106"/>
        <v>1320.9717959596019</v>
      </c>
      <c r="I254" s="77">
        <f t="shared" si="106"/>
        <v>1343.1775462736468</v>
      </c>
      <c r="J254" s="77">
        <f t="shared" si="106"/>
        <v>1467.3529851027765</v>
      </c>
      <c r="K254" s="77">
        <f t="shared" si="106"/>
        <v>1689.1417461064209</v>
      </c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5.75" customHeight="1">
      <c r="A255" s="55" t="s">
        <v>39</v>
      </c>
      <c r="B255" s="77"/>
      <c r="C255" s="77">
        <f t="shared" ref="B255:K255" si="107">+(D322)*$B$266*$C$27</f>
        <v>2326.3761022887361</v>
      </c>
      <c r="D255" s="77">
        <f t="shared" si="107"/>
        <v>1444.9422459433843</v>
      </c>
      <c r="E255" s="77">
        <f t="shared" si="107"/>
        <v>1089.9748790348733</v>
      </c>
      <c r="F255" s="77">
        <f t="shared" si="107"/>
        <v>1058.1824173455789</v>
      </c>
      <c r="G255" s="77">
        <f t="shared" si="107"/>
        <v>1134.3641076500082</v>
      </c>
      <c r="H255" s="77">
        <f t="shared" si="107"/>
        <v>1307.4653618687519</v>
      </c>
      <c r="I255" s="77">
        <f t="shared" si="107"/>
        <v>1329.4440668333266</v>
      </c>
      <c r="J255" s="77">
        <f t="shared" si="107"/>
        <v>1452.3498590391309</v>
      </c>
      <c r="K255" s="77">
        <f t="shared" si="107"/>
        <v>1671.870914334183</v>
      </c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5.75" customHeight="1">
      <c r="A256" s="55" t="s">
        <v>40</v>
      </c>
      <c r="B256" s="77"/>
      <c r="C256" s="77">
        <f t="shared" ref="B256:K256" si="108">+(D323)*$B$266*$C$27</f>
        <v>24732.881535011915</v>
      </c>
      <c r="D256" s="77">
        <f t="shared" si="108"/>
        <v>15361.912185519966</v>
      </c>
      <c r="E256" s="77">
        <f t="shared" si="108"/>
        <v>11588.074487520063</v>
      </c>
      <c r="F256" s="77">
        <f t="shared" si="108"/>
        <v>11250.072739696858</v>
      </c>
      <c r="G256" s="77">
        <f t="shared" si="108"/>
        <v>12059.998838741083</v>
      </c>
      <c r="H256" s="77">
        <f t="shared" si="108"/>
        <v>13900.325864943832</v>
      </c>
      <c r="I256" s="77">
        <f t="shared" si="108"/>
        <v>14133.992599074654</v>
      </c>
      <c r="J256" s="77">
        <f t="shared" si="108"/>
        <v>15440.66626873723</v>
      </c>
      <c r="K256" s="77">
        <f t="shared" si="108"/>
        <v>17774.505689504917</v>
      </c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5.75" customHeight="1">
      <c r="A257" s="55" t="s">
        <v>41</v>
      </c>
      <c r="B257" s="77"/>
      <c r="C257" s="77">
        <f t="shared" ref="B257:K257" si="109">+(D324)*$B$266*$C$27</f>
        <v>3651.0335903895325</v>
      </c>
      <c r="D257" s="77">
        <f t="shared" si="109"/>
        <v>2267.7041218408381</v>
      </c>
      <c r="E257" s="77">
        <f t="shared" si="109"/>
        <v>1710.6154469700505</v>
      </c>
      <c r="F257" s="77">
        <f t="shared" si="109"/>
        <v>1660.7200988212326</v>
      </c>
      <c r="G257" s="77">
        <f t="shared" si="109"/>
        <v>1780.2802636632298</v>
      </c>
      <c r="H257" s="77">
        <f t="shared" si="109"/>
        <v>2051.9467809857811</v>
      </c>
      <c r="I257" s="77">
        <f t="shared" si="109"/>
        <v>2086.4403394520909</v>
      </c>
      <c r="J257" s="77">
        <f t="shared" si="109"/>
        <v>2279.3296901273129</v>
      </c>
      <c r="K257" s="77">
        <f t="shared" si="109"/>
        <v>2623.8478210913827</v>
      </c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5.75" customHeight="1">
      <c r="A258" s="55" t="s">
        <v>42</v>
      </c>
      <c r="B258" s="77"/>
      <c r="C258" s="77">
        <f t="shared" ref="B258:K258" si="110">+(D325)*$B$266*$C$27</f>
        <v>3696.5911917094045</v>
      </c>
      <c r="D258" s="77">
        <f t="shared" si="110"/>
        <v>2296.0005364687931</v>
      </c>
      <c r="E258" s="77">
        <f t="shared" si="110"/>
        <v>1731.9605084753221</v>
      </c>
      <c r="F258" s="77">
        <f t="shared" si="110"/>
        <v>1681.4425661151927</v>
      </c>
      <c r="G258" s="77">
        <f t="shared" si="110"/>
        <v>1802.4946028309378</v>
      </c>
      <c r="H258" s="77">
        <f t="shared" si="110"/>
        <v>2077.5509752675903</v>
      </c>
      <c r="I258" s="77">
        <f t="shared" si="110"/>
        <v>2112.474944395924</v>
      </c>
      <c r="J258" s="77">
        <f t="shared" si="110"/>
        <v>2307.7711686096536</v>
      </c>
      <c r="K258" s="77">
        <f t="shared" si="110"/>
        <v>2656.5881972062307</v>
      </c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5.75" customHeight="1">
      <c r="A259" s="55" t="s">
        <v>43</v>
      </c>
      <c r="B259" s="77"/>
      <c r="C259" s="77">
        <f t="shared" ref="B259:K259" si="111">+(D326)*$B$266*$C$27</f>
        <v>1845.6050681405015</v>
      </c>
      <c r="D259" s="77">
        <f t="shared" si="111"/>
        <v>1146.329146718703</v>
      </c>
      <c r="E259" s="77">
        <f t="shared" si="111"/>
        <v>864.71966373514465</v>
      </c>
      <c r="F259" s="77">
        <f t="shared" si="111"/>
        <v>839.49746154492368</v>
      </c>
      <c r="G259" s="77">
        <f t="shared" si="111"/>
        <v>899.9353733628102</v>
      </c>
      <c r="H259" s="77">
        <f t="shared" si="111"/>
        <v>1037.2633624928924</v>
      </c>
      <c r="I259" s="77">
        <f t="shared" si="111"/>
        <v>1054.6999279879883</v>
      </c>
      <c r="J259" s="77">
        <f t="shared" si="111"/>
        <v>1152.2058956497481</v>
      </c>
      <c r="K259" s="77">
        <f t="shared" si="111"/>
        <v>1326.3605268882247</v>
      </c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5.75" customHeight="1">
      <c r="A260" s="55"/>
      <c r="B260" s="77"/>
      <c r="C260" s="77">
        <f t="shared" ref="B260:K260" si="112">SUM(C250:C259)</f>
        <v>61745.798237025148</v>
      </c>
      <c r="D260" s="77">
        <f t="shared" si="112"/>
        <v>38351.112829262049</v>
      </c>
      <c r="E260" s="77">
        <f t="shared" si="112"/>
        <v>28929.702681393916</v>
      </c>
      <c r="F260" s="77">
        <f t="shared" si="112"/>
        <v>28085.879138418968</v>
      </c>
      <c r="G260" s="77">
        <f t="shared" si="112"/>
        <v>30107.864867323704</v>
      </c>
      <c r="H260" s="77">
        <f t="shared" si="112"/>
        <v>34702.253155206825</v>
      </c>
      <c r="I260" s="77">
        <f t="shared" si="112"/>
        <v>35285.603663716</v>
      </c>
      <c r="J260" s="77">
        <f t="shared" si="112"/>
        <v>38547.722905843351</v>
      </c>
      <c r="K260" s="77">
        <f t="shared" si="112"/>
        <v>44374.168069070365</v>
      </c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5.75" customHeight="1">
      <c r="A261" s="27"/>
      <c r="B261" s="77">
        <f>SUM(C260:K260)</f>
        <v>340130.10554726038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5.7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5.75" customHeight="1">
      <c r="A263" s="292" t="s">
        <v>166</v>
      </c>
      <c r="B263" s="293"/>
      <c r="C263" s="293"/>
      <c r="D263" s="293"/>
      <c r="E263" s="293"/>
      <c r="F263" s="293"/>
      <c r="G263" s="293"/>
      <c r="H263" s="293"/>
      <c r="I263" s="293"/>
      <c r="J263" s="293"/>
      <c r="K263" s="293"/>
      <c r="L263" s="294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5.7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5.7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5.75" customHeight="1">
      <c r="A266" s="27" t="s">
        <v>168</v>
      </c>
      <c r="B266" s="65">
        <v>1.05505585262E-6</v>
      </c>
      <c r="C266" s="27" t="s">
        <v>13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5.75" customHeight="1">
      <c r="A267" s="27" t="s">
        <v>193</v>
      </c>
      <c r="B267" s="65">
        <v>3.5999999999999998E-6</v>
      </c>
      <c r="C267" s="27" t="s">
        <v>13</v>
      </c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5.75" customHeight="1">
      <c r="A268" s="27" t="s">
        <v>168</v>
      </c>
      <c r="B268" s="65">
        <v>293.07107017222</v>
      </c>
      <c r="C268" s="27" t="s">
        <v>169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5.75" customHeight="1">
      <c r="A269" s="27" t="s">
        <v>194</v>
      </c>
      <c r="B269" s="78">
        <v>3.4121416331279</v>
      </c>
      <c r="C269" s="27" t="s">
        <v>195</v>
      </c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5.75" customHeight="1">
      <c r="A270" s="27" t="s">
        <v>167</v>
      </c>
      <c r="B270" s="64">
        <v>28.514399999999998</v>
      </c>
      <c r="C270" s="27" t="s">
        <v>49</v>
      </c>
      <c r="D270" s="27"/>
      <c r="E270" s="38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5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5.75" customHeight="1">
      <c r="A272" s="27"/>
      <c r="B272" s="27" t="s">
        <v>196</v>
      </c>
      <c r="C272" s="27" t="s">
        <v>170</v>
      </c>
      <c r="D272" s="27" t="s">
        <v>171</v>
      </c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5.75" customHeight="1">
      <c r="A273" s="55" t="s">
        <v>33</v>
      </c>
      <c r="B273" s="56">
        <f>+VLOOKUP(A273,'Potencial EE Ajustado'!$A$33:$B$54,2,FALSE)</f>
        <v>35366.30265449288</v>
      </c>
      <c r="C273" s="66">
        <f t="shared" ref="C273:C282" si="113">+B273/$B$283</f>
        <v>3.4646756133090831E-2</v>
      </c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5.75" customHeight="1">
      <c r="A274" s="55" t="s">
        <v>35</v>
      </c>
      <c r="B274" s="56">
        <f>+VLOOKUP(A274,'Potencial EE Ajustado'!$A$33:$B$54,2,FALSE)</f>
        <v>34175.857998207721</v>
      </c>
      <c r="C274" s="66">
        <f t="shared" si="113"/>
        <v>3.348053171604639E-2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5.75" customHeight="1">
      <c r="A275" s="55" t="s">
        <v>36</v>
      </c>
      <c r="B275" s="56">
        <f>+VLOOKUP(A275,'Potencial EE Ajustado'!$A$33:$B$54,2,FALSE)</f>
        <v>236345.66672441919</v>
      </c>
      <c r="C275" s="66">
        <f t="shared" si="113"/>
        <v>0.23153708653436078</v>
      </c>
      <c r="D275" s="66">
        <f t="shared" ref="D275:D282" si="114">+B275/$B$284</f>
        <v>0.24846428435483239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5.75" customHeight="1">
      <c r="A276" s="55" t="s">
        <v>37</v>
      </c>
      <c r="B276" s="56">
        <f>+VLOOKUP(A276,'Potencial EE Ajustado'!$A$33:$B$54,2,FALSE)</f>
        <v>110045.89743589742</v>
      </c>
      <c r="C276" s="66">
        <f t="shared" si="113"/>
        <v>0.10780695423993662</v>
      </c>
      <c r="D276" s="66">
        <f t="shared" si="114"/>
        <v>0.1156884978326134</v>
      </c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5.75" customHeight="1">
      <c r="A277" s="55" t="s">
        <v>38</v>
      </c>
      <c r="B277" s="56">
        <f>+VLOOKUP(A277,'Potencial EE Ajustado'!$A$33:$B$54,2,FALSE)</f>
        <v>36826.449368193695</v>
      </c>
      <c r="C277" s="66">
        <f t="shared" si="113"/>
        <v>3.6077195373583483E-2</v>
      </c>
      <c r="D277" s="66">
        <f t="shared" si="114"/>
        <v>3.8714724557513257E-2</v>
      </c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5.75" customHeight="1">
      <c r="A278" s="55" t="s">
        <v>39</v>
      </c>
      <c r="B278" s="56">
        <f>+VLOOKUP(A278,'Potencial EE Ajustado'!$A$33:$B$54,2,FALSE)</f>
        <v>36449.912932886844</v>
      </c>
      <c r="C278" s="66">
        <f t="shared" si="113"/>
        <v>3.5708319775341023E-2</v>
      </c>
      <c r="D278" s="66">
        <f t="shared" si="114"/>
        <v>3.8318881226731466E-2</v>
      </c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5.75" customHeight="1">
      <c r="A279" s="55" t="s">
        <v>40</v>
      </c>
      <c r="B279" s="56">
        <f>+VLOOKUP(A279,'Potencial EE Ajustado'!$A$33:$B$54,2,FALSE)</f>
        <v>387517.46875480015</v>
      </c>
      <c r="C279" s="66">
        <f t="shared" si="113"/>
        <v>0.37963321663636101</v>
      </c>
      <c r="D279" s="66">
        <f t="shared" si="114"/>
        <v>0.40738741642099024</v>
      </c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5.75" customHeight="1">
      <c r="A280" s="55" t="s">
        <v>41</v>
      </c>
      <c r="B280" s="56">
        <f>+VLOOKUP(A280,'Potencial EE Ajustado'!$A$33:$B$54,2,FALSE)</f>
        <v>57204.790039674604</v>
      </c>
      <c r="C280" s="66">
        <f t="shared" si="113"/>
        <v>5.6040927702050415E-2</v>
      </c>
      <c r="D280" s="66">
        <f t="shared" si="114"/>
        <v>6.0137964092436956E-2</v>
      </c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5.75" customHeight="1">
      <c r="A281" s="55" t="s">
        <v>42</v>
      </c>
      <c r="B281" s="56">
        <f>+VLOOKUP(A281,'Potencial EE Ajustado'!$A$33:$B$54,2,FALSE)</f>
        <v>57918.591475266556</v>
      </c>
      <c r="C281" s="66">
        <f t="shared" si="113"/>
        <v>5.6740206462061328E-2</v>
      </c>
      <c r="D281" s="66">
        <f t="shared" si="114"/>
        <v>6.0888365677216602E-2</v>
      </c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5.75" customHeight="1">
      <c r="A282" s="55" t="s">
        <v>43</v>
      </c>
      <c r="B282" s="56">
        <f>+VLOOKUP(A282,'Potencial EE Ajustado'!$A$33:$B$54,2,FALSE)</f>
        <v>28917.140257773568</v>
      </c>
      <c r="C282" s="66">
        <f t="shared" si="113"/>
        <v>2.8328805427168004E-2</v>
      </c>
      <c r="D282" s="66">
        <f t="shared" si="114"/>
        <v>3.039986583766582E-2</v>
      </c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5.75" customHeight="1">
      <c r="A283" s="27"/>
      <c r="B283" s="56">
        <f t="shared" ref="B283:C283" si="115">SUM(B273:B282)</f>
        <v>1020768.0776416127</v>
      </c>
      <c r="C283" s="56">
        <f t="shared" si="115"/>
        <v>0.99999999999999989</v>
      </c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5.75" customHeight="1">
      <c r="A284" s="27" t="s">
        <v>173</v>
      </c>
      <c r="B284" s="56">
        <f>+SUM(B275:B282)</f>
        <v>951225.91698891192</v>
      </c>
      <c r="C284" s="56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5.75" customHeight="1">
      <c r="A285" s="27"/>
      <c r="B285" s="56"/>
      <c r="C285" s="56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5.7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5.75" customHeight="1">
      <c r="A287" s="27"/>
      <c r="B287" s="27" t="s">
        <v>174</v>
      </c>
      <c r="C287" s="27"/>
      <c r="D287" s="27" t="s">
        <v>175</v>
      </c>
      <c r="E287" s="27" t="s">
        <v>176</v>
      </c>
      <c r="F287" s="27" t="s">
        <v>197</v>
      </c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5.75" customHeight="1">
      <c r="A288" s="55" t="s">
        <v>33</v>
      </c>
      <c r="B288" s="56">
        <f>+'T.Barranquilla 3'!E20*1000000</f>
        <v>7495000000</v>
      </c>
      <c r="C288" s="66">
        <f t="shared" ref="C288:C297" si="116">+IF(B288&gt;0,(VLOOKUP(A288,$A$273:$C$282,3,FALSE)),0)</f>
        <v>3.4646756133090831E-2</v>
      </c>
      <c r="D288" s="27"/>
      <c r="E288" s="56">
        <f t="shared" ref="E288:E297" si="117">+B288+D288</f>
        <v>7495000000</v>
      </c>
      <c r="F288" s="56">
        <f>+'T.Barranquilla 3'!F20*1000000</f>
        <v>91000000</v>
      </c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5.75" customHeight="1">
      <c r="A289" s="55" t="s">
        <v>35</v>
      </c>
      <c r="B289" s="56">
        <f>'T.Barranquilla 4'!E21*1000000</f>
        <v>8413000000</v>
      </c>
      <c r="C289" s="66">
        <f t="shared" si="116"/>
        <v>3.348053171604639E-2</v>
      </c>
      <c r="D289" s="27"/>
      <c r="E289" s="56">
        <f t="shared" si="117"/>
        <v>8413000000</v>
      </c>
      <c r="F289" s="56">
        <f>+'T.Barranquilla 4'!F21*1000000</f>
        <v>89000000</v>
      </c>
      <c r="G289" s="27"/>
      <c r="H289" s="56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5.75" customHeight="1">
      <c r="A290" s="55" t="s">
        <v>36</v>
      </c>
      <c r="B290" s="56"/>
      <c r="C290" s="27">
        <f t="shared" si="116"/>
        <v>0</v>
      </c>
      <c r="D290" s="27">
        <f t="shared" ref="D290:D297" si="118">+E$299*(VLOOKUP($A290,$A$273:$D$282,4,FALSE))</f>
        <v>54064855491.458687</v>
      </c>
      <c r="E290" s="56">
        <f t="shared" si="117"/>
        <v>54064855491.458687</v>
      </c>
      <c r="F290" s="27"/>
      <c r="G290" s="56">
        <f t="shared" ref="G290:G297" si="119">+G$299*(VLOOKUP($A290,$A$273:$D$282,4,FALSE))</f>
        <v>611747170.50933897</v>
      </c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5.75" customHeight="1">
      <c r="A291" s="55" t="s">
        <v>37</v>
      </c>
      <c r="B291" s="56"/>
      <c r="C291" s="27">
        <f t="shared" si="116"/>
        <v>0</v>
      </c>
      <c r="D291" s="27">
        <f t="shared" si="118"/>
        <v>25173364186.266102</v>
      </c>
      <c r="E291" s="56">
        <f t="shared" si="117"/>
        <v>25173364186.266102</v>
      </c>
      <c r="F291" s="27"/>
      <c r="G291" s="56">
        <f t="shared" si="119"/>
        <v>284838166.55317438</v>
      </c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5.75" customHeight="1">
      <c r="A292" s="55" t="s">
        <v>38</v>
      </c>
      <c r="B292" s="56"/>
      <c r="C292" s="27">
        <f t="shared" si="116"/>
        <v>0</v>
      </c>
      <c r="D292" s="27">
        <f t="shared" si="118"/>
        <v>8424172488.3259754</v>
      </c>
      <c r="E292" s="56">
        <f t="shared" si="117"/>
        <v>8424172488.3259754</v>
      </c>
      <c r="F292" s="27"/>
      <c r="G292" s="56">
        <f t="shared" si="119"/>
        <v>95320030.670019835</v>
      </c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5.75" customHeight="1">
      <c r="A293" s="55" t="s">
        <v>39</v>
      </c>
      <c r="B293" s="56"/>
      <c r="C293" s="27">
        <f t="shared" si="116"/>
        <v>0</v>
      </c>
      <c r="D293" s="27">
        <f t="shared" si="118"/>
        <v>8338038529.348547</v>
      </c>
      <c r="E293" s="56">
        <f t="shared" si="117"/>
        <v>8338038529.348547</v>
      </c>
      <c r="F293" s="27"/>
      <c r="G293" s="56">
        <f t="shared" si="119"/>
        <v>94345419.617974505</v>
      </c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5.75" customHeight="1">
      <c r="A294" s="55" t="s">
        <v>40</v>
      </c>
      <c r="B294" s="56"/>
      <c r="C294" s="27">
        <f t="shared" si="116"/>
        <v>0</v>
      </c>
      <c r="D294" s="27">
        <f t="shared" si="118"/>
        <v>88645906815.263245</v>
      </c>
      <c r="E294" s="56">
        <f t="shared" si="117"/>
        <v>88645906815.263245</v>
      </c>
      <c r="F294" s="27"/>
      <c r="G294" s="56">
        <f t="shared" si="119"/>
        <v>1003033896.5770293</v>
      </c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5.75" customHeight="1">
      <c r="A295" s="55" t="s">
        <v>41</v>
      </c>
      <c r="B295" s="56"/>
      <c r="C295" s="27">
        <f t="shared" si="116"/>
        <v>0</v>
      </c>
      <c r="D295" s="27">
        <f t="shared" si="118"/>
        <v>13085785535.135</v>
      </c>
      <c r="E295" s="56">
        <f t="shared" si="117"/>
        <v>13085785535.135</v>
      </c>
      <c r="F295" s="27"/>
      <c r="G295" s="56">
        <f t="shared" si="119"/>
        <v>148066469.46971965</v>
      </c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5.75" customHeight="1">
      <c r="A296" s="55" t="s">
        <v>42</v>
      </c>
      <c r="B296" s="56"/>
      <c r="C296" s="27">
        <f t="shared" si="116"/>
        <v>0</v>
      </c>
      <c r="D296" s="27">
        <f t="shared" si="118"/>
        <v>13249069982.020472</v>
      </c>
      <c r="E296" s="56">
        <f t="shared" si="117"/>
        <v>13249069982.020472</v>
      </c>
      <c r="F296" s="27"/>
      <c r="G296" s="56">
        <f t="shared" si="119"/>
        <v>149914043.04524043</v>
      </c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5.75" customHeight="1">
      <c r="A297" s="55" t="s">
        <v>43</v>
      </c>
      <c r="B297" s="56"/>
      <c r="C297" s="27">
        <f t="shared" si="116"/>
        <v>0</v>
      </c>
      <c r="D297" s="27">
        <f t="shared" si="118"/>
        <v>6614891785.114501</v>
      </c>
      <c r="E297" s="56">
        <f t="shared" si="117"/>
        <v>6614891785.114501</v>
      </c>
      <c r="F297" s="27"/>
      <c r="G297" s="56">
        <f t="shared" si="119"/>
        <v>74847908.05384776</v>
      </c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5.75" customHeight="1">
      <c r="A298" s="27"/>
      <c r="B298" s="56"/>
      <c r="C298" s="27"/>
      <c r="D298" s="27"/>
      <c r="E298" s="56"/>
      <c r="F298" s="27"/>
      <c r="G298" s="56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5.75" customHeight="1">
      <c r="A299" s="27" t="s">
        <v>17</v>
      </c>
      <c r="B299" s="56">
        <f>SUM(B288:B297)</f>
        <v>15908000000</v>
      </c>
      <c r="C299" s="27"/>
      <c r="D299" s="67">
        <f>SUM(C288:C297)</f>
        <v>6.8127287849137214E-2</v>
      </c>
      <c r="E299" s="56">
        <f>+B299*(1-$D$299)/$D$299</f>
        <v>217596084812.9325</v>
      </c>
      <c r="F299" s="56">
        <f>SUM(F288:F297)</f>
        <v>180000000</v>
      </c>
      <c r="G299" s="56">
        <f>+F299*(1-$D$299)/$D$299</f>
        <v>2462113104.4963446</v>
      </c>
      <c r="H299" s="69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5.7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5.75" customHeight="1">
      <c r="A301" s="27"/>
      <c r="B301" s="70" t="s">
        <v>177</v>
      </c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5.75" customHeight="1">
      <c r="A302" s="55" t="s">
        <v>33</v>
      </c>
      <c r="B302" s="56">
        <f>+'T.Barranquilla 3'!S22+('T.Barranquilla 3'!S21*'BCtecnicas GN'!B269)</f>
        <v>10907.588520704938</v>
      </c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5.75" customHeight="1">
      <c r="A303" s="55" t="s">
        <v>35</v>
      </c>
      <c r="B303" s="56">
        <f>+'T.Barranquilla 4'!S22+('T.Barranquilla 4'!S23*'BCtecnicas GN'!B269)</f>
        <v>6114.0225927556266</v>
      </c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customHeight="1">
      <c r="A304" s="55" t="s">
        <v>36</v>
      </c>
      <c r="B304" s="56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customHeight="1">
      <c r="A305" s="55" t="s">
        <v>37</v>
      </c>
      <c r="B305" s="56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customHeight="1">
      <c r="A306" s="55" t="s">
        <v>38</v>
      </c>
      <c r="B306" s="56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customHeight="1">
      <c r="A307" s="55" t="s">
        <v>39</v>
      </c>
      <c r="B307" s="56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customHeight="1">
      <c r="A308" s="55" t="s">
        <v>40</v>
      </c>
      <c r="B308" s="56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customHeight="1">
      <c r="A309" s="55" t="s">
        <v>41</v>
      </c>
      <c r="B309" s="56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customHeight="1">
      <c r="A310" s="55" t="s">
        <v>42</v>
      </c>
      <c r="B310" s="56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customHeight="1">
      <c r="A311" s="55" t="s">
        <v>43</v>
      </c>
      <c r="B311" s="56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customHeight="1">
      <c r="A312" s="27"/>
      <c r="B312" s="56"/>
      <c r="C312" s="27"/>
      <c r="D312" s="62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5.75" customHeight="1">
      <c r="A313" s="27"/>
      <c r="B313" s="56">
        <f>SUM(B302:B311)</f>
        <v>17021.611113460564</v>
      </c>
      <c r="C313" s="27"/>
      <c r="D313" s="27"/>
      <c r="E313" s="71"/>
      <c r="F313" s="27"/>
      <c r="G313" s="27"/>
      <c r="H313" s="56"/>
      <c r="I313" s="72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5.75" customHeight="1">
      <c r="A314" s="27"/>
      <c r="B314" s="27"/>
      <c r="C314" s="27"/>
      <c r="D314" s="72"/>
      <c r="E314" s="27"/>
      <c r="F314" s="27"/>
      <c r="G314" s="27"/>
      <c r="H314" s="72"/>
      <c r="I314" s="72"/>
      <c r="J314" s="62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5.75" customHeight="1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5.75" customHeight="1">
      <c r="A316" s="54" t="s">
        <v>178</v>
      </c>
      <c r="B316" s="27" t="s">
        <v>179</v>
      </c>
      <c r="C316" s="27" t="s">
        <v>180</v>
      </c>
      <c r="D316" s="27" t="s">
        <v>181</v>
      </c>
      <c r="E316" s="27" t="s">
        <v>182</v>
      </c>
      <c r="F316" s="27" t="s">
        <v>183</v>
      </c>
      <c r="G316" s="27" t="s">
        <v>184</v>
      </c>
      <c r="H316" s="27" t="s">
        <v>185</v>
      </c>
      <c r="I316" s="27" t="s">
        <v>186</v>
      </c>
      <c r="J316" s="27" t="s">
        <v>187</v>
      </c>
      <c r="K316" s="27" t="s">
        <v>188</v>
      </c>
      <c r="L316" s="27" t="s">
        <v>189</v>
      </c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5.75" customHeight="1">
      <c r="A317" s="55" t="s">
        <v>33</v>
      </c>
      <c r="B317" s="36">
        <f>+$B$302</f>
        <v>10907.588520704938</v>
      </c>
      <c r="C317" s="36">
        <f>B317*(1+'Resultados (PJ)'!AE43)</f>
        <v>12667.769162976769</v>
      </c>
      <c r="D317" s="36">
        <f>C317*(1+'Resultados (PJ)'!AF43)</f>
        <v>11316.860413225917</v>
      </c>
      <c r="E317" s="36">
        <f>D317*(1+'Resultados (PJ)'!AG43)</f>
        <v>7029.0481777330824</v>
      </c>
      <c r="F317" s="36">
        <f>E317*(1+'Resultados (PJ)'!AH43)</f>
        <v>5302.278315112053</v>
      </c>
      <c r="G317" s="36">
        <f>F317*(1+'Resultados (PJ)'!AI43)</f>
        <v>5147.6210992059023</v>
      </c>
      <c r="H317" s="36">
        <f>G317*(1+'Resultados (PJ)'!AJ43)</f>
        <v>5518.2136076015331</v>
      </c>
      <c r="I317" s="36">
        <f>H317*(1+'Resultados (PJ)'!AK43)</f>
        <v>6360.2798278574019</v>
      </c>
      <c r="J317" s="36">
        <f>I317*(1+'Resultados (PJ)'!AL43)</f>
        <v>6467.1971641827104</v>
      </c>
      <c r="K317" s="36">
        <f>J317*(1+'Resultados (PJ)'!AM43)</f>
        <v>7065.0831607769987</v>
      </c>
      <c r="L317" s="36">
        <f>K317*(1+'Resultados (PJ)'!AN43)</f>
        <v>8132.9625712016759</v>
      </c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5.75" customHeight="1">
      <c r="A318" s="55" t="s">
        <v>35</v>
      </c>
      <c r="B318" s="36">
        <f>+$B$303</f>
        <v>6114.0225927556266</v>
      </c>
      <c r="C318" s="36">
        <f>+B318*(1+'Resultados (PJ)'!AE43)</f>
        <v>7100.6553570694723</v>
      </c>
      <c r="D318" s="36">
        <f>+C318*(1+'Resultados (PJ)'!AF43)</f>
        <v>6343.4314664680178</v>
      </c>
      <c r="E318" s="36">
        <f>+D318*(1+'Resultados (PJ)'!AG43)</f>
        <v>3939.9872192327985</v>
      </c>
      <c r="F318" s="36">
        <f>+E318*(1+'Resultados (PJ)'!AH43)</f>
        <v>2972.0821747296905</v>
      </c>
      <c r="G318" s="36">
        <f>+F318*(1+'Resultados (PJ)'!AI43)</f>
        <v>2885.392278939436</v>
      </c>
      <c r="H318" s="36">
        <f>+G318*(1+'Resultados (PJ)'!AJ43)</f>
        <v>3093.120225839511</v>
      </c>
      <c r="I318" s="36">
        <f>+H318*(1+'Resultados (PJ)'!AK43)</f>
        <v>3565.1229866209551</v>
      </c>
      <c r="J318" s="36">
        <f>+I318*(1+'Resultados (PJ)'!AL43)</f>
        <v>3625.0532827271322</v>
      </c>
      <c r="K318" s="36">
        <f>+J318*(1+'Resultados (PJ)'!AM43)</f>
        <v>3960.1858818466162</v>
      </c>
      <c r="L318" s="36">
        <f>+K318*(1+'Resultados (PJ)'!AN43)</f>
        <v>4558.7635444786019</v>
      </c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5.75" customHeight="1">
      <c r="A319" s="55" t="s">
        <v>36</v>
      </c>
      <c r="B319" s="36">
        <f t="shared" ref="B319:L319" si="120">+B$329*$D275</f>
        <v>248118.80309684286</v>
      </c>
      <c r="C319" s="36">
        <f t="shared" si="120"/>
        <v>288158.25942265708</v>
      </c>
      <c r="D319" s="36">
        <f t="shared" si="120"/>
        <v>257428.65668370351</v>
      </c>
      <c r="E319" s="36">
        <f t="shared" si="120"/>
        <v>159892.26376284889</v>
      </c>
      <c r="F319" s="36">
        <f t="shared" si="120"/>
        <v>120612.81434798044</v>
      </c>
      <c r="G319" s="36">
        <f t="shared" si="120"/>
        <v>117094.77154428618</v>
      </c>
      <c r="H319" s="36">
        <f t="shared" si="120"/>
        <v>125524.77139670435</v>
      </c>
      <c r="I319" s="36">
        <f t="shared" si="120"/>
        <v>144679.55178666589</v>
      </c>
      <c r="J319" s="36">
        <f t="shared" si="120"/>
        <v>147111.63853700325</v>
      </c>
      <c r="K319" s="36">
        <f t="shared" si="120"/>
        <v>160711.96436353622</v>
      </c>
      <c r="L319" s="36">
        <f t="shared" si="120"/>
        <v>185003.39786081019</v>
      </c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5.75" customHeight="1">
      <c r="A320" s="55" t="s">
        <v>37</v>
      </c>
      <c r="B320" s="36">
        <f t="shared" ref="B320:L320" si="121">+B$329*$D276</f>
        <v>115527.63685466677</v>
      </c>
      <c r="C320" s="36">
        <f t="shared" si="121"/>
        <v>134170.57609398558</v>
      </c>
      <c r="D320" s="36">
        <f t="shared" si="121"/>
        <v>119862.43684132137</v>
      </c>
      <c r="E320" s="36">
        <f t="shared" si="121"/>
        <v>74448.107734322868</v>
      </c>
      <c r="F320" s="36">
        <f t="shared" si="121"/>
        <v>56159.038501303032</v>
      </c>
      <c r="G320" s="36">
        <f t="shared" si="121"/>
        <v>54520.987832060804</v>
      </c>
      <c r="H320" s="36">
        <f t="shared" si="121"/>
        <v>58446.115430128972</v>
      </c>
      <c r="I320" s="36">
        <f t="shared" si="121"/>
        <v>67364.853088470234</v>
      </c>
      <c r="J320" s="36">
        <f t="shared" si="121"/>
        <v>68497.267203745287</v>
      </c>
      <c r="K320" s="36">
        <f t="shared" si="121"/>
        <v>74829.771969938243</v>
      </c>
      <c r="L320" s="36">
        <f t="shared" si="121"/>
        <v>86140.208231623008</v>
      </c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5.75" customHeight="1">
      <c r="A321" s="55" t="s">
        <v>38</v>
      </c>
      <c r="B321" s="36">
        <f t="shared" ref="B321:L321" si="122">+B$329*$D277</f>
        <v>38660.893030871201</v>
      </c>
      <c r="C321" s="36">
        <f t="shared" si="122"/>
        <v>44899.683153610749</v>
      </c>
      <c r="D321" s="36">
        <f t="shared" si="122"/>
        <v>40111.517687940046</v>
      </c>
      <c r="E321" s="36">
        <f t="shared" si="122"/>
        <v>24913.781739413847</v>
      </c>
      <c r="F321" s="36">
        <f t="shared" si="122"/>
        <v>18793.412895191141</v>
      </c>
      <c r="G321" s="36">
        <f t="shared" si="122"/>
        <v>18245.245344751347</v>
      </c>
      <c r="H321" s="36">
        <f t="shared" si="122"/>
        <v>19558.774664080654</v>
      </c>
      <c r="I321" s="36">
        <f t="shared" si="122"/>
        <v>22543.396975824977</v>
      </c>
      <c r="J321" s="36">
        <f t="shared" si="122"/>
        <v>22922.355138298022</v>
      </c>
      <c r="K321" s="36">
        <f t="shared" si="122"/>
        <v>25041.504253165233</v>
      </c>
      <c r="L321" s="36">
        <f t="shared" si="122"/>
        <v>28826.49958718706</v>
      </c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5.75" customHeight="1">
      <c r="A322" s="55" t="s">
        <v>39</v>
      </c>
      <c r="B322" s="36">
        <f t="shared" ref="B322:L322" si="123">+B$329*$D278</f>
        <v>38265.600106970785</v>
      </c>
      <c r="C322" s="36">
        <f t="shared" si="123"/>
        <v>44440.60097405994</v>
      </c>
      <c r="D322" s="36">
        <f t="shared" si="123"/>
        <v>39701.392678766359</v>
      </c>
      <c r="E322" s="36">
        <f t="shared" si="123"/>
        <v>24659.047798805554</v>
      </c>
      <c r="F322" s="36">
        <f t="shared" si="123"/>
        <v>18601.257397710113</v>
      </c>
      <c r="G322" s="36">
        <f t="shared" si="123"/>
        <v>18058.694651940186</v>
      </c>
      <c r="H322" s="36">
        <f t="shared" si="123"/>
        <v>19358.793633670932</v>
      </c>
      <c r="I322" s="36">
        <f t="shared" si="123"/>
        <v>22312.899317684853</v>
      </c>
      <c r="J322" s="36">
        <f t="shared" si="123"/>
        <v>22687.982777109519</v>
      </c>
      <c r="K322" s="36">
        <f t="shared" si="123"/>
        <v>24785.464398441905</v>
      </c>
      <c r="L322" s="36">
        <f t="shared" si="123"/>
        <v>28531.759595057694</v>
      </c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5.75" customHeight="1">
      <c r="A323" s="55" t="s">
        <v>40</v>
      </c>
      <c r="B323" s="36">
        <f t="shared" ref="B323:L323" si="124">+B$329*$D279</f>
        <v>406820.95787553093</v>
      </c>
      <c r="C323" s="36">
        <f t="shared" si="124"/>
        <v>472470.51676416356</v>
      </c>
      <c r="D323" s="36">
        <f t="shared" si="124"/>
        <v>422085.59524527239</v>
      </c>
      <c r="E323" s="36">
        <f t="shared" si="124"/>
        <v>262162.81510716717</v>
      </c>
      <c r="F323" s="36">
        <f t="shared" si="124"/>
        <v>197759.37999329055</v>
      </c>
      <c r="G323" s="36">
        <f t="shared" si="124"/>
        <v>191991.12089570251</v>
      </c>
      <c r="H323" s="36">
        <f t="shared" si="124"/>
        <v>205813.13104586749</v>
      </c>
      <c r="I323" s="36">
        <f t="shared" si="124"/>
        <v>237219.72340758418</v>
      </c>
      <c r="J323" s="36">
        <f t="shared" si="124"/>
        <v>241207.4254642576</v>
      </c>
      <c r="K323" s="36">
        <f t="shared" si="124"/>
        <v>263506.81394716079</v>
      </c>
      <c r="L323" s="36">
        <f t="shared" si="124"/>
        <v>303335.57388065779</v>
      </c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5.75" customHeight="1">
      <c r="A324" s="55" t="s">
        <v>41</v>
      </c>
      <c r="B324" s="36">
        <f t="shared" ref="B324:L324" si="125">+B$329*$D280</f>
        <v>60054.344269404712</v>
      </c>
      <c r="C324" s="36">
        <f t="shared" si="125"/>
        <v>69745.440891419799</v>
      </c>
      <c r="D324" s="36">
        <f t="shared" si="125"/>
        <v>62307.688818164526</v>
      </c>
      <c r="E324" s="36">
        <f t="shared" si="125"/>
        <v>38700.110326909657</v>
      </c>
      <c r="F324" s="36">
        <f t="shared" si="125"/>
        <v>29192.964764255627</v>
      </c>
      <c r="G324" s="36">
        <f t="shared" si="125"/>
        <v>28341.462374873656</v>
      </c>
      <c r="H324" s="36">
        <f t="shared" si="125"/>
        <v>30381.84829891245</v>
      </c>
      <c r="I324" s="36">
        <f t="shared" si="125"/>
        <v>35018.045804244648</v>
      </c>
      <c r="J324" s="36">
        <f t="shared" si="125"/>
        <v>35606.704838444522</v>
      </c>
      <c r="K324" s="36">
        <f t="shared" si="125"/>
        <v>38898.509567342473</v>
      </c>
      <c r="L324" s="36">
        <f t="shared" si="125"/>
        <v>44777.975741751099</v>
      </c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5.75" customHeight="1">
      <c r="A325" s="55" t="s">
        <v>42</v>
      </c>
      <c r="B325" s="36">
        <f t="shared" ref="B325:L325" si="126">+B$329*$D281</f>
        <v>60803.702445936855</v>
      </c>
      <c r="C325" s="36">
        <f t="shared" si="126"/>
        <v>70615.724582693932</v>
      </c>
      <c r="D325" s="36">
        <f t="shared" si="126"/>
        <v>63085.164230555281</v>
      </c>
      <c r="E325" s="36">
        <f t="shared" si="126"/>
        <v>39183.010347865173</v>
      </c>
      <c r="F325" s="36">
        <f t="shared" si="126"/>
        <v>29557.234611998425</v>
      </c>
      <c r="G325" s="36">
        <f t="shared" si="126"/>
        <v>28695.10717482711</v>
      </c>
      <c r="H325" s="36">
        <f t="shared" si="126"/>
        <v>30760.953036761497</v>
      </c>
      <c r="I325" s="36">
        <f t="shared" si="126"/>
        <v>35455.001019871845</v>
      </c>
      <c r="J325" s="36">
        <f t="shared" si="126"/>
        <v>36051.005342174249</v>
      </c>
      <c r="K325" s="36">
        <f t="shared" si="126"/>
        <v>39383.885214247202</v>
      </c>
      <c r="L325" s="36">
        <f t="shared" si="126"/>
        <v>45336.715374309766</v>
      </c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5.75" customHeight="1">
      <c r="A326" s="55" t="s">
        <v>43</v>
      </c>
      <c r="B326" s="36">
        <f t="shared" ref="B326:L326" si="127">+B$329*$D282</f>
        <v>30357.595843330091</v>
      </c>
      <c r="C326" s="36">
        <f t="shared" si="127"/>
        <v>35256.465327442966</v>
      </c>
      <c r="D326" s="36">
        <f t="shared" si="127"/>
        <v>31496.666196011833</v>
      </c>
      <c r="E326" s="36">
        <f t="shared" si="127"/>
        <v>19562.986203400171</v>
      </c>
      <c r="F326" s="36">
        <f t="shared" si="127"/>
        <v>14757.104362112672</v>
      </c>
      <c r="G326" s="36">
        <f t="shared" si="127"/>
        <v>14326.668134543084</v>
      </c>
      <c r="H326" s="36">
        <f t="shared" si="127"/>
        <v>15358.087459821538</v>
      </c>
      <c r="I326" s="36">
        <f t="shared" si="127"/>
        <v>17701.694934500658</v>
      </c>
      <c r="J326" s="36">
        <f t="shared" si="127"/>
        <v>17999.263299739956</v>
      </c>
      <c r="K326" s="36">
        <f t="shared" si="127"/>
        <v>19663.277431785984</v>
      </c>
      <c r="L326" s="36">
        <f t="shared" si="127"/>
        <v>22635.359802655512</v>
      </c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5.75" customHeight="1">
      <c r="A327" s="27"/>
      <c r="B327" s="27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5.75" customHeight="1">
      <c r="A328" s="27"/>
      <c r="B328" s="36">
        <f>+'Resultados (PJ)'!R43/$B$266</f>
        <v>1015631.1446370146</v>
      </c>
      <c r="C328" s="36">
        <f>+'Resultados (PJ)'!S43/$B$266</f>
        <v>1179525.6917300799</v>
      </c>
      <c r="D328" s="36">
        <f>+'Resultados (PJ)'!T43/$B$266</f>
        <v>1053739.4102614291</v>
      </c>
      <c r="E328" s="36">
        <f>+'Resultados (PJ)'!U43/$B$266</f>
        <v>654491.15841769916</v>
      </c>
      <c r="F328" s="36">
        <f>+'Resultados (PJ)'!V43/$B$266</f>
        <v>493707.56736368366</v>
      </c>
      <c r="G328" s="36">
        <f>+'Resultados (PJ)'!W43/$B$266</f>
        <v>479307.07133113017</v>
      </c>
      <c r="H328" s="36">
        <f>+'Resultados (PJ)'!X43/$B$266</f>
        <v>513813.80879938882</v>
      </c>
      <c r="I328" s="36">
        <f>+'Resultados (PJ)'!Y43/$B$266</f>
        <v>592220.5691493256</v>
      </c>
      <c r="J328" s="36">
        <f>+'Resultados (PJ)'!Z43/$B$266</f>
        <v>602175.89304768213</v>
      </c>
      <c r="K328" s="36">
        <f>+'Resultados (PJ)'!AA43/$B$266</f>
        <v>657846.46018824156</v>
      </c>
      <c r="L328" s="36">
        <f>+'Resultados (PJ)'!AB43/$B$266</f>
        <v>757279.21618973231</v>
      </c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5.75" customHeight="1">
      <c r="A329" s="27"/>
      <c r="B329" s="36">
        <f t="shared" ref="B329:L329" si="128">+B328-B317-B318</f>
        <v>998609.5335235541</v>
      </c>
      <c r="C329" s="36">
        <f t="shared" si="128"/>
        <v>1159757.2672100335</v>
      </c>
      <c r="D329" s="36">
        <f t="shared" si="128"/>
        <v>1036079.1183817352</v>
      </c>
      <c r="E329" s="36">
        <f t="shared" si="128"/>
        <v>643522.12302073324</v>
      </c>
      <c r="F329" s="36">
        <f t="shared" si="128"/>
        <v>485433.20687384193</v>
      </c>
      <c r="G329" s="36">
        <f t="shared" si="128"/>
        <v>471274.05795298482</v>
      </c>
      <c r="H329" s="36">
        <f t="shared" si="128"/>
        <v>505202.4749659478</v>
      </c>
      <c r="I329" s="36">
        <f t="shared" si="128"/>
        <v>582295.16633484722</v>
      </c>
      <c r="J329" s="36">
        <f t="shared" si="128"/>
        <v>592083.64260077232</v>
      </c>
      <c r="K329" s="36">
        <f t="shared" si="128"/>
        <v>646821.19114561798</v>
      </c>
      <c r="L329" s="36">
        <f t="shared" si="128"/>
        <v>744587.49007405201</v>
      </c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5.75" customHeight="1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5.75" customHeight="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5.75" customHeight="1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5.75" customHeight="1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5.75" customHeight="1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5.7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5.7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5.7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5.75" customHeight="1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5.7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5.75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5.7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5.75" customHeight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5.7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5.7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5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5.7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5.7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5.7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5.7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5.7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5.7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5.7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5.7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5.7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5.7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5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5.7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5.7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5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5.7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5.7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5.7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5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5.7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5.7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5.7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5.7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5.7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5.7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5.7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5.7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5.7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5.7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5.7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5.7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5.7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5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5.7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5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5.7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5.7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5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5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5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5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5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5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5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5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5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5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5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5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5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5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5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5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5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5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5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5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5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5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5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5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5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5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5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5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5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5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5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5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5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5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5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5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5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5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5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5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5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5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5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5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5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5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5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5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5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5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5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5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5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5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5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5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5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5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5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5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5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5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5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5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5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5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5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5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5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5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5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5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5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5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5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5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5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5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5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5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5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5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5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5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5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5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5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5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5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5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5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5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5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5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5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5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5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5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5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5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5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5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5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5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5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5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5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5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5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5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5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5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5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5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5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5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5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5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5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5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5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5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5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5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5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5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5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5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5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5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5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5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5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5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5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5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5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5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5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5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5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5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5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5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5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5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5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5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5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5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5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5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5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5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5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5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5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5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5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5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5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5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5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5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5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5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5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5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5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5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5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5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5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5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5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5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5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5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5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5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5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5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5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5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5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5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5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5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5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5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5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5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5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5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5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5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5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5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5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5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5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5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5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5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5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5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5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5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5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5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5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5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5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5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5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5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5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5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5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5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5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5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5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5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5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5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5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5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5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5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5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5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5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5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5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5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5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5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5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5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5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5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5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5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5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5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5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5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5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5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5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5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5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5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5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5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5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5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5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5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5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5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5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5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5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5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5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5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5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5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5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5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5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5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5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5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5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5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5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5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5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5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5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5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5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5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5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5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5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5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5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5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5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5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5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5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5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5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5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5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5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5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5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5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5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5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5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5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5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5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5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5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5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5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5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5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5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5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5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5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5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5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5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5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5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5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5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5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5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5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5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5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5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5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5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5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5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5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5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5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5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5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5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5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5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5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5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5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5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5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5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5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5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5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5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5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5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5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5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5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5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5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5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5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5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5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5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5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5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5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5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5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5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5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5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5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5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5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5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5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5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5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5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5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5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5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5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5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5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5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5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5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5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5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5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5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5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5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5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5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5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5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5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5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5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5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5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5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5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5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5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5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5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5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5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5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5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5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5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5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5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5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5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5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5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5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5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5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5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5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5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5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5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5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5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5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5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5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5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5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5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5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5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5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5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5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5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5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5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5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5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5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5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5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5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5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5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5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5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5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5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5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5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5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5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5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5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5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5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5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5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5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5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5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5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5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5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5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5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5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5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5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5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5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5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5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5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5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5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5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5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5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5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5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5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5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5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5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5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5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5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5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5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5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5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5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5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5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5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5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5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5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5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5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5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5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5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5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5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5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5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5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5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5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5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5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5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5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5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5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5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5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5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5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5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5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5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5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5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5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5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5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5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5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5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5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5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5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5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5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5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5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5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5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5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5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5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5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5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5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5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5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5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5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5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5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5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5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5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5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5.7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5.7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5.7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5.7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5.7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5.7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5.7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5.7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5.7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5.7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5.7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5.7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</sheetData>
  <mergeCells count="78">
    <mergeCell ref="A51:D51"/>
    <mergeCell ref="A52:D52"/>
    <mergeCell ref="A74:B74"/>
    <mergeCell ref="A75:B75"/>
    <mergeCell ref="A76:B76"/>
    <mergeCell ref="A67:B67"/>
    <mergeCell ref="A68:B68"/>
    <mergeCell ref="A69:B69"/>
    <mergeCell ref="A70:B70"/>
    <mergeCell ref="A71:B71"/>
    <mergeCell ref="A72:B72"/>
    <mergeCell ref="A73:B73"/>
    <mergeCell ref="A46:B46"/>
    <mergeCell ref="A47:B47"/>
    <mergeCell ref="A48:D48"/>
    <mergeCell ref="A49:B49"/>
    <mergeCell ref="A50:B50"/>
    <mergeCell ref="A40:B40"/>
    <mergeCell ref="A42:D42"/>
    <mergeCell ref="A43:D43"/>
    <mergeCell ref="A44:D44"/>
    <mergeCell ref="A45:B45"/>
    <mergeCell ref="A34:B34"/>
    <mergeCell ref="A35:B35"/>
    <mergeCell ref="A36:B36"/>
    <mergeCell ref="A38:D38"/>
    <mergeCell ref="A39:B39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6:B6"/>
    <mergeCell ref="A7:B7"/>
    <mergeCell ref="A8:A17"/>
    <mergeCell ref="D8:D17"/>
    <mergeCell ref="A18:B18"/>
    <mergeCell ref="A1:D1"/>
    <mergeCell ref="A2:D2"/>
    <mergeCell ref="A3:D3"/>
    <mergeCell ref="A4:B4"/>
    <mergeCell ref="A5:B5"/>
    <mergeCell ref="A172:L172"/>
    <mergeCell ref="A231:L231"/>
    <mergeCell ref="A249:L249"/>
    <mergeCell ref="A263:L263"/>
    <mergeCell ref="A78:L78"/>
    <mergeCell ref="A79:L79"/>
    <mergeCell ref="A81:L81"/>
    <mergeCell ref="A98:L98"/>
    <mergeCell ref="A120:L120"/>
    <mergeCell ref="A121:L121"/>
    <mergeCell ref="A152:L152"/>
    <mergeCell ref="A63:D63"/>
    <mergeCell ref="A64:B64"/>
    <mergeCell ref="A65:B65"/>
    <mergeCell ref="A66:B66"/>
    <mergeCell ref="A171:L171"/>
    <mergeCell ref="A58:B58"/>
    <mergeCell ref="A59:D59"/>
    <mergeCell ref="A60:D60"/>
    <mergeCell ref="A61:B61"/>
    <mergeCell ref="A62:B62"/>
    <mergeCell ref="A53:B53"/>
    <mergeCell ref="A54:B54"/>
    <mergeCell ref="A55:D55"/>
    <mergeCell ref="A56:B56"/>
    <mergeCell ref="A57:B57"/>
  </mergeCells>
  <hyperlinks>
    <hyperlink ref="D27" r:id="rId1" xr:uid="{00000000-0004-0000-0200-000000000000}"/>
    <hyperlink ref="D28" r:id="rId2" xr:uid="{00000000-0004-0000-0200-000001000000}"/>
    <hyperlink ref="D32" r:id="rId3" xr:uid="{00000000-0004-0000-0200-000002000000}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5B3D7"/>
  </sheetPr>
  <dimension ref="A1:Z952"/>
  <sheetViews>
    <sheetView topLeftCell="A269" workbookViewId="0">
      <selection activeCell="B124" sqref="B124"/>
    </sheetView>
  </sheetViews>
  <sheetFormatPr baseColWidth="10" defaultColWidth="14.3984375" defaultRowHeight="15" customHeight="1"/>
  <cols>
    <col min="1" max="1" width="102" customWidth="1"/>
    <col min="2" max="2" width="27.59765625" customWidth="1"/>
    <col min="3" max="3" width="27.3984375" customWidth="1"/>
    <col min="4" max="4" width="42" customWidth="1"/>
    <col min="5" max="5" width="31.19921875" customWidth="1"/>
    <col min="6" max="12" width="27.59765625" customWidth="1"/>
    <col min="13" max="13" width="24.19921875" customWidth="1"/>
    <col min="14" max="26" width="10.796875" customWidth="1"/>
  </cols>
  <sheetData>
    <row r="1" spans="1:26" ht="15.75" customHeight="1">
      <c r="A1" s="296" t="s">
        <v>22</v>
      </c>
      <c r="B1" s="297"/>
      <c r="C1" s="297"/>
      <c r="D1" s="298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5.75" customHeight="1">
      <c r="A2" s="296" t="s">
        <v>23</v>
      </c>
      <c r="B2" s="297"/>
      <c r="C2" s="297"/>
      <c r="D2" s="298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customHeight="1">
      <c r="A3" s="299" t="s">
        <v>198</v>
      </c>
      <c r="B3" s="297"/>
      <c r="C3" s="297"/>
      <c r="D3" s="298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>
      <c r="A4" s="299" t="s">
        <v>25</v>
      </c>
      <c r="B4" s="298"/>
      <c r="C4" s="28" t="s">
        <v>26</v>
      </c>
      <c r="D4" s="28" t="s">
        <v>27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75" customHeight="1">
      <c r="A5" s="300" t="s">
        <v>28</v>
      </c>
      <c r="B5" s="298"/>
      <c r="C5" s="29">
        <v>103.8</v>
      </c>
      <c r="D5" s="30" t="s">
        <v>29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75" customHeight="1">
      <c r="A6" s="300" t="s">
        <v>30</v>
      </c>
      <c r="B6" s="298"/>
      <c r="C6" s="29">
        <v>100</v>
      </c>
      <c r="D6" s="30" t="s">
        <v>29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.75" customHeight="1">
      <c r="A7" s="300" t="s">
        <v>31</v>
      </c>
      <c r="B7" s="298"/>
      <c r="C7" s="29">
        <v>105.48</v>
      </c>
      <c r="D7" s="30" t="s">
        <v>29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.75" customHeight="1">
      <c r="A8" s="303" t="s">
        <v>199</v>
      </c>
      <c r="B8" s="31" t="s">
        <v>200</v>
      </c>
      <c r="C8" s="32">
        <f>+VLOOKUP(B8,'Potencial EE Ajustado'!$A$13:$B$26,2,FALSE)</f>
        <v>132796.60579255765</v>
      </c>
      <c r="D8" s="306" t="s">
        <v>34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5.75" customHeight="1">
      <c r="A9" s="304"/>
      <c r="B9" s="31" t="s">
        <v>201</v>
      </c>
      <c r="C9" s="32">
        <f>+VLOOKUP(B9,'Potencial EE Ajustado'!$A$13:$B$26,2,FALSE)</f>
        <v>218826.70332550825</v>
      </c>
      <c r="D9" s="30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5.75" customHeight="1">
      <c r="A10" s="304"/>
      <c r="B10" s="31" t="s">
        <v>202</v>
      </c>
      <c r="C10" s="32">
        <f>+VLOOKUP(B10,'Potencial EE Ajustado'!$A$13:$B$26,2,FALSE)</f>
        <v>108599.39041821049</v>
      </c>
      <c r="D10" s="30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5.75" customHeight="1">
      <c r="A11" s="304"/>
      <c r="B11" s="31" t="s">
        <v>203</v>
      </c>
      <c r="C11" s="32">
        <f>+VLOOKUP(B11,'Potencial EE Ajustado'!$A$13:$B$26,2,FALSE)</f>
        <v>107197.57715272655</v>
      </c>
      <c r="D11" s="30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5.75" customHeight="1">
      <c r="A12" s="304"/>
      <c r="B12" s="31" t="s">
        <v>204</v>
      </c>
      <c r="C12" s="32">
        <f>+VLOOKUP(B12,'Potencial EE Ajustado'!$A$13:$B$26,2,FALSE)</f>
        <v>30948.066115893067</v>
      </c>
      <c r="D12" s="30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.75" customHeight="1">
      <c r="A13" s="304"/>
      <c r="B13" s="31" t="s">
        <v>205</v>
      </c>
      <c r="C13" s="32">
        <f>+VLOOKUP(B13,'Potencial EE Ajustado'!$A$13:$B$26,2,FALSE)</f>
        <v>57827.456080253127</v>
      </c>
      <c r="D13" s="30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5.75" customHeight="1">
      <c r="A14" s="304"/>
      <c r="B14" s="31" t="s">
        <v>206</v>
      </c>
      <c r="C14" s="32">
        <f>+VLOOKUP(B14,'Potencial EE Ajustado'!$A$13:$B$26,2,FALSE)</f>
        <v>59135.801816043866</v>
      </c>
      <c r="D14" s="30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.75" customHeight="1">
      <c r="A15" s="304"/>
      <c r="B15" s="31" t="s">
        <v>207</v>
      </c>
      <c r="C15" s="32">
        <f>+VLOOKUP(B15,'Potencial EE Ajustado'!$A$13:$B$26,2,FALSE)</f>
        <v>148271.72301429766</v>
      </c>
      <c r="D15" s="30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5.75" customHeight="1">
      <c r="A16" s="304"/>
      <c r="B16" s="31" t="s">
        <v>208</v>
      </c>
      <c r="C16" s="32">
        <f>+VLOOKUP(B16,'Potencial EE Ajustado'!$A$13:$B$26,2,FALSE)</f>
        <v>149356.23444229076</v>
      </c>
      <c r="D16" s="30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.75" customHeight="1">
      <c r="A17" s="304"/>
      <c r="B17" s="31" t="s">
        <v>209</v>
      </c>
      <c r="C17" s="32">
        <f>+VLOOKUP(B17,'Potencial EE Ajustado'!$A$13:$B$26,2,FALSE)</f>
        <v>155911.03871914494</v>
      </c>
      <c r="D17" s="30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.75" customHeight="1">
      <c r="A18" s="304"/>
      <c r="B18" s="31" t="s">
        <v>210</v>
      </c>
      <c r="C18" s="32">
        <f>+VLOOKUP(B18,'Potencial EE Ajustado'!$A$13:$B$26,2,FALSE)</f>
        <v>27937.085610446778</v>
      </c>
      <c r="D18" s="30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5.75" customHeight="1">
      <c r="A19" s="304"/>
      <c r="B19" s="31" t="s">
        <v>211</v>
      </c>
      <c r="C19" s="32">
        <f>+VLOOKUP(B19,'Potencial EE Ajustado'!$A$13:$B$26,2,FALSE)</f>
        <v>49977.662657845096</v>
      </c>
      <c r="D19" s="30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5.75" customHeight="1">
      <c r="A20" s="304"/>
      <c r="B20" s="31" t="s">
        <v>212</v>
      </c>
      <c r="C20" s="32">
        <f>+VLOOKUP(B20,'Potencial EE Ajustado'!$A$13:$B$26,2,FALSE)</f>
        <v>49683.334758884987</v>
      </c>
      <c r="D20" s="30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.75" customHeight="1">
      <c r="A21" s="305"/>
      <c r="B21" s="31" t="s">
        <v>213</v>
      </c>
      <c r="C21" s="32">
        <f>+VLOOKUP(B21,'Potencial EE Ajustado'!$A$13:$B$26,2,FALSE)</f>
        <v>51163.159773777479</v>
      </c>
      <c r="D21" s="305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.75" customHeight="1">
      <c r="A22" s="300" t="s">
        <v>44</v>
      </c>
      <c r="B22" s="298"/>
      <c r="C22" s="33">
        <f>+SUM('Guajira 1'!E3+'Guajira 2'!E3+'Paipa 1'!E3+'Paipa 2'!E3+'T. Emcali'!E3)/4</f>
        <v>16716.5</v>
      </c>
      <c r="D22" s="75" t="s">
        <v>45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5.75" customHeight="1">
      <c r="A23" s="300" t="s">
        <v>46</v>
      </c>
      <c r="B23" s="298"/>
      <c r="C23" s="33">
        <v>71</v>
      </c>
      <c r="D23" s="75" t="s">
        <v>47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5.75" customHeight="1">
      <c r="A24" s="300" t="s">
        <v>50</v>
      </c>
      <c r="B24" s="298"/>
      <c r="C24" s="33">
        <v>0.19500000000000001</v>
      </c>
      <c r="D24" s="75" t="s">
        <v>214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.75" customHeight="1">
      <c r="A25" s="300" t="s">
        <v>52</v>
      </c>
      <c r="B25" s="298"/>
      <c r="C25" s="33">
        <v>0.24</v>
      </c>
      <c r="D25" s="76" t="s">
        <v>53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75" customHeight="1">
      <c r="A26" s="300" t="s">
        <v>56</v>
      </c>
      <c r="B26" s="298"/>
      <c r="C26" s="37">
        <v>0.11360000000000001</v>
      </c>
      <c r="D26" s="75" t="s">
        <v>57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5.75" customHeight="1">
      <c r="A27" s="300" t="s">
        <v>58</v>
      </c>
      <c r="B27" s="298"/>
      <c r="C27" s="37">
        <v>0.09</v>
      </c>
      <c r="D27" s="75" t="s">
        <v>59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5.75" customHeight="1">
      <c r="A28" s="300" t="s">
        <v>60</v>
      </c>
      <c r="B28" s="298"/>
      <c r="C28" s="29">
        <v>300</v>
      </c>
      <c r="D28" s="34" t="s">
        <v>61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5.75" customHeight="1">
      <c r="A29" s="300" t="s">
        <v>215</v>
      </c>
      <c r="B29" s="298"/>
      <c r="C29" s="40">
        <v>88136.062999999995</v>
      </c>
      <c r="D29" s="41" t="s">
        <v>66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5.75" customHeight="1">
      <c r="A30" s="300" t="s">
        <v>67</v>
      </c>
      <c r="B30" s="298"/>
      <c r="C30" s="42">
        <v>166</v>
      </c>
      <c r="D30" s="41" t="s">
        <v>68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.75" customHeight="1">
      <c r="A31" s="300" t="s">
        <v>69</v>
      </c>
      <c r="B31" s="298"/>
      <c r="C31" s="43">
        <v>17162.732252174847</v>
      </c>
      <c r="D31" s="34" t="s">
        <v>70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5.75" customHeight="1">
      <c r="A32" s="300" t="s">
        <v>71</v>
      </c>
      <c r="B32" s="298"/>
      <c r="C32" s="43">
        <f>(283000*(C5/C6)/0.62*0.38)</f>
        <v>180042.77419354839</v>
      </c>
      <c r="D32" s="34" t="s">
        <v>72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5.75" customHeight="1">
      <c r="A33" s="307" t="s">
        <v>73</v>
      </c>
      <c r="B33" s="298"/>
      <c r="C33" s="43">
        <f>(3100*(C5/C6)/0.62*0.38)</f>
        <v>1972.2</v>
      </c>
      <c r="D33" s="34" t="s">
        <v>74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5.75" customHeight="1">
      <c r="A34" s="300" t="s">
        <v>75</v>
      </c>
      <c r="B34" s="298"/>
      <c r="C34" s="42">
        <f>6.8820295+4.15045997+0.04052529+0.01769734</f>
        <v>11.090712099999999</v>
      </c>
      <c r="D34" s="41" t="s">
        <v>216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5.75" customHeight="1">
      <c r="A35" s="300" t="s">
        <v>77</v>
      </c>
      <c r="B35" s="298"/>
      <c r="C35" s="42">
        <f>(C32/C34)*(C7/C5)</f>
        <v>16496.394428119958</v>
      </c>
      <c r="D35" s="34" t="s">
        <v>78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5.75" customHeight="1">
      <c r="A36" s="300" t="s">
        <v>79</v>
      </c>
      <c r="B36" s="298"/>
      <c r="C36" s="42">
        <f>(C33/C34)*(C7/C5)</f>
        <v>180.70255380626102</v>
      </c>
      <c r="D36" s="34" t="s">
        <v>78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5.75" customHeight="1">
      <c r="A37" s="300" t="s">
        <v>80</v>
      </c>
      <c r="B37" s="298"/>
      <c r="C37" s="42">
        <v>0.18759999999999999</v>
      </c>
      <c r="D37" s="34" t="s">
        <v>81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.75" customHeight="1">
      <c r="A38" s="300" t="s">
        <v>82</v>
      </c>
      <c r="B38" s="298"/>
      <c r="C38" s="42">
        <f>C35*C37</f>
        <v>3094.723594715304</v>
      </c>
      <c r="D38" s="34" t="s">
        <v>78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5.75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5.75" customHeight="1">
      <c r="A40" s="296" t="s">
        <v>83</v>
      </c>
      <c r="B40" s="297"/>
      <c r="C40" s="297"/>
      <c r="D40" s="298"/>
      <c r="E40" s="38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5.75" customHeight="1">
      <c r="A41" s="300" t="s">
        <v>84</v>
      </c>
      <c r="B41" s="298"/>
      <c r="C41" s="45">
        <f>+'Resultados (PJ)'!AC23</f>
        <v>6.6788651196205038</v>
      </c>
      <c r="D41" s="30" t="s">
        <v>85</v>
      </c>
      <c r="E41" s="38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customHeight="1">
      <c r="A42" s="300" t="s">
        <v>86</v>
      </c>
      <c r="B42" s="298"/>
      <c r="C42" s="46">
        <f>+B295</f>
        <v>588648.87695137563</v>
      </c>
      <c r="D42" s="34" t="s">
        <v>87</v>
      </c>
      <c r="E42" s="38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5.75" customHeight="1">
      <c r="A43" s="27"/>
      <c r="B43" s="44"/>
      <c r="C43" s="27"/>
      <c r="D43" s="27"/>
      <c r="E43" s="38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5.75" customHeight="1">
      <c r="A44" s="296" t="s">
        <v>88</v>
      </c>
      <c r="B44" s="297"/>
      <c r="C44" s="297"/>
      <c r="D44" s="298"/>
      <c r="E44" s="38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5.75" customHeight="1">
      <c r="A45" s="296" t="s">
        <v>89</v>
      </c>
      <c r="B45" s="297"/>
      <c r="C45" s="297"/>
      <c r="D45" s="298"/>
      <c r="E45" s="38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5.75" customHeight="1">
      <c r="A46" s="299" t="s">
        <v>90</v>
      </c>
      <c r="B46" s="297"/>
      <c r="C46" s="297"/>
      <c r="D46" s="298"/>
      <c r="E46" s="38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5.75" customHeight="1">
      <c r="A47" s="300" t="s">
        <v>91</v>
      </c>
      <c r="B47" s="298"/>
      <c r="C47" s="48">
        <f t="shared" ref="C47:C49" si="0">+B124</f>
        <v>20844.606161172185</v>
      </c>
      <c r="D47" s="34" t="s">
        <v>217</v>
      </c>
      <c r="E47" s="38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5.75" customHeight="1">
      <c r="A48" s="300" t="s">
        <v>93</v>
      </c>
      <c r="B48" s="298"/>
      <c r="C48" s="48">
        <f t="shared" si="0"/>
        <v>4200</v>
      </c>
      <c r="D48" s="34" t="s">
        <v>94</v>
      </c>
      <c r="E48" s="38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5.75" customHeight="1">
      <c r="A49" s="300" t="s">
        <v>95</v>
      </c>
      <c r="B49" s="298"/>
      <c r="C49" s="49">
        <f t="shared" si="0"/>
        <v>29584.528531250067</v>
      </c>
      <c r="D49" s="34" t="s">
        <v>217</v>
      </c>
      <c r="E49" s="38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5.75" customHeight="1">
      <c r="A50" s="300" t="s">
        <v>96</v>
      </c>
      <c r="B50" s="298"/>
      <c r="C50" s="50">
        <f>+C47+C49+C48</f>
        <v>54629.134692422253</v>
      </c>
      <c r="D50" s="30"/>
      <c r="E50" s="38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5.75" customHeight="1">
      <c r="A51" s="299" t="s">
        <v>97</v>
      </c>
      <c r="B51" s="297"/>
      <c r="C51" s="297"/>
      <c r="D51" s="298"/>
      <c r="E51" s="38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5.75" customHeight="1">
      <c r="A52" s="300" t="s">
        <v>98</v>
      </c>
      <c r="B52" s="298"/>
      <c r="C52" s="49">
        <f>+B103</f>
        <v>66977.742163918156</v>
      </c>
      <c r="D52" s="34" t="s">
        <v>92</v>
      </c>
      <c r="E52" s="79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5.75" customHeight="1">
      <c r="A53" s="300" t="s">
        <v>99</v>
      </c>
      <c r="B53" s="298"/>
      <c r="C53" s="50">
        <f>+C52</f>
        <v>66977.742163918156</v>
      </c>
      <c r="D53" s="51"/>
      <c r="E53" s="38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5.75" customHeight="1">
      <c r="A54" s="296" t="s">
        <v>100</v>
      </c>
      <c r="B54" s="297"/>
      <c r="C54" s="297"/>
      <c r="D54" s="298"/>
      <c r="E54" s="38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5.75" customHeight="1">
      <c r="A55" s="299" t="s">
        <v>90</v>
      </c>
      <c r="B55" s="297"/>
      <c r="C55" s="297"/>
      <c r="D55" s="298"/>
      <c r="E55" s="38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5.75" customHeight="1">
      <c r="A56" s="300" t="s">
        <v>218</v>
      </c>
      <c r="B56" s="298"/>
      <c r="C56" s="49">
        <f>+B173</f>
        <v>66977.742163918156</v>
      </c>
      <c r="D56" s="34" t="s">
        <v>219</v>
      </c>
      <c r="E56" s="38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5.75" customHeight="1">
      <c r="A57" s="300" t="s">
        <v>96</v>
      </c>
      <c r="B57" s="298"/>
      <c r="C57" s="50">
        <f>+C56</f>
        <v>66977.742163918156</v>
      </c>
      <c r="D57" s="51"/>
      <c r="E57" s="38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customHeight="1">
      <c r="A58" s="299" t="s">
        <v>97</v>
      </c>
      <c r="B58" s="297"/>
      <c r="C58" s="297"/>
      <c r="D58" s="298"/>
      <c r="E58" s="38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75" customHeight="1">
      <c r="A59" s="300" t="s">
        <v>103</v>
      </c>
      <c r="B59" s="298"/>
      <c r="C59" s="49">
        <f>+B151</f>
        <v>83371.276208093492</v>
      </c>
      <c r="D59" s="51"/>
      <c r="E59" s="38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75" customHeight="1">
      <c r="A60" s="300" t="s">
        <v>99</v>
      </c>
      <c r="B60" s="298"/>
      <c r="C60" s="50">
        <f>+C59</f>
        <v>83371.276208093492</v>
      </c>
      <c r="D60" s="51"/>
      <c r="E60" s="38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75" customHeight="1">
      <c r="A61" s="296" t="s">
        <v>105</v>
      </c>
      <c r="B61" s="297"/>
      <c r="C61" s="297"/>
      <c r="D61" s="298"/>
      <c r="E61" s="38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75" customHeight="1">
      <c r="A62" s="299" t="s">
        <v>90</v>
      </c>
      <c r="B62" s="297"/>
      <c r="C62" s="297"/>
      <c r="D62" s="298"/>
      <c r="E62" s="38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5.75" customHeight="1">
      <c r="A63" s="300" t="s">
        <v>220</v>
      </c>
      <c r="B63" s="298"/>
      <c r="C63" s="49">
        <f>+B272</f>
        <v>3406.4385626814947</v>
      </c>
      <c r="D63" s="51"/>
      <c r="E63" s="38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75" customHeight="1">
      <c r="A64" s="300" t="s">
        <v>96</v>
      </c>
      <c r="B64" s="298"/>
      <c r="C64" s="50">
        <f>+C63</f>
        <v>3406.4385626814947</v>
      </c>
      <c r="D64" s="51"/>
      <c r="E64" s="38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5.75" customHeight="1">
      <c r="A65" s="299" t="s">
        <v>97</v>
      </c>
      <c r="B65" s="297"/>
      <c r="C65" s="297"/>
      <c r="D65" s="298"/>
      <c r="E65" s="3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5.75" customHeight="1">
      <c r="A66" s="300" t="s">
        <v>107</v>
      </c>
      <c r="B66" s="298"/>
      <c r="C66" s="49">
        <f>+B196</f>
        <v>6949.0410942362869</v>
      </c>
      <c r="D66" s="51"/>
      <c r="E66" s="38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5.75" customHeight="1">
      <c r="A67" s="300" t="s">
        <v>108</v>
      </c>
      <c r="B67" s="298"/>
      <c r="C67" s="49">
        <f>+B215</f>
        <v>6679.2467017138115</v>
      </c>
      <c r="D67" s="51"/>
      <c r="E67" s="3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5.75" customHeight="1">
      <c r="A68" s="300" t="s">
        <v>109</v>
      </c>
      <c r="B68" s="298"/>
      <c r="C68" s="49">
        <f>+B251</f>
        <v>73.164893198985226</v>
      </c>
      <c r="D68" s="51"/>
      <c r="E68" s="38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5.75" customHeight="1">
      <c r="A69" s="300" t="s">
        <v>110</v>
      </c>
      <c r="B69" s="298"/>
      <c r="C69" s="49">
        <f>+B233</f>
        <v>1253.0266812415109</v>
      </c>
      <c r="D69" s="51"/>
      <c r="E69" s="38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5.75" customHeight="1">
      <c r="A70" s="300" t="s">
        <v>99</v>
      </c>
      <c r="B70" s="298"/>
      <c r="C70" s="50">
        <f>SUM(C66:C69)</f>
        <v>14954.479370390594</v>
      </c>
      <c r="D70" s="51"/>
      <c r="E70" s="38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5.75" customHeight="1">
      <c r="A71" s="300"/>
      <c r="B71" s="298"/>
      <c r="C71" s="50"/>
      <c r="D71" s="51"/>
      <c r="E71" s="38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.75" customHeight="1">
      <c r="A72" s="308" t="s">
        <v>111</v>
      </c>
      <c r="B72" s="298"/>
      <c r="C72" s="50">
        <f>+C50+C57+C64</f>
        <v>125013.31541902191</v>
      </c>
      <c r="D72" s="51"/>
      <c r="E72" s="38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5.75" customHeight="1">
      <c r="A73" s="308" t="s">
        <v>112</v>
      </c>
      <c r="B73" s="298"/>
      <c r="C73" s="50">
        <f>+C53+C60+C70</f>
        <v>165303.49774240225</v>
      </c>
      <c r="D73" s="51"/>
      <c r="E73" s="38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customHeight="1">
      <c r="A74" s="308"/>
      <c r="B74" s="298"/>
      <c r="C74" s="50"/>
      <c r="D74" s="51"/>
      <c r="E74" s="38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75" customHeight="1">
      <c r="A75" s="308" t="s">
        <v>8</v>
      </c>
      <c r="B75" s="298"/>
      <c r="C75" s="52">
        <f>+C53/C50</f>
        <v>1.2260443541897947</v>
      </c>
      <c r="D75" s="51"/>
      <c r="E75" s="38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75" customHeight="1">
      <c r="A76" s="308" t="s">
        <v>9</v>
      </c>
      <c r="B76" s="298"/>
      <c r="C76" s="52">
        <f>+C60/C57</f>
        <v>1.2447609237715804</v>
      </c>
      <c r="D76" s="51"/>
      <c r="E76" s="38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5.75" customHeight="1">
      <c r="A77" s="308" t="s">
        <v>113</v>
      </c>
      <c r="B77" s="298"/>
      <c r="C77" s="52">
        <f>+C70/C64</f>
        <v>4.3900628457595499</v>
      </c>
      <c r="D77" s="51"/>
      <c r="E77" s="38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5.75" customHeight="1">
      <c r="A78" s="308" t="s">
        <v>114</v>
      </c>
      <c r="B78" s="298"/>
      <c r="C78" s="52">
        <f>+C73/C72</f>
        <v>1.3222871274818604</v>
      </c>
      <c r="D78" s="51"/>
      <c r="E78" s="38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5.75" customHeight="1">
      <c r="A79" s="27"/>
      <c r="B79" s="80"/>
      <c r="C79" s="27"/>
      <c r="D79" s="27"/>
      <c r="E79" s="38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5.75" customHeight="1">
      <c r="A80" s="292" t="s">
        <v>115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4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customHeight="1">
      <c r="A81" s="292" t="s">
        <v>89</v>
      </c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4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customHeight="1">
      <c r="A83" s="301" t="s">
        <v>116</v>
      </c>
      <c r="B83" s="302"/>
      <c r="C83" s="302"/>
      <c r="D83" s="302"/>
      <c r="E83" s="302"/>
      <c r="F83" s="302"/>
      <c r="G83" s="302"/>
      <c r="H83" s="302"/>
      <c r="I83" s="302"/>
      <c r="J83" s="302"/>
      <c r="K83" s="302"/>
      <c r="L83" s="302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customHeight="1">
      <c r="A85" s="5" t="s">
        <v>221</v>
      </c>
      <c r="B85" s="5" t="s">
        <v>118</v>
      </c>
      <c r="C85" s="5" t="s">
        <v>119</v>
      </c>
      <c r="D85" s="5" t="s">
        <v>120</v>
      </c>
      <c r="E85" s="5" t="s">
        <v>121</v>
      </c>
      <c r="F85" s="5" t="s">
        <v>122</v>
      </c>
      <c r="G85" s="5" t="s">
        <v>123</v>
      </c>
      <c r="H85" s="5" t="s">
        <v>124</v>
      </c>
      <c r="I85" s="5" t="s">
        <v>125</v>
      </c>
      <c r="J85" s="5" t="s">
        <v>126</v>
      </c>
      <c r="K85" s="5" t="s">
        <v>127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81" t="s">
        <v>200</v>
      </c>
      <c r="B86" s="56"/>
      <c r="C86" s="56">
        <f t="shared" ref="B86:K86" si="1">+((D365*$C$22))/1000000</f>
        <v>1698.4421571775201</v>
      </c>
      <c r="D86" s="56">
        <f t="shared" si="1"/>
        <v>1033.8460738100655</v>
      </c>
      <c r="E86" s="56">
        <f t="shared" si="1"/>
        <v>549.73231936024013</v>
      </c>
      <c r="F86" s="56">
        <f t="shared" si="1"/>
        <v>507.32021105240153</v>
      </c>
      <c r="G86" s="56">
        <f t="shared" si="1"/>
        <v>521.16393735163103</v>
      </c>
      <c r="H86" s="56">
        <f t="shared" si="1"/>
        <v>577.06814340201163</v>
      </c>
      <c r="I86" s="56">
        <f t="shared" si="1"/>
        <v>691.90987588733344</v>
      </c>
      <c r="J86" s="56">
        <f t="shared" si="1"/>
        <v>911.59325546864534</v>
      </c>
      <c r="K86" s="56">
        <f t="shared" si="1"/>
        <v>1171.0477224350966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customHeight="1">
      <c r="A87" s="81" t="s">
        <v>201</v>
      </c>
      <c r="B87" s="56"/>
      <c r="C87" s="56">
        <f t="shared" ref="B87:K87" si="2">+((D366*$C$22))/1000000</f>
        <v>2798.7499817939679</v>
      </c>
      <c r="D87" s="56">
        <f t="shared" si="2"/>
        <v>1703.6062535459439</v>
      </c>
      <c r="E87" s="56">
        <f t="shared" si="2"/>
        <v>905.86736339483014</v>
      </c>
      <c r="F87" s="56">
        <f t="shared" si="2"/>
        <v>835.97926808773707</v>
      </c>
      <c r="G87" s="56">
        <f t="shared" si="2"/>
        <v>858.79142484220438</v>
      </c>
      <c r="H87" s="56">
        <f t="shared" si="2"/>
        <v>950.91225156833684</v>
      </c>
      <c r="I87" s="56">
        <f t="shared" si="2"/>
        <v>1140.1523121404366</v>
      </c>
      <c r="J87" s="56">
        <f t="shared" si="2"/>
        <v>1502.1539570038549</v>
      </c>
      <c r="K87" s="56">
        <f t="shared" si="2"/>
        <v>1929.6917342723109</v>
      </c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75" customHeight="1">
      <c r="A88" s="81" t="s">
        <v>202</v>
      </c>
      <c r="B88" s="56"/>
      <c r="C88" s="56">
        <f t="shared" ref="B88:K88" si="3">+((D367*$C$22))/1000000</f>
        <v>3809.2323313952475</v>
      </c>
      <c r="D88" s="56">
        <f t="shared" si="3"/>
        <v>2318.6894374947651</v>
      </c>
      <c r="E88" s="56">
        <f t="shared" si="3"/>
        <v>1232.9287256975779</v>
      </c>
      <c r="F88" s="56">
        <f t="shared" si="3"/>
        <v>1137.8076916805392</v>
      </c>
      <c r="G88" s="56">
        <f t="shared" si="3"/>
        <v>1168.8561260256015</v>
      </c>
      <c r="H88" s="56">
        <f t="shared" si="3"/>
        <v>1294.2369688456927</v>
      </c>
      <c r="I88" s="56">
        <f t="shared" si="3"/>
        <v>1551.8017251889419</v>
      </c>
      <c r="J88" s="56">
        <f t="shared" si="3"/>
        <v>2044.5032450110537</v>
      </c>
      <c r="K88" s="56">
        <f t="shared" si="3"/>
        <v>2626.4025695873615</v>
      </c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customHeight="1">
      <c r="A89" s="81" t="s">
        <v>203</v>
      </c>
      <c r="B89" s="56"/>
      <c r="C89" s="56">
        <f t="shared" ref="B89:K89" si="4">+((D368*$C$22))/1000000</f>
        <v>3369.454499343351</v>
      </c>
      <c r="D89" s="56">
        <f t="shared" si="4"/>
        <v>2050.9955492488934</v>
      </c>
      <c r="E89" s="56">
        <f t="shared" si="4"/>
        <v>1090.5864701221124</v>
      </c>
      <c r="F89" s="56">
        <f t="shared" si="4"/>
        <v>1006.4472084106827</v>
      </c>
      <c r="G89" s="56">
        <f t="shared" si="4"/>
        <v>1033.9110850399188</v>
      </c>
      <c r="H89" s="56">
        <f t="shared" si="4"/>
        <v>1144.8166450630524</v>
      </c>
      <c r="I89" s="56">
        <f t="shared" si="4"/>
        <v>1372.6454178003557</v>
      </c>
      <c r="J89" s="56">
        <f t="shared" si="4"/>
        <v>1808.4642937232754</v>
      </c>
      <c r="K89" s="56">
        <f t="shared" si="4"/>
        <v>2323.1830419599673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customHeight="1">
      <c r="A90" s="81" t="s">
        <v>204</v>
      </c>
      <c r="B90" s="56"/>
      <c r="C90" s="56">
        <f t="shared" ref="B90:K90" si="5">+((D369*$C$22))/1000000</f>
        <v>1416.6168344178711</v>
      </c>
      <c r="D90" s="56">
        <f t="shared" si="5"/>
        <v>862.29828090818205</v>
      </c>
      <c r="E90" s="56">
        <f t="shared" si="5"/>
        <v>458.51432428140231</v>
      </c>
      <c r="F90" s="56">
        <f t="shared" si="5"/>
        <v>423.13972741442245</v>
      </c>
      <c r="G90" s="56">
        <f t="shared" si="5"/>
        <v>434.68634125916606</v>
      </c>
      <c r="H90" s="56">
        <f t="shared" si="5"/>
        <v>481.31426972353057</v>
      </c>
      <c r="I90" s="56">
        <f t="shared" si="5"/>
        <v>577.1001231568755</v>
      </c>
      <c r="J90" s="56">
        <f t="shared" si="5"/>
        <v>760.33107538068509</v>
      </c>
      <c r="K90" s="56">
        <f t="shared" si="5"/>
        <v>976.73383252867211</v>
      </c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customHeight="1">
      <c r="A91" s="81" t="s">
        <v>205</v>
      </c>
      <c r="B91" s="56"/>
      <c r="C91" s="56">
        <f t="shared" ref="B91:K91" si="6">+((D370*$C$22))/1000000</f>
        <v>1521.2671516500932</v>
      </c>
      <c r="D91" s="56">
        <f t="shared" si="6"/>
        <v>925.99919597102109</v>
      </c>
      <c r="E91" s="56">
        <f t="shared" si="6"/>
        <v>492.38634127693967</v>
      </c>
      <c r="F91" s="56">
        <f t="shared" si="6"/>
        <v>454.39850228679069</v>
      </c>
      <c r="G91" s="56">
        <f t="shared" si="6"/>
        <v>466.79810387843406</v>
      </c>
      <c r="H91" s="56">
        <f t="shared" si="6"/>
        <v>516.87059645295346</v>
      </c>
      <c r="I91" s="56">
        <f t="shared" si="6"/>
        <v>619.73247757749687</v>
      </c>
      <c r="J91" s="56">
        <f t="shared" si="6"/>
        <v>816.49932519031154</v>
      </c>
      <c r="K91" s="56">
        <f t="shared" si="6"/>
        <v>1048.8884920965666</v>
      </c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customHeight="1">
      <c r="A92" s="81" t="s">
        <v>206</v>
      </c>
      <c r="B92" s="56"/>
      <c r="C92" s="56">
        <f t="shared" ref="B92:K92" si="7">+((D371*$C$22))/1000000</f>
        <v>756.33513525006651</v>
      </c>
      <c r="D92" s="56">
        <f t="shared" si="7"/>
        <v>460.38312624217252</v>
      </c>
      <c r="E92" s="56">
        <f t="shared" si="7"/>
        <v>244.80190058730551</v>
      </c>
      <c r="F92" s="56">
        <f t="shared" si="7"/>
        <v>225.91531823435884</v>
      </c>
      <c r="G92" s="56">
        <f t="shared" si="7"/>
        <v>232.08008313885966</v>
      </c>
      <c r="H92" s="56">
        <f t="shared" si="7"/>
        <v>256.97484629901766</v>
      </c>
      <c r="I92" s="56">
        <f t="shared" si="7"/>
        <v>308.11514383848771</v>
      </c>
      <c r="J92" s="56">
        <f t="shared" si="7"/>
        <v>405.94258995177745</v>
      </c>
      <c r="K92" s="56">
        <f t="shared" si="7"/>
        <v>521.48054250142934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customHeight="1">
      <c r="A93" s="81" t="s">
        <v>207</v>
      </c>
      <c r="B93" s="56"/>
      <c r="C93" s="56">
        <f t="shared" ref="B93:K93" si="8">+((D372*$C$22))/1000000</f>
        <v>1896.3658263842833</v>
      </c>
      <c r="D93" s="56">
        <f t="shared" si="8"/>
        <v>1154.3227161606872</v>
      </c>
      <c r="E93" s="56">
        <f t="shared" si="8"/>
        <v>613.79398744208743</v>
      </c>
      <c r="F93" s="56">
        <f t="shared" si="8"/>
        <v>566.43949115853343</v>
      </c>
      <c r="G93" s="56">
        <f t="shared" si="8"/>
        <v>581.89646115467576</v>
      </c>
      <c r="H93" s="56">
        <f t="shared" si="8"/>
        <v>644.31532273148878</v>
      </c>
      <c r="I93" s="56">
        <f t="shared" si="8"/>
        <v>772.53984660331787</v>
      </c>
      <c r="J93" s="56">
        <f t="shared" si="8"/>
        <v>1017.8234742512063</v>
      </c>
      <c r="K93" s="56">
        <f t="shared" si="8"/>
        <v>1307.512812553766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customHeight="1">
      <c r="A94" s="81" t="s">
        <v>208</v>
      </c>
      <c r="B94" s="56"/>
      <c r="C94" s="56">
        <f t="shared" ref="B94:K94" si="9">+((D373*$C$22))/1000000</f>
        <v>1910.2365116947317</v>
      </c>
      <c r="D94" s="56">
        <f t="shared" si="9"/>
        <v>1162.7658376933584</v>
      </c>
      <c r="E94" s="56">
        <f t="shared" si="9"/>
        <v>618.28349211824332</v>
      </c>
      <c r="F94" s="56">
        <f t="shared" si="9"/>
        <v>570.58262842664749</v>
      </c>
      <c r="G94" s="56">
        <f t="shared" si="9"/>
        <v>586.15265612699784</v>
      </c>
      <c r="H94" s="56">
        <f t="shared" si="9"/>
        <v>649.02807116745305</v>
      </c>
      <c r="I94" s="56">
        <f t="shared" si="9"/>
        <v>778.19047421584332</v>
      </c>
      <c r="J94" s="56">
        <f t="shared" si="9"/>
        <v>1025.2681924150236</v>
      </c>
      <c r="K94" s="56">
        <f t="shared" si="9"/>
        <v>1317.0764202237544</v>
      </c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75" customHeight="1">
      <c r="A95" s="81" t="s">
        <v>209</v>
      </c>
      <c r="B95" s="56"/>
      <c r="C95" s="56">
        <f t="shared" ref="B95:K95" si="10">+((D374*$C$22))/1000000</f>
        <v>1994.0711537732161</v>
      </c>
      <c r="D95" s="56">
        <f t="shared" si="10"/>
        <v>1213.7961981892054</v>
      </c>
      <c r="E95" s="56">
        <f t="shared" si="10"/>
        <v>645.41812960812274</v>
      </c>
      <c r="F95" s="56">
        <f t="shared" si="10"/>
        <v>595.62381580710996</v>
      </c>
      <c r="G95" s="56">
        <f t="shared" si="10"/>
        <v>611.87716606538424</v>
      </c>
      <c r="H95" s="56">
        <f t="shared" si="10"/>
        <v>677.51199748343572</v>
      </c>
      <c r="I95" s="56">
        <f t="shared" si="10"/>
        <v>812.34295715466646</v>
      </c>
      <c r="J95" s="56">
        <f t="shared" si="10"/>
        <v>1070.2641871095823</v>
      </c>
      <c r="K95" s="56">
        <f t="shared" si="10"/>
        <v>1374.8790167103591</v>
      </c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customHeight="1">
      <c r="A96" s="81" t="s">
        <v>210</v>
      </c>
      <c r="B96" s="56"/>
      <c r="C96" s="56">
        <f t="shared" ref="B96:K96" si="11">+((D375*$C$22))/1000000</f>
        <v>357.30976455513826</v>
      </c>
      <c r="D96" s="56">
        <f t="shared" si="11"/>
        <v>217.49536518406072</v>
      </c>
      <c r="E96" s="56">
        <f t="shared" si="11"/>
        <v>115.64993530623209</v>
      </c>
      <c r="F96" s="56">
        <f t="shared" si="11"/>
        <v>106.72748812737481</v>
      </c>
      <c r="G96" s="56">
        <f t="shared" si="11"/>
        <v>109.63986201284384</v>
      </c>
      <c r="H96" s="56">
        <f t="shared" si="11"/>
        <v>121.40070922043917</v>
      </c>
      <c r="I96" s="56">
        <f t="shared" si="11"/>
        <v>145.5605384039217</v>
      </c>
      <c r="J96" s="56">
        <f t="shared" si="11"/>
        <v>191.77642883219457</v>
      </c>
      <c r="K96" s="56">
        <f t="shared" si="11"/>
        <v>246.35916166933765</v>
      </c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customHeight="1">
      <c r="A97" s="81" t="s">
        <v>211</v>
      </c>
      <c r="B97" s="56"/>
      <c r="C97" s="56">
        <f t="shared" ref="B97:K97" si="12">+((D376*$C$22))/1000000</f>
        <v>639.20435818878423</v>
      </c>
      <c r="D97" s="56">
        <f t="shared" si="12"/>
        <v>389.08532344365676</v>
      </c>
      <c r="E97" s="56">
        <f t="shared" si="12"/>
        <v>206.89035118878465</v>
      </c>
      <c r="F97" s="56">
        <f t="shared" si="12"/>
        <v>190.92866279346316</v>
      </c>
      <c r="G97" s="56">
        <f t="shared" si="12"/>
        <v>196.1387137490668</v>
      </c>
      <c r="H97" s="56">
        <f t="shared" si="12"/>
        <v>217.17811859277981</v>
      </c>
      <c r="I97" s="56">
        <f t="shared" si="12"/>
        <v>260.39851064225456</v>
      </c>
      <c r="J97" s="56">
        <f t="shared" si="12"/>
        <v>343.07578820310522</v>
      </c>
      <c r="K97" s="56">
        <f t="shared" si="12"/>
        <v>440.72081269549341</v>
      </c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75" customHeight="1">
      <c r="A98" s="81" t="s">
        <v>212</v>
      </c>
      <c r="B98" s="56"/>
      <c r="C98" s="56">
        <f t="shared" ref="B98:K98" si="13">+((D377*$C$22))/1000000</f>
        <v>635.43996294205476</v>
      </c>
      <c r="D98" s="56">
        <f t="shared" si="13"/>
        <v>386.79392645397758</v>
      </c>
      <c r="E98" s="56">
        <f t="shared" si="13"/>
        <v>205.67193481750692</v>
      </c>
      <c r="F98" s="56">
        <f t="shared" si="13"/>
        <v>189.80424782119874</v>
      </c>
      <c r="G98" s="56">
        <f t="shared" si="13"/>
        <v>194.98361580225557</v>
      </c>
      <c r="H98" s="56">
        <f t="shared" si="13"/>
        <v>215.89911561532688</v>
      </c>
      <c r="I98" s="56">
        <f t="shared" si="13"/>
        <v>258.86497460927956</v>
      </c>
      <c r="J98" s="56">
        <f t="shared" si="13"/>
        <v>341.05535006022512</v>
      </c>
      <c r="K98" s="56">
        <f t="shared" si="13"/>
        <v>438.1253245527862</v>
      </c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75" customHeight="1">
      <c r="A99" s="81" t="s">
        <v>213</v>
      </c>
      <c r="B99" s="56"/>
      <c r="C99" s="56">
        <f t="shared" ref="B99:K99" si="14">+((D378*$C$22))/1000000</f>
        <v>654.36663034849016</v>
      </c>
      <c r="D99" s="56">
        <f t="shared" si="14"/>
        <v>398.31463718631682</v>
      </c>
      <c r="E99" s="56">
        <f t="shared" si="14"/>
        <v>211.79790191454958</v>
      </c>
      <c r="F99" s="56">
        <f t="shared" si="14"/>
        <v>195.45759366084033</v>
      </c>
      <c r="G99" s="56">
        <f t="shared" si="14"/>
        <v>200.79122983538494</v>
      </c>
      <c r="H99" s="56">
        <f t="shared" si="14"/>
        <v>222.32970071053515</v>
      </c>
      <c r="I99" s="56">
        <f t="shared" si="14"/>
        <v>266.57530377227556</v>
      </c>
      <c r="J99" s="56">
        <f t="shared" si="14"/>
        <v>351.21373095255808</v>
      </c>
      <c r="K99" s="56">
        <f t="shared" si="14"/>
        <v>451.17494809511817</v>
      </c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75" customHeight="1">
      <c r="A100" s="57" t="s">
        <v>128</v>
      </c>
      <c r="B100" s="56"/>
      <c r="C100" s="56">
        <f t="shared" ref="B100:K100" si="15">SUM(C86:C99)</f>
        <v>23457.09229891482</v>
      </c>
      <c r="D100" s="56">
        <f t="shared" si="15"/>
        <v>14278.391921532304</v>
      </c>
      <c r="E100" s="56">
        <f t="shared" si="15"/>
        <v>7592.3231771159335</v>
      </c>
      <c r="F100" s="56">
        <f t="shared" si="15"/>
        <v>7006.5718549621024</v>
      </c>
      <c r="G100" s="56">
        <f t="shared" si="15"/>
        <v>7197.7668062824232</v>
      </c>
      <c r="H100" s="56">
        <f t="shared" si="15"/>
        <v>7969.8567568760536</v>
      </c>
      <c r="I100" s="56">
        <f t="shared" si="15"/>
        <v>9555.9296809914849</v>
      </c>
      <c r="J100" s="56">
        <f t="shared" si="15"/>
        <v>12589.964893553501</v>
      </c>
      <c r="K100" s="56">
        <f t="shared" si="15"/>
        <v>16173.276431882021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7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75" customHeight="1">
      <c r="A102" s="5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5.75" customHeight="1">
      <c r="A103" s="57" t="s">
        <v>129</v>
      </c>
      <c r="B103" s="58">
        <f>+NPV(C26,C100:K100)</f>
        <v>66977.742163918156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5.75" customHeight="1">
      <c r="A104" s="11" t="s">
        <v>130</v>
      </c>
      <c r="B104" s="53">
        <f>SUM(B103)</f>
        <v>66977.742163918156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5.75" customHeight="1">
      <c r="A105" s="301" t="s">
        <v>131</v>
      </c>
      <c r="B105" s="302"/>
      <c r="C105" s="302"/>
      <c r="D105" s="302"/>
      <c r="E105" s="302"/>
      <c r="F105" s="302"/>
      <c r="G105" s="302"/>
      <c r="H105" s="302"/>
      <c r="I105" s="302"/>
      <c r="J105" s="302"/>
      <c r="K105" s="302"/>
      <c r="L105" s="302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.75" customHeight="1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5.75" customHeight="1">
      <c r="A107" s="13" t="s">
        <v>132</v>
      </c>
      <c r="B107" s="13" t="s">
        <v>118</v>
      </c>
      <c r="C107" s="13" t="s">
        <v>119</v>
      </c>
      <c r="D107" s="13" t="s">
        <v>120</v>
      </c>
      <c r="E107" s="13" t="s">
        <v>121</v>
      </c>
      <c r="F107" s="13" t="s">
        <v>122</v>
      </c>
      <c r="G107" s="13" t="s">
        <v>123</v>
      </c>
      <c r="H107" s="13" t="s">
        <v>124</v>
      </c>
      <c r="I107" s="13" t="s">
        <v>125</v>
      </c>
      <c r="J107" s="13" t="s">
        <v>126</v>
      </c>
      <c r="K107" s="13" t="s">
        <v>127</v>
      </c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5.75" customHeight="1">
      <c r="A108" s="81" t="s">
        <v>200</v>
      </c>
      <c r="C108" s="56">
        <f>+G327/1000000</f>
        <v>387</v>
      </c>
      <c r="D108" s="56">
        <f>+C108</f>
        <v>387</v>
      </c>
      <c r="E108" s="56">
        <f>+D108</f>
        <v>387</v>
      </c>
      <c r="F108" s="56">
        <f>+E108</f>
        <v>387</v>
      </c>
      <c r="G108" s="56">
        <f>+F108</f>
        <v>387</v>
      </c>
      <c r="H108" s="56">
        <f>+G108</f>
        <v>387</v>
      </c>
      <c r="I108" s="56">
        <f>+H108</f>
        <v>387</v>
      </c>
      <c r="J108" s="56">
        <f>+I108</f>
        <v>387</v>
      </c>
      <c r="K108" s="56">
        <f>+J108</f>
        <v>387</v>
      </c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5.75" customHeight="1">
      <c r="A109" s="81" t="s">
        <v>201</v>
      </c>
      <c r="C109" s="56">
        <f>+G328/1000000</f>
        <v>387</v>
      </c>
      <c r="D109" s="56">
        <f>+C109</f>
        <v>387</v>
      </c>
      <c r="E109" s="56">
        <f>+D109</f>
        <v>387</v>
      </c>
      <c r="F109" s="56">
        <f>+E109</f>
        <v>387</v>
      </c>
      <c r="G109" s="56">
        <f>+F109</f>
        <v>387</v>
      </c>
      <c r="H109" s="56">
        <f>+G109</f>
        <v>387</v>
      </c>
      <c r="I109" s="56">
        <f>+H109</f>
        <v>387</v>
      </c>
      <c r="J109" s="56">
        <f>+I109</f>
        <v>387</v>
      </c>
      <c r="K109" s="56">
        <f>+J109</f>
        <v>387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5.75" customHeight="1">
      <c r="A110" s="81" t="s">
        <v>202</v>
      </c>
      <c r="C110" s="56">
        <f>+F329/1000000</f>
        <v>387</v>
      </c>
      <c r="D110" s="56">
        <f>+C110</f>
        <v>387</v>
      </c>
      <c r="E110" s="56">
        <f>+D110</f>
        <v>387</v>
      </c>
      <c r="F110" s="56">
        <f>+E110</f>
        <v>387</v>
      </c>
      <c r="G110" s="56">
        <f>+F110</f>
        <v>387</v>
      </c>
      <c r="H110" s="56">
        <f>+G110</f>
        <v>387</v>
      </c>
      <c r="I110" s="56">
        <f>+H110</f>
        <v>387</v>
      </c>
      <c r="J110" s="56">
        <f>+I110</f>
        <v>387</v>
      </c>
      <c r="K110" s="56">
        <f>+J110</f>
        <v>387</v>
      </c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5.75" customHeight="1">
      <c r="A111" s="81" t="s">
        <v>203</v>
      </c>
      <c r="C111" s="56">
        <f>+F330/1000000</f>
        <v>387</v>
      </c>
      <c r="D111" s="56">
        <f>+C111</f>
        <v>387</v>
      </c>
      <c r="E111" s="56">
        <f>+D111</f>
        <v>387</v>
      </c>
      <c r="F111" s="56">
        <f>+E111</f>
        <v>387</v>
      </c>
      <c r="G111" s="56">
        <f>+F111</f>
        <v>387</v>
      </c>
      <c r="H111" s="56">
        <f>+G111</f>
        <v>387</v>
      </c>
      <c r="I111" s="56">
        <f>+H111</f>
        <v>387</v>
      </c>
      <c r="J111" s="56">
        <f>+I111</f>
        <v>387</v>
      </c>
      <c r="K111" s="56">
        <f>+J111</f>
        <v>387</v>
      </c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5.75" customHeight="1">
      <c r="A112" s="81" t="s">
        <v>204</v>
      </c>
      <c r="C112" s="56">
        <f>+F331/1000000</f>
        <v>387</v>
      </c>
      <c r="D112" s="56">
        <f>+C112</f>
        <v>387</v>
      </c>
      <c r="E112" s="56">
        <f>+D112</f>
        <v>387</v>
      </c>
      <c r="F112" s="56">
        <f>+E112</f>
        <v>387</v>
      </c>
      <c r="G112" s="56">
        <f>+F112</f>
        <v>387</v>
      </c>
      <c r="H112" s="56">
        <f>+G112</f>
        <v>387</v>
      </c>
      <c r="I112" s="56">
        <f>+H112</f>
        <v>387</v>
      </c>
      <c r="J112" s="56">
        <f>+I112</f>
        <v>387</v>
      </c>
      <c r="K112" s="56">
        <f>+J112</f>
        <v>387</v>
      </c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5.75" customHeight="1">
      <c r="A113" s="81" t="s">
        <v>205</v>
      </c>
      <c r="C113" s="56">
        <f>+F332/1000000</f>
        <v>387</v>
      </c>
      <c r="D113" s="56">
        <f>+C113</f>
        <v>387</v>
      </c>
      <c r="E113" s="56">
        <f>+D113</f>
        <v>387</v>
      </c>
      <c r="F113" s="56">
        <f>+E113</f>
        <v>387</v>
      </c>
      <c r="G113" s="56">
        <f>+F113</f>
        <v>387</v>
      </c>
      <c r="H113" s="56">
        <f>+G113</f>
        <v>387</v>
      </c>
      <c r="I113" s="56">
        <f>+H113</f>
        <v>387</v>
      </c>
      <c r="J113" s="56">
        <f>+I113</f>
        <v>387</v>
      </c>
      <c r="K113" s="56">
        <f>+J113</f>
        <v>387</v>
      </c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5.75" customHeight="1">
      <c r="A114" s="81" t="s">
        <v>206</v>
      </c>
      <c r="C114" s="56">
        <f>+G333/1000000</f>
        <v>387</v>
      </c>
      <c r="D114" s="56">
        <f>+C114</f>
        <v>387</v>
      </c>
      <c r="E114" s="56">
        <f>+D114</f>
        <v>387</v>
      </c>
      <c r="F114" s="56">
        <f>+E114</f>
        <v>387</v>
      </c>
      <c r="G114" s="56">
        <f>+F114</f>
        <v>387</v>
      </c>
      <c r="H114" s="56">
        <f>+G114</f>
        <v>387</v>
      </c>
      <c r="I114" s="56">
        <f>+H114</f>
        <v>387</v>
      </c>
      <c r="J114" s="56">
        <f>+I114</f>
        <v>387</v>
      </c>
      <c r="K114" s="56">
        <f>+J114</f>
        <v>387</v>
      </c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5.75" customHeight="1">
      <c r="A115" s="81" t="s">
        <v>207</v>
      </c>
      <c r="C115" s="56">
        <f>+G334/1000000</f>
        <v>387</v>
      </c>
      <c r="D115" s="56">
        <f>+C115</f>
        <v>387</v>
      </c>
      <c r="E115" s="56">
        <f>+D115</f>
        <v>387</v>
      </c>
      <c r="F115" s="56">
        <f>+E115</f>
        <v>387</v>
      </c>
      <c r="G115" s="56">
        <f>+F115</f>
        <v>387</v>
      </c>
      <c r="H115" s="56">
        <f>+G115</f>
        <v>387</v>
      </c>
      <c r="I115" s="56">
        <f>+H115</f>
        <v>387</v>
      </c>
      <c r="J115" s="56">
        <f>+I115</f>
        <v>387</v>
      </c>
      <c r="K115" s="56">
        <f>+J115</f>
        <v>387</v>
      </c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5.75" customHeight="1">
      <c r="A116" s="81" t="s">
        <v>208</v>
      </c>
      <c r="C116" s="56">
        <f>+G335/1000000</f>
        <v>387</v>
      </c>
      <c r="D116" s="56">
        <f>+C116</f>
        <v>387</v>
      </c>
      <c r="E116" s="56">
        <f>+D116</f>
        <v>387</v>
      </c>
      <c r="F116" s="56">
        <f>+E116</f>
        <v>387</v>
      </c>
      <c r="G116" s="56">
        <f>+F116</f>
        <v>387</v>
      </c>
      <c r="H116" s="56">
        <f>+G116</f>
        <v>387</v>
      </c>
      <c r="I116" s="56">
        <f>+H116</f>
        <v>387</v>
      </c>
      <c r="J116" s="56">
        <f>+I116</f>
        <v>387</v>
      </c>
      <c r="K116" s="56">
        <f>+J116</f>
        <v>387</v>
      </c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5.75" customHeight="1">
      <c r="A117" s="81" t="s">
        <v>209</v>
      </c>
      <c r="C117" s="56">
        <f>+G336/1000000</f>
        <v>387</v>
      </c>
      <c r="D117" s="56">
        <f>+C117</f>
        <v>387</v>
      </c>
      <c r="E117" s="56">
        <f>+D117</f>
        <v>387</v>
      </c>
      <c r="F117" s="56">
        <f>+E117</f>
        <v>387</v>
      </c>
      <c r="G117" s="56">
        <f>+F117</f>
        <v>387</v>
      </c>
      <c r="H117" s="56">
        <f>+G117</f>
        <v>387</v>
      </c>
      <c r="I117" s="56">
        <f>+H117</f>
        <v>387</v>
      </c>
      <c r="J117" s="56">
        <f>+I117</f>
        <v>387</v>
      </c>
      <c r="K117" s="56">
        <f>+J117</f>
        <v>387</v>
      </c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5.75" customHeight="1">
      <c r="A118" s="81" t="s">
        <v>210</v>
      </c>
      <c r="C118" s="56">
        <f>+G337/1000000</f>
        <v>387</v>
      </c>
      <c r="D118" s="56">
        <f>+C118</f>
        <v>387</v>
      </c>
      <c r="E118" s="56">
        <f>+D118</f>
        <v>387</v>
      </c>
      <c r="F118" s="56">
        <f>+E118</f>
        <v>387</v>
      </c>
      <c r="G118" s="56">
        <f>+F118</f>
        <v>387</v>
      </c>
      <c r="H118" s="56">
        <f>+G118</f>
        <v>387</v>
      </c>
      <c r="I118" s="56">
        <f>+H118</f>
        <v>387</v>
      </c>
      <c r="J118" s="56">
        <f>+I118</f>
        <v>387</v>
      </c>
      <c r="K118" s="56">
        <f>+J118</f>
        <v>387</v>
      </c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5.75" customHeight="1">
      <c r="A119" s="81" t="s">
        <v>211</v>
      </c>
      <c r="C119" s="56">
        <f>+G338/1000000</f>
        <v>387</v>
      </c>
      <c r="D119" s="56">
        <f>+C119</f>
        <v>387</v>
      </c>
      <c r="E119" s="56">
        <f>+D119</f>
        <v>387</v>
      </c>
      <c r="F119" s="56">
        <f>+E119</f>
        <v>387</v>
      </c>
      <c r="G119" s="56">
        <f>+F119</f>
        <v>387</v>
      </c>
      <c r="H119" s="56">
        <f>+G119</f>
        <v>387</v>
      </c>
      <c r="I119" s="56">
        <f>+H119</f>
        <v>387</v>
      </c>
      <c r="J119" s="56">
        <f>+I119</f>
        <v>387</v>
      </c>
      <c r="K119" s="56">
        <f>+J119</f>
        <v>387</v>
      </c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5.75" customHeight="1">
      <c r="A120" s="81" t="s">
        <v>212</v>
      </c>
      <c r="C120" s="56">
        <f>+G339/1000000</f>
        <v>387</v>
      </c>
      <c r="D120" s="56">
        <f>+C120</f>
        <v>387</v>
      </c>
      <c r="E120" s="56">
        <f>+D120</f>
        <v>387</v>
      </c>
      <c r="F120" s="56">
        <f>+E120</f>
        <v>387</v>
      </c>
      <c r="G120" s="56">
        <f>+F120</f>
        <v>387</v>
      </c>
      <c r="H120" s="56">
        <f>+G120</f>
        <v>387</v>
      </c>
      <c r="I120" s="56">
        <f>+H120</f>
        <v>387</v>
      </c>
      <c r="J120" s="56">
        <f>+I120</f>
        <v>387</v>
      </c>
      <c r="K120" s="56">
        <f>+J120</f>
        <v>387</v>
      </c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5.75" customHeight="1">
      <c r="A121" s="81" t="s">
        <v>213</v>
      </c>
      <c r="C121" s="56">
        <f>+G340/1000000</f>
        <v>387</v>
      </c>
      <c r="D121" s="56">
        <f>+C121</f>
        <v>387</v>
      </c>
      <c r="E121" s="56">
        <f>+D121</f>
        <v>387</v>
      </c>
      <c r="F121" s="56">
        <f>+E121</f>
        <v>387</v>
      </c>
      <c r="G121" s="56">
        <f>+F121</f>
        <v>387</v>
      </c>
      <c r="H121" s="56">
        <f>+G121</f>
        <v>387</v>
      </c>
      <c r="I121" s="56">
        <f>+H121</f>
        <v>387</v>
      </c>
      <c r="J121" s="56">
        <f>+I121</f>
        <v>387</v>
      </c>
      <c r="K121" s="56">
        <f>+J121</f>
        <v>387</v>
      </c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5.75" customHeight="1">
      <c r="A122" s="57" t="s">
        <v>128</v>
      </c>
      <c r="C122" s="56">
        <f>SUM(C108:C121)</f>
        <v>5418</v>
      </c>
      <c r="D122" s="56">
        <f>SUM(D108:D121)</f>
        <v>5418</v>
      </c>
      <c r="E122" s="56">
        <f>SUM(E108:E121)</f>
        <v>5418</v>
      </c>
      <c r="F122" s="56">
        <f>SUM(F108:F121)</f>
        <v>5418</v>
      </c>
      <c r="G122" s="56">
        <f>SUM(G108:G121)</f>
        <v>5418</v>
      </c>
      <c r="H122" s="56">
        <f>SUM(H108:H121)</f>
        <v>5418</v>
      </c>
      <c r="I122" s="56">
        <f>SUM(I108:I121)</f>
        <v>5418</v>
      </c>
      <c r="J122" s="56">
        <f>SUM(J108:J121)</f>
        <v>5418</v>
      </c>
      <c r="K122" s="56">
        <f>SUM(K108:K121)</f>
        <v>5418</v>
      </c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5.75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5.75" customHeight="1">
      <c r="A124" s="57" t="s">
        <v>133</v>
      </c>
      <c r="B124" s="56">
        <f>+SUM(E327:E340)/1000000</f>
        <v>20844.606161172185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5.75" customHeight="1">
      <c r="A125" s="57" t="s">
        <v>134</v>
      </c>
      <c r="B125" s="56">
        <f>+C28*14</f>
        <v>4200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5.75" customHeight="1">
      <c r="A126" s="57" t="s">
        <v>135</v>
      </c>
      <c r="B126" s="58">
        <f>+NPV(C26,C122:K122)</f>
        <v>29584.528531250067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5.75" customHeight="1">
      <c r="A127" s="11" t="s">
        <v>136</v>
      </c>
      <c r="B127" s="53">
        <f>SUM(B124:B126)</f>
        <v>54629.134692422253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5.75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5.75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5.75" customHeight="1">
      <c r="A130" s="59" t="s">
        <v>8</v>
      </c>
      <c r="B130" s="60">
        <f>+B104/B127</f>
        <v>1.2260443541897947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5.75" customHeight="1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5.75" customHeight="1">
      <c r="A132" s="310" t="s">
        <v>100</v>
      </c>
      <c r="B132" s="293"/>
      <c r="C132" s="293"/>
      <c r="D132" s="293"/>
      <c r="E132" s="293"/>
      <c r="F132" s="293"/>
      <c r="G132" s="293"/>
      <c r="H132" s="293"/>
      <c r="I132" s="293"/>
      <c r="J132" s="293"/>
      <c r="K132" s="293"/>
      <c r="L132" s="294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5.75" customHeight="1">
      <c r="A133" s="301" t="s">
        <v>116</v>
      </c>
      <c r="B133" s="302"/>
      <c r="C133" s="302"/>
      <c r="D133" s="302"/>
      <c r="E133" s="302"/>
      <c r="F133" s="302"/>
      <c r="G133" s="302"/>
      <c r="H133" s="302"/>
      <c r="I133" s="302"/>
      <c r="J133" s="302"/>
      <c r="K133" s="302"/>
      <c r="L133" s="302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5.75" customHeight="1">
      <c r="A134" s="14" t="s">
        <v>137</v>
      </c>
      <c r="B134" s="13" t="s">
        <v>138</v>
      </c>
      <c r="C134" s="13" t="s">
        <v>139</v>
      </c>
      <c r="D134" s="13" t="s">
        <v>140</v>
      </c>
      <c r="E134" s="13" t="s">
        <v>141</v>
      </c>
      <c r="F134" s="13" t="s">
        <v>142</v>
      </c>
      <c r="G134" s="13" t="s">
        <v>143</v>
      </c>
      <c r="H134" s="13" t="s">
        <v>144</v>
      </c>
      <c r="I134" s="13" t="s">
        <v>145</v>
      </c>
      <c r="J134" s="13" t="s">
        <v>146</v>
      </c>
      <c r="K134" s="13" t="s">
        <v>147</v>
      </c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5.75" customHeight="1">
      <c r="A135" s="14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5.75" customHeight="1">
      <c r="A136" s="81" t="s">
        <v>200</v>
      </c>
      <c r="B136" s="61"/>
      <c r="C136" s="61">
        <f t="shared" ref="B136:K136" si="16">+(D365)*$B$322*$C$23/1000000</f>
        <v>2114.1544285408854</v>
      </c>
      <c r="D136" s="61">
        <f t="shared" si="16"/>
        <v>1286.8911938734384</v>
      </c>
      <c r="E136" s="61">
        <f t="shared" si="16"/>
        <v>684.2853096739459</v>
      </c>
      <c r="F136" s="61">
        <f t="shared" si="16"/>
        <v>631.49237455758032</v>
      </c>
      <c r="G136" s="61">
        <f t="shared" si="16"/>
        <v>648.72450409425016</v>
      </c>
      <c r="H136" s="61">
        <f t="shared" si="16"/>
        <v>718.31187526023882</v>
      </c>
      <c r="I136" s="61">
        <f t="shared" si="16"/>
        <v>861.26237627619651</v>
      </c>
      <c r="J136" s="61">
        <f t="shared" si="16"/>
        <v>1134.7156627810932</v>
      </c>
      <c r="K136" s="61">
        <f t="shared" si="16"/>
        <v>1457.6744447589156</v>
      </c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5.75" customHeight="1">
      <c r="A137" s="81" t="s">
        <v>201</v>
      </c>
      <c r="B137" s="61"/>
      <c r="C137" s="61">
        <f t="shared" ref="B137:K137" si="17">+(D366)*$B$322*$C$23/1000000</f>
        <v>3483.7746127435521</v>
      </c>
      <c r="D137" s="61">
        <f t="shared" si="17"/>
        <v>2120.5824939068902</v>
      </c>
      <c r="E137" s="61">
        <f t="shared" si="17"/>
        <v>1127.5882960738745</v>
      </c>
      <c r="F137" s="61">
        <f t="shared" si="17"/>
        <v>1040.5943259987812</v>
      </c>
      <c r="G137" s="61">
        <f t="shared" si="17"/>
        <v>1068.9900073136939</v>
      </c>
      <c r="H137" s="61">
        <f t="shared" si="17"/>
        <v>1183.6584126879163</v>
      </c>
      <c r="I137" s="61">
        <f t="shared" si="17"/>
        <v>1419.2170453002329</v>
      </c>
      <c r="J137" s="61">
        <f t="shared" si="17"/>
        <v>1869.8225471672531</v>
      </c>
      <c r="K137" s="61">
        <f t="shared" si="17"/>
        <v>2402.0048657471843</v>
      </c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5.75" customHeight="1">
      <c r="A138" s="81" t="s">
        <v>202</v>
      </c>
      <c r="B138" s="61"/>
      <c r="C138" s="61">
        <f t="shared" ref="B138:K138" si="18">+(D367)*$B$322*$C$23/1000000</f>
        <v>4741.5835556881193</v>
      </c>
      <c r="D138" s="61">
        <f t="shared" si="18"/>
        <v>2886.2140061553896</v>
      </c>
      <c r="E138" s="61">
        <f t="shared" si="18"/>
        <v>1534.7014995438344</v>
      </c>
      <c r="F138" s="61">
        <f t="shared" si="18"/>
        <v>1416.2985533706772</v>
      </c>
      <c r="G138" s="61">
        <f t="shared" si="18"/>
        <v>1454.9464311876982</v>
      </c>
      <c r="H138" s="61">
        <f t="shared" si="18"/>
        <v>1611.0156049196939</v>
      </c>
      <c r="I138" s="61">
        <f t="shared" si="18"/>
        <v>1931.6221489565194</v>
      </c>
      <c r="J138" s="61">
        <f t="shared" si="18"/>
        <v>2544.9177479139526</v>
      </c>
      <c r="K138" s="61">
        <f t="shared" si="18"/>
        <v>3269.243288715616</v>
      </c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5.75" customHeight="1">
      <c r="A139" s="81" t="s">
        <v>203</v>
      </c>
      <c r="B139" s="61"/>
      <c r="C139" s="61">
        <f t="shared" ref="B139:K139" si="19">+(D368)*$B$322*$C$23/1000000</f>
        <v>4194.1652952089371</v>
      </c>
      <c r="D139" s="61">
        <f t="shared" si="19"/>
        <v>2552.999114534452</v>
      </c>
      <c r="E139" s="61">
        <f t="shared" si="19"/>
        <v>1357.5194220019876</v>
      </c>
      <c r="F139" s="61">
        <f t="shared" si="19"/>
        <v>1252.7861568686094</v>
      </c>
      <c r="G139" s="61">
        <f t="shared" si="19"/>
        <v>1286.9721173119663</v>
      </c>
      <c r="H139" s="61">
        <f t="shared" si="19"/>
        <v>1425.0230246577664</v>
      </c>
      <c r="I139" s="61">
        <f t="shared" si="19"/>
        <v>1708.6153782719975</v>
      </c>
      <c r="J139" s="61">
        <f t="shared" si="19"/>
        <v>2251.1056848629028</v>
      </c>
      <c r="K139" s="61">
        <f t="shared" si="19"/>
        <v>2891.8074694005586</v>
      </c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5.75" customHeight="1">
      <c r="A140" s="81" t="s">
        <v>204</v>
      </c>
      <c r="B140" s="61"/>
      <c r="C140" s="61">
        <f t="shared" ref="B140:K140" si="20">+(D369)*$B$322*$C$23/1000000</f>
        <v>1763.349279440361</v>
      </c>
      <c r="D140" s="61">
        <f t="shared" si="20"/>
        <v>1073.355204709914</v>
      </c>
      <c r="E140" s="61">
        <f t="shared" si="20"/>
        <v>570.7407138550202</v>
      </c>
      <c r="F140" s="61">
        <f t="shared" si="20"/>
        <v>526.70779798083106</v>
      </c>
      <c r="G140" s="61">
        <f t="shared" si="20"/>
        <v>541.08057169664789</v>
      </c>
      <c r="H140" s="61">
        <f t="shared" si="20"/>
        <v>599.12119500550546</v>
      </c>
      <c r="I140" s="61">
        <f t="shared" si="20"/>
        <v>718.35168240944517</v>
      </c>
      <c r="J140" s="61">
        <f t="shared" si="20"/>
        <v>946.43041176310055</v>
      </c>
      <c r="K140" s="61">
        <f t="shared" si="20"/>
        <v>1215.8001076573457</v>
      </c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5.75" customHeight="1">
      <c r="A141" s="81" t="s">
        <v>205</v>
      </c>
      <c r="B141" s="61"/>
      <c r="C141" s="61">
        <f t="shared" ref="B141:K141" si="21">+(D370)*$B$322*$C$23/1000000</f>
        <v>1893.6139049913304</v>
      </c>
      <c r="D141" s="61">
        <f t="shared" si="21"/>
        <v>1152.6476145886288</v>
      </c>
      <c r="E141" s="61">
        <f t="shared" si="21"/>
        <v>612.9032770203919</v>
      </c>
      <c r="F141" s="61">
        <f t="shared" si="21"/>
        <v>565.61749946692805</v>
      </c>
      <c r="G141" s="61">
        <f t="shared" si="21"/>
        <v>581.05203899854155</v>
      </c>
      <c r="H141" s="61">
        <f t="shared" si="21"/>
        <v>643.38032111114615</v>
      </c>
      <c r="I141" s="61">
        <f t="shared" si="21"/>
        <v>771.41877128061515</v>
      </c>
      <c r="J141" s="61">
        <f t="shared" si="21"/>
        <v>1016.3464542827641</v>
      </c>
      <c r="K141" s="61">
        <f t="shared" si="21"/>
        <v>1305.6154083555018</v>
      </c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5.75" customHeight="1">
      <c r="A142" s="81" t="s">
        <v>206</v>
      </c>
      <c r="B142" s="61"/>
      <c r="C142" s="61">
        <f t="shared" ref="B142:K142" si="22">+(D371)*$B$322*$C$23/1000000</f>
        <v>941.45642163477578</v>
      </c>
      <c r="D142" s="61">
        <f t="shared" si="22"/>
        <v>573.06692551005472</v>
      </c>
      <c r="E142" s="61">
        <f t="shared" si="22"/>
        <v>304.71983991609295</v>
      </c>
      <c r="F142" s="61">
        <f t="shared" si="22"/>
        <v>281.21056021955104</v>
      </c>
      <c r="G142" s="61">
        <f t="shared" si="22"/>
        <v>288.88421867691204</v>
      </c>
      <c r="H142" s="61">
        <f t="shared" si="22"/>
        <v>319.87224706522505</v>
      </c>
      <c r="I142" s="61">
        <f t="shared" si="22"/>
        <v>383.52969107240921</v>
      </c>
      <c r="J142" s="61">
        <f t="shared" si="22"/>
        <v>505.30147326660222</v>
      </c>
      <c r="K142" s="61">
        <f t="shared" si="22"/>
        <v>649.11860181298402</v>
      </c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5.75" customHeight="1">
      <c r="A143" s="81" t="s">
        <v>207</v>
      </c>
      <c r="B143" s="61"/>
      <c r="C143" s="61">
        <f t="shared" ref="B143:K143" si="23">+(D372)*$B$322*$C$23/1000000</f>
        <v>2360.5220778589564</v>
      </c>
      <c r="D143" s="61">
        <f t="shared" si="23"/>
        <v>1436.8558104986967</v>
      </c>
      <c r="E143" s="61">
        <f t="shared" si="23"/>
        <v>764.02677081385445</v>
      </c>
      <c r="F143" s="61">
        <f t="shared" si="23"/>
        <v>705.08174427519987</v>
      </c>
      <c r="G143" s="61">
        <f t="shared" si="23"/>
        <v>724.32197652630771</v>
      </c>
      <c r="H143" s="61">
        <f t="shared" si="23"/>
        <v>802.01853632343182</v>
      </c>
      <c r="I143" s="61">
        <f t="shared" si="23"/>
        <v>961.62741310830063</v>
      </c>
      <c r="J143" s="61">
        <f t="shared" si="23"/>
        <v>1266.9468880453305</v>
      </c>
      <c r="K143" s="61">
        <f t="shared" si="23"/>
        <v>1627.5408563976027</v>
      </c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5.75" customHeight="1">
      <c r="A144" s="81" t="s">
        <v>208</v>
      </c>
      <c r="B144" s="61"/>
      <c r="C144" s="61">
        <f t="shared" ref="B144:K144" si="24">+(D373)*$B$322*$C$23/1000000</f>
        <v>2377.7877649193356</v>
      </c>
      <c r="D144" s="61">
        <f t="shared" si="24"/>
        <v>1447.36547825722</v>
      </c>
      <c r="E144" s="61">
        <f t="shared" si="24"/>
        <v>769.61513080182306</v>
      </c>
      <c r="F144" s="61">
        <f t="shared" si="24"/>
        <v>710.23895964837016</v>
      </c>
      <c r="G144" s="61">
        <f t="shared" si="24"/>
        <v>729.61992171180725</v>
      </c>
      <c r="H144" s="61">
        <f t="shared" si="24"/>
        <v>807.8847814200858</v>
      </c>
      <c r="I144" s="61">
        <f t="shared" si="24"/>
        <v>968.66109355515732</v>
      </c>
      <c r="J144" s="61">
        <f t="shared" si="24"/>
        <v>1276.2137823041433</v>
      </c>
      <c r="K144" s="61">
        <f t="shared" si="24"/>
        <v>1639.4452615154867</v>
      </c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5.75" customHeight="1">
      <c r="A145" s="81" t="s">
        <v>209</v>
      </c>
      <c r="B145" s="61"/>
      <c r="C145" s="61">
        <f t="shared" ref="B145:K145" si="25">+(D374)*$B$322*$C$23/1000000</f>
        <v>2482.1418514370089</v>
      </c>
      <c r="D145" s="61">
        <f t="shared" si="25"/>
        <v>1510.8860769284274</v>
      </c>
      <c r="E145" s="61">
        <f t="shared" si="25"/>
        <v>803.39126722993228</v>
      </c>
      <c r="F145" s="61">
        <f t="shared" si="25"/>
        <v>741.4092511844118</v>
      </c>
      <c r="G145" s="61">
        <f t="shared" si="25"/>
        <v>761.64078646628423</v>
      </c>
      <c r="H145" s="61">
        <f t="shared" si="25"/>
        <v>843.3404598538101</v>
      </c>
      <c r="I145" s="61">
        <f t="shared" si="25"/>
        <v>1011.1727697671797</v>
      </c>
      <c r="J145" s="61">
        <f t="shared" si="25"/>
        <v>1332.2230382261632</v>
      </c>
      <c r="K145" s="61">
        <f t="shared" si="25"/>
        <v>1711.3956749145486</v>
      </c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5.75" customHeight="1">
      <c r="A146" s="81" t="s">
        <v>210</v>
      </c>
      <c r="B146" s="61"/>
      <c r="C146" s="61">
        <f t="shared" ref="B146:K146" si="26">+(D375)*$B$322*$C$23/1000000</f>
        <v>444.76523260025971</v>
      </c>
      <c r="D146" s="61">
        <f t="shared" si="26"/>
        <v>270.72973168254856</v>
      </c>
      <c r="E146" s="61">
        <f t="shared" si="26"/>
        <v>143.95652030590895</v>
      </c>
      <c r="F146" s="61">
        <f t="shared" si="26"/>
        <v>132.85020671325142</v>
      </c>
      <c r="G146" s="61">
        <f t="shared" si="26"/>
        <v>136.47541592129605</v>
      </c>
      <c r="H146" s="61">
        <f t="shared" si="26"/>
        <v>151.11485895575885</v>
      </c>
      <c r="I146" s="61">
        <f t="shared" si="26"/>
        <v>181.18807024835414</v>
      </c>
      <c r="J146" s="61">
        <f t="shared" si="26"/>
        <v>238.71580471077721</v>
      </c>
      <c r="K146" s="61">
        <f t="shared" si="26"/>
        <v>306.65825765911683</v>
      </c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5.75" customHeight="1">
      <c r="A147" s="81" t="s">
        <v>211</v>
      </c>
      <c r="B147" s="61"/>
      <c r="C147" s="61">
        <f t="shared" ref="B147:K147" si="27">+(D376)*$B$322*$C$23/1000000</f>
        <v>795.65660737789108</v>
      </c>
      <c r="D147" s="61">
        <f t="shared" si="27"/>
        <v>484.31820663569022</v>
      </c>
      <c r="E147" s="61">
        <f t="shared" si="27"/>
        <v>257.52902466517821</v>
      </c>
      <c r="F147" s="61">
        <f t="shared" si="27"/>
        <v>237.66053867326377</v>
      </c>
      <c r="G147" s="61">
        <f t="shared" si="27"/>
        <v>244.14580651365793</v>
      </c>
      <c r="H147" s="61">
        <f t="shared" si="27"/>
        <v>270.33483552252238</v>
      </c>
      <c r="I147" s="61">
        <f t="shared" si="27"/>
        <v>324.13389065579645</v>
      </c>
      <c r="J147" s="61">
        <f t="shared" si="27"/>
        <v>427.04733504736026</v>
      </c>
      <c r="K147" s="61">
        <f t="shared" si="27"/>
        <v>548.59204593620393</v>
      </c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5.75" customHeight="1">
      <c r="A148" s="81" t="s">
        <v>212</v>
      </c>
      <c r="B148" s="61"/>
      <c r="C148" s="61">
        <f t="shared" ref="B148:K148" si="28">+(D377)*$B$322*$C$23/1000000</f>
        <v>790.97083527313077</v>
      </c>
      <c r="D148" s="61">
        <f t="shared" si="28"/>
        <v>481.46596520208982</v>
      </c>
      <c r="E148" s="61">
        <f t="shared" si="28"/>
        <v>256.01238757732813</v>
      </c>
      <c r="F148" s="61">
        <f t="shared" si="28"/>
        <v>236.26091085368526</v>
      </c>
      <c r="G148" s="61">
        <f t="shared" si="28"/>
        <v>242.70798572633853</v>
      </c>
      <c r="H148" s="61">
        <f t="shared" si="28"/>
        <v>268.7427825948015</v>
      </c>
      <c r="I148" s="61">
        <f t="shared" si="28"/>
        <v>322.22500492675351</v>
      </c>
      <c r="J148" s="61">
        <f t="shared" si="28"/>
        <v>424.53237259820548</v>
      </c>
      <c r="K148" s="61">
        <f t="shared" si="28"/>
        <v>545.36128371804955</v>
      </c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customHeight="1">
      <c r="A149" s="81" t="s">
        <v>213</v>
      </c>
      <c r="B149" s="61"/>
      <c r="C149" s="61">
        <f t="shared" ref="B149:K149" si="29">+(D378)*$B$322*$C$23/1000000</f>
        <v>814.53001127788286</v>
      </c>
      <c r="D149" s="61">
        <f t="shared" si="29"/>
        <v>495.80649573578148</v>
      </c>
      <c r="E149" s="61">
        <f t="shared" si="29"/>
        <v>263.6377520400373</v>
      </c>
      <c r="F149" s="61">
        <f t="shared" si="29"/>
        <v>243.2979748434378</v>
      </c>
      <c r="G149" s="61">
        <f t="shared" si="29"/>
        <v>249.93707673512546</v>
      </c>
      <c r="H149" s="61">
        <f t="shared" si="29"/>
        <v>276.74732363830464</v>
      </c>
      <c r="I149" s="61">
        <f t="shared" si="29"/>
        <v>331.82252137826731</v>
      </c>
      <c r="J149" s="61">
        <f t="shared" si="29"/>
        <v>437.17712818176938</v>
      </c>
      <c r="K149" s="61">
        <f t="shared" si="29"/>
        <v>561.60494517347411</v>
      </c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5.75" customHeight="1">
      <c r="A150" s="14"/>
      <c r="B150" s="61"/>
      <c r="C150" s="61">
        <f t="shared" ref="B150:K150" si="30">SUM(C136:C149)</f>
        <v>29198.47187899243</v>
      </c>
      <c r="D150" s="61">
        <f t="shared" si="30"/>
        <v>17773.184318219221</v>
      </c>
      <c r="E150" s="61">
        <f t="shared" si="30"/>
        <v>9450.6272115192096</v>
      </c>
      <c r="F150" s="61">
        <f t="shared" si="30"/>
        <v>8721.5068546545772</v>
      </c>
      <c r="G150" s="61">
        <f t="shared" si="30"/>
        <v>8959.4988588805245</v>
      </c>
      <c r="H150" s="61">
        <f t="shared" si="30"/>
        <v>9920.5662590162083</v>
      </c>
      <c r="I150" s="61">
        <f t="shared" si="30"/>
        <v>11894.847857207225</v>
      </c>
      <c r="J150" s="61">
        <f t="shared" si="30"/>
        <v>15671.496331151418</v>
      </c>
      <c r="K150" s="61">
        <f t="shared" si="30"/>
        <v>20131.862511762585</v>
      </c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5.75" customHeight="1">
      <c r="A151" s="57" t="s">
        <v>192</v>
      </c>
      <c r="B151" s="58">
        <f>+NPV(C26,C150:K150)</f>
        <v>83371.276208093492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5.75" customHeight="1">
      <c r="A152" s="14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5.75" customHeight="1">
      <c r="A153" s="11" t="s">
        <v>151</v>
      </c>
      <c r="B153" s="53">
        <f>+B151</f>
        <v>83371.276208093492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5.75" customHeight="1">
      <c r="A154" s="57"/>
      <c r="B154" s="58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5.75" customHeight="1">
      <c r="A155" s="301" t="s">
        <v>131</v>
      </c>
      <c r="B155" s="302"/>
      <c r="C155" s="302"/>
      <c r="D155" s="302"/>
      <c r="E155" s="302"/>
      <c r="F155" s="302"/>
      <c r="G155" s="302"/>
      <c r="H155" s="302"/>
      <c r="I155" s="302"/>
      <c r="J155" s="302"/>
      <c r="K155" s="302"/>
      <c r="L155" s="302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5.75" customHeight="1">
      <c r="A156" s="14" t="s">
        <v>222</v>
      </c>
      <c r="B156" s="13" t="s">
        <v>138</v>
      </c>
      <c r="C156" s="13" t="s">
        <v>139</v>
      </c>
      <c r="D156" s="13" t="s">
        <v>140</v>
      </c>
      <c r="E156" s="13" t="s">
        <v>141</v>
      </c>
      <c r="F156" s="13" t="s">
        <v>142</v>
      </c>
      <c r="G156" s="13" t="s">
        <v>143</v>
      </c>
      <c r="H156" s="13" t="s">
        <v>144</v>
      </c>
      <c r="I156" s="13" t="s">
        <v>145</v>
      </c>
      <c r="J156" s="13" t="s">
        <v>146</v>
      </c>
      <c r="K156" s="13" t="s">
        <v>147</v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5.75" customHeight="1">
      <c r="A157" s="81" t="s">
        <v>200</v>
      </c>
      <c r="B157" s="62"/>
      <c r="C157" s="62">
        <f t="shared" ref="B157:K157" si="31">+(D365)*$C$22/1000000</f>
        <v>1698.4421571775201</v>
      </c>
      <c r="D157" s="62">
        <f t="shared" si="31"/>
        <v>1033.8460738100655</v>
      </c>
      <c r="E157" s="62">
        <f t="shared" si="31"/>
        <v>549.73231936024013</v>
      </c>
      <c r="F157" s="62">
        <f t="shared" si="31"/>
        <v>507.32021105240153</v>
      </c>
      <c r="G157" s="62">
        <f t="shared" si="31"/>
        <v>521.16393735163103</v>
      </c>
      <c r="H157" s="62">
        <f t="shared" si="31"/>
        <v>577.06814340201163</v>
      </c>
      <c r="I157" s="62">
        <f t="shared" si="31"/>
        <v>691.90987588733344</v>
      </c>
      <c r="J157" s="62">
        <f t="shared" si="31"/>
        <v>911.59325546864534</v>
      </c>
      <c r="K157" s="62">
        <f t="shared" si="31"/>
        <v>1171.0477224350966</v>
      </c>
      <c r="L157" s="62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5.75" customHeight="1">
      <c r="A158" s="81" t="s">
        <v>201</v>
      </c>
      <c r="B158" s="62"/>
      <c r="C158" s="62">
        <f t="shared" ref="B158:K158" si="32">+(D366)*$C$22/1000000</f>
        <v>2798.7499817939679</v>
      </c>
      <c r="D158" s="62">
        <f t="shared" si="32"/>
        <v>1703.6062535459439</v>
      </c>
      <c r="E158" s="62">
        <f t="shared" si="32"/>
        <v>905.86736339483014</v>
      </c>
      <c r="F158" s="62">
        <f t="shared" si="32"/>
        <v>835.97926808773707</v>
      </c>
      <c r="G158" s="62">
        <f t="shared" si="32"/>
        <v>858.79142484220438</v>
      </c>
      <c r="H158" s="62">
        <f t="shared" si="32"/>
        <v>950.91225156833684</v>
      </c>
      <c r="I158" s="62">
        <f t="shared" si="32"/>
        <v>1140.1523121404366</v>
      </c>
      <c r="J158" s="62">
        <f t="shared" si="32"/>
        <v>1502.1539570038549</v>
      </c>
      <c r="K158" s="62">
        <f t="shared" si="32"/>
        <v>1929.6917342723109</v>
      </c>
      <c r="L158" s="62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5.75" customHeight="1">
      <c r="A159" s="81" t="s">
        <v>202</v>
      </c>
      <c r="B159" s="62"/>
      <c r="C159" s="62">
        <f t="shared" ref="B159:K159" si="33">+(D367)*$C$22/1000000</f>
        <v>3809.2323313952475</v>
      </c>
      <c r="D159" s="62">
        <f t="shared" si="33"/>
        <v>2318.6894374947651</v>
      </c>
      <c r="E159" s="62">
        <f t="shared" si="33"/>
        <v>1232.9287256975779</v>
      </c>
      <c r="F159" s="62">
        <f t="shared" si="33"/>
        <v>1137.8076916805392</v>
      </c>
      <c r="G159" s="62">
        <f t="shared" si="33"/>
        <v>1168.8561260256015</v>
      </c>
      <c r="H159" s="62">
        <f t="shared" si="33"/>
        <v>1294.2369688456927</v>
      </c>
      <c r="I159" s="62">
        <f t="shared" si="33"/>
        <v>1551.8017251889419</v>
      </c>
      <c r="J159" s="62">
        <f t="shared" si="33"/>
        <v>2044.5032450110537</v>
      </c>
      <c r="K159" s="62">
        <f t="shared" si="33"/>
        <v>2626.4025695873615</v>
      </c>
      <c r="L159" s="62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5.75" customHeight="1">
      <c r="A160" s="81" t="s">
        <v>203</v>
      </c>
      <c r="B160" s="62"/>
      <c r="C160" s="62">
        <f t="shared" ref="B160:K160" si="34">+(D368)*$C$22/1000000</f>
        <v>3369.454499343351</v>
      </c>
      <c r="D160" s="62">
        <f t="shared" si="34"/>
        <v>2050.9955492488934</v>
      </c>
      <c r="E160" s="62">
        <f t="shared" si="34"/>
        <v>1090.5864701221124</v>
      </c>
      <c r="F160" s="62">
        <f t="shared" si="34"/>
        <v>1006.4472084106827</v>
      </c>
      <c r="G160" s="62">
        <f t="shared" si="34"/>
        <v>1033.9110850399188</v>
      </c>
      <c r="H160" s="62">
        <f t="shared" si="34"/>
        <v>1144.8166450630524</v>
      </c>
      <c r="I160" s="62">
        <f t="shared" si="34"/>
        <v>1372.6454178003557</v>
      </c>
      <c r="J160" s="62">
        <f t="shared" si="34"/>
        <v>1808.4642937232754</v>
      </c>
      <c r="K160" s="62">
        <f t="shared" si="34"/>
        <v>2323.1830419599673</v>
      </c>
      <c r="L160" s="62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5.75" customHeight="1">
      <c r="A161" s="81" t="s">
        <v>204</v>
      </c>
      <c r="B161" s="62"/>
      <c r="C161" s="62">
        <f t="shared" ref="B161:K161" si="35">+(D369)*$C$22/1000000</f>
        <v>1416.6168344178711</v>
      </c>
      <c r="D161" s="62">
        <f t="shared" si="35"/>
        <v>862.29828090818205</v>
      </c>
      <c r="E161" s="62">
        <f t="shared" si="35"/>
        <v>458.51432428140231</v>
      </c>
      <c r="F161" s="62">
        <f t="shared" si="35"/>
        <v>423.13972741442245</v>
      </c>
      <c r="G161" s="62">
        <f t="shared" si="35"/>
        <v>434.68634125916606</v>
      </c>
      <c r="H161" s="62">
        <f t="shared" si="35"/>
        <v>481.31426972353057</v>
      </c>
      <c r="I161" s="62">
        <f t="shared" si="35"/>
        <v>577.1001231568755</v>
      </c>
      <c r="J161" s="62">
        <f t="shared" si="35"/>
        <v>760.33107538068509</v>
      </c>
      <c r="K161" s="62">
        <f t="shared" si="35"/>
        <v>976.73383252867211</v>
      </c>
      <c r="L161" s="62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5.75" customHeight="1">
      <c r="A162" s="81" t="s">
        <v>205</v>
      </c>
      <c r="B162" s="62"/>
      <c r="C162" s="62">
        <f t="shared" ref="B162:K162" si="36">+(D370)*$C$22/1000000</f>
        <v>1521.2671516500932</v>
      </c>
      <c r="D162" s="62">
        <f t="shared" si="36"/>
        <v>925.99919597102109</v>
      </c>
      <c r="E162" s="62">
        <f t="shared" si="36"/>
        <v>492.38634127693967</v>
      </c>
      <c r="F162" s="62">
        <f t="shared" si="36"/>
        <v>454.39850228679069</v>
      </c>
      <c r="G162" s="62">
        <f t="shared" si="36"/>
        <v>466.79810387843406</v>
      </c>
      <c r="H162" s="62">
        <f t="shared" si="36"/>
        <v>516.87059645295346</v>
      </c>
      <c r="I162" s="62">
        <f t="shared" si="36"/>
        <v>619.73247757749687</v>
      </c>
      <c r="J162" s="62">
        <f t="shared" si="36"/>
        <v>816.49932519031154</v>
      </c>
      <c r="K162" s="62">
        <f t="shared" si="36"/>
        <v>1048.8884920965666</v>
      </c>
      <c r="L162" s="62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5.75" customHeight="1">
      <c r="A163" s="81" t="s">
        <v>206</v>
      </c>
      <c r="B163" s="62"/>
      <c r="C163" s="62">
        <f t="shared" ref="B163:K163" si="37">+(D371)*$C$22/1000000</f>
        <v>756.33513525006651</v>
      </c>
      <c r="D163" s="62">
        <f t="shared" si="37"/>
        <v>460.38312624217252</v>
      </c>
      <c r="E163" s="62">
        <f t="shared" si="37"/>
        <v>244.80190058730551</v>
      </c>
      <c r="F163" s="62">
        <f t="shared" si="37"/>
        <v>225.91531823435884</v>
      </c>
      <c r="G163" s="62">
        <f t="shared" si="37"/>
        <v>232.08008313885966</v>
      </c>
      <c r="H163" s="62">
        <f t="shared" si="37"/>
        <v>256.97484629901766</v>
      </c>
      <c r="I163" s="62">
        <f t="shared" si="37"/>
        <v>308.11514383848771</v>
      </c>
      <c r="J163" s="62">
        <f t="shared" si="37"/>
        <v>405.94258995177745</v>
      </c>
      <c r="K163" s="62">
        <f t="shared" si="37"/>
        <v>521.48054250142934</v>
      </c>
      <c r="L163" s="62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5.75" customHeight="1">
      <c r="A164" s="81" t="s">
        <v>207</v>
      </c>
      <c r="B164" s="62"/>
      <c r="C164" s="62">
        <f t="shared" ref="B164:K164" si="38">+(D372)*$C$22/1000000</f>
        <v>1896.3658263842833</v>
      </c>
      <c r="D164" s="62">
        <f t="shared" si="38"/>
        <v>1154.3227161606872</v>
      </c>
      <c r="E164" s="62">
        <f t="shared" si="38"/>
        <v>613.79398744208743</v>
      </c>
      <c r="F164" s="62">
        <f t="shared" si="38"/>
        <v>566.43949115853343</v>
      </c>
      <c r="G164" s="62">
        <f t="shared" si="38"/>
        <v>581.89646115467576</v>
      </c>
      <c r="H164" s="62">
        <f t="shared" si="38"/>
        <v>644.31532273148878</v>
      </c>
      <c r="I164" s="62">
        <f t="shared" si="38"/>
        <v>772.53984660331787</v>
      </c>
      <c r="J164" s="62">
        <f t="shared" si="38"/>
        <v>1017.8234742512063</v>
      </c>
      <c r="K164" s="62">
        <f t="shared" si="38"/>
        <v>1307.512812553766</v>
      </c>
      <c r="L164" s="62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5.75" customHeight="1">
      <c r="A165" s="81" t="s">
        <v>208</v>
      </c>
      <c r="B165" s="62"/>
      <c r="C165" s="62">
        <f t="shared" ref="B165:K165" si="39">+(D373)*$C$22/1000000</f>
        <v>1910.2365116947317</v>
      </c>
      <c r="D165" s="62">
        <f t="shared" si="39"/>
        <v>1162.7658376933584</v>
      </c>
      <c r="E165" s="62">
        <f t="shared" si="39"/>
        <v>618.28349211824332</v>
      </c>
      <c r="F165" s="62">
        <f t="shared" si="39"/>
        <v>570.58262842664749</v>
      </c>
      <c r="G165" s="62">
        <f t="shared" si="39"/>
        <v>586.15265612699784</v>
      </c>
      <c r="H165" s="62">
        <f t="shared" si="39"/>
        <v>649.02807116745305</v>
      </c>
      <c r="I165" s="62">
        <f t="shared" si="39"/>
        <v>778.19047421584332</v>
      </c>
      <c r="J165" s="62">
        <f t="shared" si="39"/>
        <v>1025.2681924150236</v>
      </c>
      <c r="K165" s="62">
        <f t="shared" si="39"/>
        <v>1317.0764202237544</v>
      </c>
      <c r="L165" s="62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5.75" customHeight="1">
      <c r="A166" s="81" t="s">
        <v>209</v>
      </c>
      <c r="B166" s="62"/>
      <c r="C166" s="62">
        <f t="shared" ref="B166:K166" si="40">+(D374)*$C$22/1000000</f>
        <v>1994.0711537732161</v>
      </c>
      <c r="D166" s="62">
        <f t="shared" si="40"/>
        <v>1213.7961981892054</v>
      </c>
      <c r="E166" s="62">
        <f t="shared" si="40"/>
        <v>645.41812960812274</v>
      </c>
      <c r="F166" s="62">
        <f t="shared" si="40"/>
        <v>595.62381580710996</v>
      </c>
      <c r="G166" s="62">
        <f t="shared" si="40"/>
        <v>611.87716606538424</v>
      </c>
      <c r="H166" s="62">
        <f t="shared" si="40"/>
        <v>677.51199748343572</v>
      </c>
      <c r="I166" s="62">
        <f t="shared" si="40"/>
        <v>812.34295715466646</v>
      </c>
      <c r="J166" s="62">
        <f t="shared" si="40"/>
        <v>1070.2641871095823</v>
      </c>
      <c r="K166" s="62">
        <f t="shared" si="40"/>
        <v>1374.8790167103591</v>
      </c>
      <c r="L166" s="62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5.75" customHeight="1">
      <c r="A167" s="81" t="s">
        <v>210</v>
      </c>
      <c r="B167" s="62"/>
      <c r="C167" s="62">
        <f t="shared" ref="B167:K167" si="41">+(D375)*$C$22/1000000</f>
        <v>357.30976455513826</v>
      </c>
      <c r="D167" s="62">
        <f t="shared" si="41"/>
        <v>217.49536518406072</v>
      </c>
      <c r="E167" s="62">
        <f t="shared" si="41"/>
        <v>115.64993530623209</v>
      </c>
      <c r="F167" s="62">
        <f t="shared" si="41"/>
        <v>106.72748812737481</v>
      </c>
      <c r="G167" s="62">
        <f t="shared" si="41"/>
        <v>109.63986201284384</v>
      </c>
      <c r="H167" s="62">
        <f t="shared" si="41"/>
        <v>121.40070922043917</v>
      </c>
      <c r="I167" s="62">
        <f t="shared" si="41"/>
        <v>145.5605384039217</v>
      </c>
      <c r="J167" s="62">
        <f t="shared" si="41"/>
        <v>191.77642883219457</v>
      </c>
      <c r="K167" s="62">
        <f t="shared" si="41"/>
        <v>246.35916166933765</v>
      </c>
      <c r="L167" s="62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5.75" customHeight="1">
      <c r="A168" s="81" t="s">
        <v>211</v>
      </c>
      <c r="B168" s="62"/>
      <c r="C168" s="62">
        <f t="shared" ref="B168:K168" si="42">+(D376)*$C$22/1000000</f>
        <v>639.20435818878423</v>
      </c>
      <c r="D168" s="62">
        <f t="shared" si="42"/>
        <v>389.08532344365676</v>
      </c>
      <c r="E168" s="62">
        <f t="shared" si="42"/>
        <v>206.89035118878465</v>
      </c>
      <c r="F168" s="62">
        <f t="shared" si="42"/>
        <v>190.92866279346316</v>
      </c>
      <c r="G168" s="62">
        <f t="shared" si="42"/>
        <v>196.1387137490668</v>
      </c>
      <c r="H168" s="62">
        <f t="shared" si="42"/>
        <v>217.17811859277981</v>
      </c>
      <c r="I168" s="62">
        <f t="shared" si="42"/>
        <v>260.39851064225456</v>
      </c>
      <c r="J168" s="62">
        <f t="shared" si="42"/>
        <v>343.07578820310522</v>
      </c>
      <c r="K168" s="62">
        <f t="shared" si="42"/>
        <v>440.72081269549341</v>
      </c>
      <c r="L168" s="62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5.75" customHeight="1">
      <c r="A169" s="81" t="s">
        <v>212</v>
      </c>
      <c r="B169" s="62"/>
      <c r="C169" s="62">
        <f t="shared" ref="B169:K169" si="43">+(D377)*$C$22/1000000</f>
        <v>635.43996294205476</v>
      </c>
      <c r="D169" s="62">
        <f t="shared" si="43"/>
        <v>386.79392645397758</v>
      </c>
      <c r="E169" s="62">
        <f t="shared" si="43"/>
        <v>205.67193481750692</v>
      </c>
      <c r="F169" s="62">
        <f t="shared" si="43"/>
        <v>189.80424782119874</v>
      </c>
      <c r="G169" s="62">
        <f t="shared" si="43"/>
        <v>194.98361580225557</v>
      </c>
      <c r="H169" s="62">
        <f t="shared" si="43"/>
        <v>215.89911561532688</v>
      </c>
      <c r="I169" s="62">
        <f t="shared" si="43"/>
        <v>258.86497460927956</v>
      </c>
      <c r="J169" s="62">
        <f t="shared" si="43"/>
        <v>341.05535006022512</v>
      </c>
      <c r="K169" s="62">
        <f t="shared" si="43"/>
        <v>438.1253245527862</v>
      </c>
      <c r="L169" s="62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5.75" customHeight="1">
      <c r="A170" s="81" t="s">
        <v>213</v>
      </c>
      <c r="B170" s="62"/>
      <c r="C170" s="62">
        <f t="shared" ref="B170:K170" si="44">+(D378)*$C$22/1000000</f>
        <v>654.36663034849016</v>
      </c>
      <c r="D170" s="62">
        <f t="shared" si="44"/>
        <v>398.31463718631682</v>
      </c>
      <c r="E170" s="62">
        <f t="shared" si="44"/>
        <v>211.79790191454958</v>
      </c>
      <c r="F170" s="62">
        <f t="shared" si="44"/>
        <v>195.45759366084033</v>
      </c>
      <c r="G170" s="62">
        <f t="shared" si="44"/>
        <v>200.79122983538494</v>
      </c>
      <c r="H170" s="62">
        <f t="shared" si="44"/>
        <v>222.32970071053515</v>
      </c>
      <c r="I170" s="62">
        <f t="shared" si="44"/>
        <v>266.57530377227556</v>
      </c>
      <c r="J170" s="62">
        <f t="shared" si="44"/>
        <v>351.21373095255808</v>
      </c>
      <c r="K170" s="62">
        <f t="shared" si="44"/>
        <v>451.17494809511817</v>
      </c>
      <c r="L170" s="62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5.75" customHeight="1">
      <c r="A171" s="27"/>
      <c r="B171" s="62"/>
      <c r="C171" s="62">
        <f t="shared" ref="B171:K171" si="45">SUM(C157:C170)</f>
        <v>23457.09229891482</v>
      </c>
      <c r="D171" s="62">
        <f t="shared" si="45"/>
        <v>14278.391921532304</v>
      </c>
      <c r="E171" s="62">
        <f t="shared" si="45"/>
        <v>7592.3231771159335</v>
      </c>
      <c r="F171" s="62">
        <f t="shared" si="45"/>
        <v>7006.5718549621024</v>
      </c>
      <c r="G171" s="62">
        <f t="shared" si="45"/>
        <v>7197.7668062824232</v>
      </c>
      <c r="H171" s="62">
        <f t="shared" si="45"/>
        <v>7969.8567568760536</v>
      </c>
      <c r="I171" s="62">
        <f t="shared" si="45"/>
        <v>9555.9296809914849</v>
      </c>
      <c r="J171" s="62">
        <f t="shared" si="45"/>
        <v>12589.964893553501</v>
      </c>
      <c r="K171" s="62">
        <f t="shared" si="45"/>
        <v>16173.276431882021</v>
      </c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5.75" customHeight="1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5.75" customHeight="1">
      <c r="A173" s="11" t="s">
        <v>153</v>
      </c>
      <c r="B173" s="53">
        <f>+NPV(C26,C171:K171)</f>
        <v>66977.742163918156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5.75" customHeight="1">
      <c r="A174" s="27"/>
      <c r="B174" s="62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5.75" customHeight="1">
      <c r="A175" s="59" t="s">
        <v>9</v>
      </c>
      <c r="B175" s="60">
        <f>+B153/B173</f>
        <v>1.2447609237715804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5.75" customHeight="1">
      <c r="A176" s="27"/>
      <c r="B176" s="62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5.75" customHeight="1">
      <c r="A177" s="27"/>
      <c r="B177" s="62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5.75" customHeight="1">
      <c r="A178" s="310" t="s">
        <v>105</v>
      </c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4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5.75" customHeight="1">
      <c r="A179" s="301" t="s">
        <v>116</v>
      </c>
      <c r="B179" s="302"/>
      <c r="C179" s="302"/>
      <c r="D179" s="302"/>
      <c r="E179" s="302"/>
      <c r="F179" s="302"/>
      <c r="G179" s="302"/>
      <c r="H179" s="302"/>
      <c r="I179" s="302"/>
      <c r="J179" s="302"/>
      <c r="K179" s="302"/>
      <c r="L179" s="302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5.75" customHeight="1">
      <c r="A180" s="14" t="s">
        <v>154</v>
      </c>
      <c r="B180" s="13" t="s">
        <v>138</v>
      </c>
      <c r="C180" s="13" t="s">
        <v>139</v>
      </c>
      <c r="D180" s="13" t="s">
        <v>140</v>
      </c>
      <c r="E180" s="13" t="s">
        <v>141</v>
      </c>
      <c r="F180" s="13" t="s">
        <v>142</v>
      </c>
      <c r="G180" s="13" t="s">
        <v>143</v>
      </c>
      <c r="H180" s="13" t="s">
        <v>144</v>
      </c>
      <c r="I180" s="13" t="s">
        <v>145</v>
      </c>
      <c r="J180" s="13" t="s">
        <v>146</v>
      </c>
      <c r="K180" s="13" t="s">
        <v>147</v>
      </c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5.75" customHeight="1">
      <c r="A181" s="81" t="s">
        <v>200</v>
      </c>
      <c r="B181" s="71"/>
      <c r="C181" s="71">
        <f t="shared" ref="B181:K181" si="46">+(D365)*$B$320*$C$29*$C$31/1000000</f>
        <v>162.15148614838824</v>
      </c>
      <c r="D181" s="71">
        <f t="shared" si="46"/>
        <v>98.702023267935658</v>
      </c>
      <c r="E181" s="71">
        <f t="shared" si="46"/>
        <v>52.483337269605038</v>
      </c>
      <c r="F181" s="71">
        <f t="shared" si="46"/>
        <v>48.434222989357202</v>
      </c>
      <c r="G181" s="71">
        <f t="shared" si="46"/>
        <v>49.755893429392657</v>
      </c>
      <c r="H181" s="71">
        <f t="shared" si="46"/>
        <v>55.093107920158189</v>
      </c>
      <c r="I181" s="71">
        <f t="shared" si="46"/>
        <v>66.057130165870873</v>
      </c>
      <c r="J181" s="71">
        <f t="shared" si="46"/>
        <v>87.030459360906306</v>
      </c>
      <c r="K181" s="71">
        <f t="shared" si="46"/>
        <v>111.80076268189879</v>
      </c>
      <c r="L181" s="71"/>
      <c r="M181" s="71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5.75" customHeight="1">
      <c r="A182" s="81" t="s">
        <v>201</v>
      </c>
      <c r="B182" s="71"/>
      <c r="C182" s="71">
        <f t="shared" ref="B182:K182" si="47">+(D366)*$B$320*$C$29*$C$31/1000000</f>
        <v>267.19866024747597</v>
      </c>
      <c r="D182" s="71">
        <f t="shared" si="47"/>
        <v>162.6445061180203</v>
      </c>
      <c r="E182" s="71">
        <f t="shared" si="47"/>
        <v>86.48380435392194</v>
      </c>
      <c r="F182" s="71">
        <f t="shared" si="47"/>
        <v>79.811537965434695</v>
      </c>
      <c r="G182" s="71">
        <f t="shared" si="47"/>
        <v>81.989430868266268</v>
      </c>
      <c r="H182" s="71">
        <f t="shared" si="47"/>
        <v>90.784272008858196</v>
      </c>
      <c r="I182" s="71">
        <f t="shared" si="47"/>
        <v>108.8511557887394</v>
      </c>
      <c r="J182" s="71">
        <f t="shared" si="47"/>
        <v>143.41171144540706</v>
      </c>
      <c r="K182" s="71">
        <f t="shared" si="47"/>
        <v>184.22904848316927</v>
      </c>
      <c r="L182" s="71"/>
      <c r="M182" s="71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5.75" customHeight="1">
      <c r="A183" s="81" t="s">
        <v>202</v>
      </c>
      <c r="B183" s="71"/>
      <c r="C183" s="71">
        <f t="shared" ref="B183:K183" si="48">+(D367)*$B$320*$C$29*$C$31/1000000</f>
        <v>363.67013207366494</v>
      </c>
      <c r="D183" s="71">
        <f t="shared" si="48"/>
        <v>221.36693711792358</v>
      </c>
      <c r="E183" s="71">
        <f t="shared" si="48"/>
        <v>117.70858627245271</v>
      </c>
      <c r="F183" s="71">
        <f t="shared" si="48"/>
        <v>108.62731319838701</v>
      </c>
      <c r="G183" s="71">
        <f t="shared" si="48"/>
        <v>111.59152940696191</v>
      </c>
      <c r="H183" s="71">
        <f t="shared" si="48"/>
        <v>123.56172804569617</v>
      </c>
      <c r="I183" s="71">
        <f t="shared" si="48"/>
        <v>148.15161934344275</v>
      </c>
      <c r="J183" s="71">
        <f t="shared" si="48"/>
        <v>195.190185437145</v>
      </c>
      <c r="K183" s="71">
        <f t="shared" si="48"/>
        <v>250.74452967551022</v>
      </c>
      <c r="L183" s="71"/>
      <c r="M183" s="71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5.75" customHeight="1">
      <c r="A184" s="81" t="s">
        <v>203</v>
      </c>
      <c r="B184" s="71"/>
      <c r="C184" s="71">
        <f t="shared" ref="B184:K184" si="49">+(D368)*$B$320*$C$29*$C$31/1000000</f>
        <v>321.68422826117614</v>
      </c>
      <c r="D184" s="71">
        <f t="shared" si="49"/>
        <v>195.81001036096973</v>
      </c>
      <c r="E184" s="71">
        <f t="shared" si="49"/>
        <v>104.11906944037429</v>
      </c>
      <c r="F184" s="71">
        <f t="shared" si="49"/>
        <v>96.08623401393325</v>
      </c>
      <c r="G184" s="71">
        <f t="shared" si="49"/>
        <v>98.70822993649513</v>
      </c>
      <c r="H184" s="71">
        <f t="shared" si="49"/>
        <v>109.29646298515866</v>
      </c>
      <c r="I184" s="71">
        <f t="shared" si="49"/>
        <v>131.04743868403602</v>
      </c>
      <c r="J184" s="71">
        <f t="shared" si="49"/>
        <v>172.65537812653022</v>
      </c>
      <c r="K184" s="71">
        <f t="shared" si="49"/>
        <v>221.79594474654155</v>
      </c>
      <c r="L184" s="71"/>
      <c r="M184" s="71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5.75" customHeight="1">
      <c r="A185" s="81" t="s">
        <v>204</v>
      </c>
      <c r="B185" s="71"/>
      <c r="C185" s="71">
        <f t="shared" ref="B185:K185" si="50">+(D369)*$B$320*$C$29*$C$31/1000000</f>
        <v>135.24542124261123</v>
      </c>
      <c r="D185" s="71">
        <f t="shared" si="50"/>
        <v>82.324232922256556</v>
      </c>
      <c r="E185" s="71">
        <f t="shared" si="50"/>
        <v>43.774690111382171</v>
      </c>
      <c r="F185" s="71">
        <f t="shared" si="50"/>
        <v>40.397452076138698</v>
      </c>
      <c r="G185" s="71">
        <f t="shared" si="50"/>
        <v>41.499815549039141</v>
      </c>
      <c r="H185" s="71">
        <f t="shared" si="50"/>
        <v>45.951417191500724</v>
      </c>
      <c r="I185" s="71">
        <f t="shared" si="50"/>
        <v>55.096161050202063</v>
      </c>
      <c r="J185" s="71">
        <f t="shared" si="50"/>
        <v>72.589350963039138</v>
      </c>
      <c r="K185" s="71">
        <f t="shared" si="50"/>
        <v>93.249476790619653</v>
      </c>
      <c r="L185" s="71"/>
      <c r="M185" s="71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5.75" customHeight="1">
      <c r="A186" s="81" t="s">
        <v>205</v>
      </c>
      <c r="B186" s="71"/>
      <c r="C186" s="71">
        <f t="shared" ref="B186:K186" si="51">+(D370)*$B$320*$C$29*$C$31/1000000</f>
        <v>145.23646179314997</v>
      </c>
      <c r="D186" s="71">
        <f t="shared" si="51"/>
        <v>88.405804792573733</v>
      </c>
      <c r="E186" s="71">
        <f t="shared" si="51"/>
        <v>47.008475772824511</v>
      </c>
      <c r="F186" s="71">
        <f t="shared" si="51"/>
        <v>43.381749645127165</v>
      </c>
      <c r="G186" s="71">
        <f t="shared" si="51"/>
        <v>44.565548467616445</v>
      </c>
      <c r="H186" s="71">
        <f t="shared" si="51"/>
        <v>49.346005106543267</v>
      </c>
      <c r="I186" s="71">
        <f t="shared" si="51"/>
        <v>59.166302384185713</v>
      </c>
      <c r="J186" s="71">
        <f t="shared" si="51"/>
        <v>77.951773900138278</v>
      </c>
      <c r="K186" s="71">
        <f t="shared" si="51"/>
        <v>100.13813368836657</v>
      </c>
      <c r="L186" s="71"/>
      <c r="M186" s="71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5.75" customHeight="1">
      <c r="A187" s="81" t="s">
        <v>206</v>
      </c>
      <c r="B187" s="71"/>
      <c r="C187" s="71">
        <f t="shared" ref="B187:K187" si="52">+(D371)*$B$320*$C$29*$C$31/1000000</f>
        <v>72.207855703985672</v>
      </c>
      <c r="D187" s="71">
        <f t="shared" si="52"/>
        <v>43.953105969688174</v>
      </c>
      <c r="E187" s="71">
        <f t="shared" si="52"/>
        <v>23.371412340675132</v>
      </c>
      <c r="F187" s="71">
        <f t="shared" si="52"/>
        <v>21.568296830469311</v>
      </c>
      <c r="G187" s="71">
        <f t="shared" si="52"/>
        <v>22.15685134013917</v>
      </c>
      <c r="H187" s="71">
        <f t="shared" si="52"/>
        <v>24.53357216437967</v>
      </c>
      <c r="I187" s="71">
        <f t="shared" si="52"/>
        <v>29.415972906172549</v>
      </c>
      <c r="J187" s="71">
        <f t="shared" si="52"/>
        <v>38.755629076584796</v>
      </c>
      <c r="K187" s="71">
        <f t="shared" si="52"/>
        <v>49.786119949233253</v>
      </c>
      <c r="L187" s="71"/>
      <c r="M187" s="71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5.75" customHeight="1">
      <c r="A188" s="81" t="s">
        <v>207</v>
      </c>
      <c r="B188" s="71"/>
      <c r="C188" s="71">
        <f t="shared" ref="B188:K188" si="53">+(D372)*$B$320*$C$29*$C$31/1000000</f>
        <v>181.04740024837264</v>
      </c>
      <c r="D188" s="71">
        <f t="shared" si="53"/>
        <v>110.20401438418615</v>
      </c>
      <c r="E188" s="71">
        <f t="shared" si="53"/>
        <v>58.59935048837643</v>
      </c>
      <c r="F188" s="71">
        <f t="shared" si="53"/>
        <v>54.078382897141552</v>
      </c>
      <c r="G188" s="71">
        <f t="shared" si="53"/>
        <v>55.554070865456374</v>
      </c>
      <c r="H188" s="71">
        <f t="shared" si="53"/>
        <v>61.513244173536769</v>
      </c>
      <c r="I188" s="71">
        <f t="shared" si="53"/>
        <v>73.754931073865762</v>
      </c>
      <c r="J188" s="71">
        <f t="shared" si="53"/>
        <v>97.172334241170645</v>
      </c>
      <c r="K188" s="71">
        <f t="shared" si="53"/>
        <v>124.82918232904676</v>
      </c>
      <c r="L188" s="71"/>
      <c r="M188" s="71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5.75" customHeight="1">
      <c r="A189" s="81" t="s">
        <v>208</v>
      </c>
      <c r="B189" s="71"/>
      <c r="C189" s="71">
        <f t="shared" ref="B189:K189" si="54">+(D373)*$B$320*$C$29*$C$31/1000000</f>
        <v>182.37164448446927</v>
      </c>
      <c r="D189" s="71">
        <f t="shared" si="54"/>
        <v>111.01008522885314</v>
      </c>
      <c r="E189" s="71">
        <f t="shared" si="54"/>
        <v>59.027966707205216</v>
      </c>
      <c r="F189" s="71">
        <f t="shared" si="54"/>
        <v>54.473931172072454</v>
      </c>
      <c r="G189" s="71">
        <f t="shared" si="54"/>
        <v>55.96041284017879</v>
      </c>
      <c r="H189" s="71">
        <f t="shared" si="54"/>
        <v>61.963173633604477</v>
      </c>
      <c r="I189" s="71">
        <f t="shared" si="54"/>
        <v>74.294400528960281</v>
      </c>
      <c r="J189" s="71">
        <f t="shared" si="54"/>
        <v>97.883086802932894</v>
      </c>
      <c r="K189" s="71">
        <f t="shared" si="54"/>
        <v>125.74222678574218</v>
      </c>
      <c r="L189" s="71"/>
      <c r="M189" s="71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5.75" customHeight="1">
      <c r="A190" s="81" t="s">
        <v>209</v>
      </c>
      <c r="B190" s="71"/>
      <c r="C190" s="71">
        <f t="shared" ref="B190:K190" si="55">+(D374)*$B$320*$C$29*$C$31/1000000</f>
        <v>190.37539765692637</v>
      </c>
      <c r="D190" s="71">
        <f t="shared" si="55"/>
        <v>115.88199020255</v>
      </c>
      <c r="E190" s="71">
        <f t="shared" si="55"/>
        <v>61.618529933917337</v>
      </c>
      <c r="F190" s="71">
        <f t="shared" si="55"/>
        <v>56.86463122123395</v>
      </c>
      <c r="G190" s="71">
        <f t="shared" si="55"/>
        <v>58.41635018212525</v>
      </c>
      <c r="H190" s="71">
        <f t="shared" si="55"/>
        <v>64.682554428504886</v>
      </c>
      <c r="I190" s="71">
        <f t="shared" si="55"/>
        <v>77.55496247437884</v>
      </c>
      <c r="J190" s="71">
        <f t="shared" si="55"/>
        <v>102.17888656250342</v>
      </c>
      <c r="K190" s="71">
        <f t="shared" si="55"/>
        <v>131.2606819677039</v>
      </c>
      <c r="L190" s="71"/>
      <c r="M190" s="71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5.75" customHeight="1">
      <c r="A191" s="81" t="s">
        <v>210</v>
      </c>
      <c r="B191" s="71"/>
      <c r="C191" s="71">
        <f t="shared" ref="B191:K191" si="56">+(D375)*$B$320*$C$29*$C$31/1000000</f>
        <v>34.11261849165858</v>
      </c>
      <c r="D191" s="71">
        <f t="shared" si="56"/>
        <v>20.764437897366534</v>
      </c>
      <c r="E191" s="71">
        <f t="shared" si="56"/>
        <v>11.041181946422013</v>
      </c>
      <c r="F191" s="71">
        <f t="shared" si="56"/>
        <v>10.189349539873364</v>
      </c>
      <c r="G191" s="71">
        <f t="shared" si="56"/>
        <v>10.467395955379994</v>
      </c>
      <c r="H191" s="71">
        <f t="shared" si="56"/>
        <v>11.590212440484692</v>
      </c>
      <c r="I191" s="71">
        <f t="shared" si="56"/>
        <v>13.896768592919758</v>
      </c>
      <c r="J191" s="71">
        <f t="shared" si="56"/>
        <v>18.309032669707065</v>
      </c>
      <c r="K191" s="71">
        <f t="shared" si="56"/>
        <v>23.520085168716676</v>
      </c>
      <c r="L191" s="71"/>
      <c r="M191" s="71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5.75" customHeight="1">
      <c r="A192" s="81" t="s">
        <v>211</v>
      </c>
      <c r="B192" s="71"/>
      <c r="C192" s="71">
        <f t="shared" ref="B192:K192" si="57">+(D376)*$B$320*$C$29*$C$31/1000000</f>
        <v>61.025296737264647</v>
      </c>
      <c r="D192" s="71">
        <f t="shared" si="57"/>
        <v>37.146253799870237</v>
      </c>
      <c r="E192" s="71">
        <f t="shared" si="57"/>
        <v>19.751969634793412</v>
      </c>
      <c r="F192" s="71">
        <f t="shared" si="57"/>
        <v>18.228095840327569</v>
      </c>
      <c r="G192" s="71">
        <f t="shared" si="57"/>
        <v>18.725503127228571</v>
      </c>
      <c r="H192" s="71">
        <f t="shared" si="57"/>
        <v>20.734150138649337</v>
      </c>
      <c r="I192" s="71">
        <f t="shared" si="57"/>
        <v>24.860431845166008</v>
      </c>
      <c r="J192" s="71">
        <f t="shared" si="57"/>
        <v>32.753690600279164</v>
      </c>
      <c r="K192" s="71">
        <f t="shared" si="57"/>
        <v>42.0759308482181</v>
      </c>
      <c r="L192" s="71"/>
      <c r="M192" s="71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5.75" customHeight="1">
      <c r="A193" s="81" t="s">
        <v>212</v>
      </c>
      <c r="B193" s="71"/>
      <c r="C193" s="71">
        <f t="shared" ref="B193:K193" si="58">+(D377)*$B$320*$C$29*$C$31/1000000</f>
        <v>60.665907233696565</v>
      </c>
      <c r="D193" s="71">
        <f t="shared" si="58"/>
        <v>36.927492492243573</v>
      </c>
      <c r="E193" s="71">
        <f t="shared" si="58"/>
        <v>19.635646553365351</v>
      </c>
      <c r="F193" s="71">
        <f t="shared" si="58"/>
        <v>18.120747139619876</v>
      </c>
      <c r="G193" s="71">
        <f t="shared" si="58"/>
        <v>18.615225101020336</v>
      </c>
      <c r="H193" s="71">
        <f t="shared" si="58"/>
        <v>20.612042810645388</v>
      </c>
      <c r="I193" s="71">
        <f t="shared" si="58"/>
        <v>24.714024064507623</v>
      </c>
      <c r="J193" s="71">
        <f t="shared" si="58"/>
        <v>32.560797927335074</v>
      </c>
      <c r="K193" s="71">
        <f t="shared" si="58"/>
        <v>41.828137740962752</v>
      </c>
      <c r="L193" s="71"/>
      <c r="M193" s="71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5.75" customHeight="1">
      <c r="A194" s="81" t="s">
        <v>213</v>
      </c>
      <c r="B194" s="71"/>
      <c r="C194" s="71">
        <f t="shared" ref="B194:K194" si="59">+(D378)*$B$320*$C$29*$C$31/1000000</f>
        <v>62.472849692596576</v>
      </c>
      <c r="D194" s="71">
        <f t="shared" si="59"/>
        <v>38.027382976497037</v>
      </c>
      <c r="E194" s="71">
        <f t="shared" si="59"/>
        <v>20.220497008639217</v>
      </c>
      <c r="F194" s="71">
        <f t="shared" si="59"/>
        <v>18.660476105799134</v>
      </c>
      <c r="G194" s="71">
        <f t="shared" si="59"/>
        <v>19.169682161844303</v>
      </c>
      <c r="H194" s="71">
        <f t="shared" si="59"/>
        <v>21.225975363829598</v>
      </c>
      <c r="I194" s="71">
        <f t="shared" si="59"/>
        <v>25.450134698119491</v>
      </c>
      <c r="J194" s="71">
        <f t="shared" si="59"/>
        <v>33.530625808486171</v>
      </c>
      <c r="K194" s="71">
        <f t="shared" si="59"/>
        <v>43.073994623473567</v>
      </c>
      <c r="L194" s="71"/>
      <c r="M194" s="71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5.75" customHeight="1">
      <c r="A195" s="14"/>
      <c r="B195" s="71"/>
      <c r="C195" s="71">
        <f t="shared" ref="B195:K195" si="60">SUM(C181:C194)</f>
        <v>2239.465360015437</v>
      </c>
      <c r="D195" s="71">
        <f t="shared" si="60"/>
        <v>1363.1682775309343</v>
      </c>
      <c r="E195" s="71">
        <f t="shared" si="60"/>
        <v>724.84451783395491</v>
      </c>
      <c r="F195" s="71">
        <f t="shared" si="60"/>
        <v>668.92242063491517</v>
      </c>
      <c r="G195" s="71">
        <f t="shared" si="60"/>
        <v>687.1759392311443</v>
      </c>
      <c r="H195" s="71">
        <f t="shared" si="60"/>
        <v>760.88791841154989</v>
      </c>
      <c r="I195" s="71">
        <f t="shared" si="60"/>
        <v>912.31143360056717</v>
      </c>
      <c r="J195" s="71">
        <f t="shared" si="60"/>
        <v>1201.9729429221652</v>
      </c>
      <c r="K195" s="71">
        <f t="shared" si="60"/>
        <v>1544.074255479203</v>
      </c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5.75" customHeight="1">
      <c r="A196" s="11" t="s">
        <v>155</v>
      </c>
      <c r="B196" s="58">
        <f>+NPV($C$27,C195:K195)</f>
        <v>6949.0410942362869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5.75" customHeight="1">
      <c r="A197" s="11"/>
      <c r="B197" s="58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5.75" customHeight="1">
      <c r="A198" s="11"/>
      <c r="B198" s="58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5.75" customHeight="1">
      <c r="A199" s="14" t="s">
        <v>156</v>
      </c>
      <c r="B199" s="58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5.75" customHeight="1">
      <c r="A200" s="81" t="s">
        <v>200</v>
      </c>
      <c r="B200" s="58"/>
      <c r="C200" s="58">
        <f t="shared" ref="B200:K200" si="61">+(D365)*$B$320*$C$29*$C$35/1000000</f>
        <v>155.85600435330915</v>
      </c>
      <c r="D200" s="58">
        <f t="shared" si="61"/>
        <v>94.869947439459281</v>
      </c>
      <c r="E200" s="58">
        <f t="shared" si="61"/>
        <v>50.445687771755658</v>
      </c>
      <c r="F200" s="58">
        <f t="shared" si="61"/>
        <v>46.553779113503587</v>
      </c>
      <c r="G200" s="58">
        <f t="shared" si="61"/>
        <v>47.824136103431506</v>
      </c>
      <c r="H200" s="58">
        <f t="shared" si="61"/>
        <v>52.954134875974781</v>
      </c>
      <c r="I200" s="58">
        <f t="shared" si="61"/>
        <v>63.492482315441393</v>
      </c>
      <c r="J200" s="58">
        <f t="shared" si="61"/>
        <v>83.651528427010547</v>
      </c>
      <c r="K200" s="58">
        <f t="shared" si="61"/>
        <v>107.46013230682007</v>
      </c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5.75" customHeight="1">
      <c r="A201" s="81" t="s">
        <v>201</v>
      </c>
      <c r="B201" s="58"/>
      <c r="C201" s="58">
        <f t="shared" ref="B201:K201" si="62">+(D366)*$B$320*$C$29*$C$35/1000000</f>
        <v>256.82475408593677</v>
      </c>
      <c r="D201" s="58">
        <f t="shared" si="62"/>
        <v>156.32988297359466</v>
      </c>
      <c r="E201" s="58">
        <f t="shared" si="62"/>
        <v>83.126097133273632</v>
      </c>
      <c r="F201" s="58">
        <f t="shared" si="62"/>
        <v>76.712879444113156</v>
      </c>
      <c r="G201" s="58">
        <f t="shared" si="62"/>
        <v>78.806216321914761</v>
      </c>
      <c r="H201" s="58">
        <f t="shared" si="62"/>
        <v>87.259600448412215</v>
      </c>
      <c r="I201" s="58">
        <f t="shared" si="62"/>
        <v>104.62504299804797</v>
      </c>
      <c r="J201" s="58">
        <f t="shared" si="62"/>
        <v>137.8437956646076</v>
      </c>
      <c r="K201" s="58">
        <f t="shared" si="62"/>
        <v>177.07641209111569</v>
      </c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5.75" customHeight="1">
      <c r="A202" s="81" t="s">
        <v>202</v>
      </c>
      <c r="B202" s="58"/>
      <c r="C202" s="58">
        <f t="shared" ref="B202:K202" si="63">+(D367)*$B$320*$C$29*$C$35/1000000</f>
        <v>349.5507505603274</v>
      </c>
      <c r="D202" s="58">
        <f t="shared" si="63"/>
        <v>212.77243357212828</v>
      </c>
      <c r="E202" s="58">
        <f t="shared" si="63"/>
        <v>113.13858645558648</v>
      </c>
      <c r="F202" s="58">
        <f t="shared" si="63"/>
        <v>104.40989102772011</v>
      </c>
      <c r="G202" s="58">
        <f t="shared" si="63"/>
        <v>107.25902244971043</v>
      </c>
      <c r="H202" s="58">
        <f t="shared" si="63"/>
        <v>118.76448179185464</v>
      </c>
      <c r="I202" s="58">
        <f t="shared" si="63"/>
        <v>142.39967808997432</v>
      </c>
      <c r="J202" s="58">
        <f t="shared" si="63"/>
        <v>187.61198625941347</v>
      </c>
      <c r="K202" s="58">
        <f t="shared" si="63"/>
        <v>241.00945009478244</v>
      </c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5.75" customHeight="1">
      <c r="A203" s="81" t="s">
        <v>203</v>
      </c>
      <c r="B203" s="58"/>
      <c r="C203" s="58">
        <f t="shared" ref="B203:K203" si="64">+(D368)*$B$320*$C$29*$C$35/1000000</f>
        <v>309.19493660627859</v>
      </c>
      <c r="D203" s="58">
        <f t="shared" si="64"/>
        <v>188.20774667037583</v>
      </c>
      <c r="E203" s="58">
        <f t="shared" si="64"/>
        <v>100.07667845308104</v>
      </c>
      <c r="F203" s="58">
        <f t="shared" si="64"/>
        <v>92.355715402226792</v>
      </c>
      <c r="G203" s="58">
        <f t="shared" si="64"/>
        <v>94.875913136012556</v>
      </c>
      <c r="H203" s="58">
        <f t="shared" si="64"/>
        <v>105.05306127892987</v>
      </c>
      <c r="I203" s="58">
        <f t="shared" si="64"/>
        <v>125.95956200696315</v>
      </c>
      <c r="J203" s="58">
        <f t="shared" si="64"/>
        <v>165.95208594194074</v>
      </c>
      <c r="K203" s="58">
        <f t="shared" si="64"/>
        <v>213.18478511093744</v>
      </c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5.75" customHeight="1">
      <c r="A204" s="81" t="s">
        <v>204</v>
      </c>
      <c r="B204" s="58"/>
      <c r="C204" s="58">
        <f t="shared" ref="B204:K204" si="65">+(D369)*$B$320*$C$29*$C$35/1000000</f>
        <v>129.99455917822351</v>
      </c>
      <c r="D204" s="58">
        <f t="shared" si="65"/>
        <v>79.128019788683204</v>
      </c>
      <c r="E204" s="58">
        <f t="shared" si="65"/>
        <v>42.075151172656426</v>
      </c>
      <c r="F204" s="58">
        <f t="shared" si="65"/>
        <v>38.829033369940859</v>
      </c>
      <c r="G204" s="58">
        <f t="shared" si="65"/>
        <v>39.88859791857579</v>
      </c>
      <c r="H204" s="58">
        <f t="shared" si="65"/>
        <v>44.167367490454843</v>
      </c>
      <c r="I204" s="58">
        <f t="shared" si="65"/>
        <v>52.957069469179629</v>
      </c>
      <c r="J204" s="58">
        <f t="shared" si="65"/>
        <v>69.771091640480591</v>
      </c>
      <c r="K204" s="58">
        <f t="shared" si="65"/>
        <v>89.629094409425974</v>
      </c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5.75" customHeight="1">
      <c r="A205" s="81" t="s">
        <v>205</v>
      </c>
      <c r="B205" s="58"/>
      <c r="C205" s="58">
        <f t="shared" ref="B205:K205" si="66">+(D370)*$B$320*$C$29*$C$35/1000000</f>
        <v>139.59770063888124</v>
      </c>
      <c r="D205" s="58">
        <f t="shared" si="66"/>
        <v>84.973476493456914</v>
      </c>
      <c r="E205" s="58">
        <f t="shared" si="66"/>
        <v>45.183386096055152</v>
      </c>
      <c r="F205" s="58">
        <f t="shared" si="66"/>
        <v>41.697466499676068</v>
      </c>
      <c r="G205" s="58">
        <f t="shared" si="66"/>
        <v>42.835304695389496</v>
      </c>
      <c r="H205" s="58">
        <f t="shared" si="66"/>
        <v>47.430161569199221</v>
      </c>
      <c r="I205" s="58">
        <f t="shared" si="66"/>
        <v>56.869188812245213</v>
      </c>
      <c r="J205" s="58">
        <f t="shared" si="66"/>
        <v>74.925320149147979</v>
      </c>
      <c r="K205" s="58">
        <f t="shared" si="66"/>
        <v>96.250301312588036</v>
      </c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5.75" customHeight="1">
      <c r="A206" s="81" t="s">
        <v>206</v>
      </c>
      <c r="B206" s="58"/>
      <c r="C206" s="58">
        <f t="shared" ref="B206:K206" si="67">+(D371)*$B$320*$C$29*$C$35/1000000</f>
        <v>69.404407818036972</v>
      </c>
      <c r="D206" s="58">
        <f t="shared" si="67"/>
        <v>42.246640089898861</v>
      </c>
      <c r="E206" s="58">
        <f t="shared" si="67"/>
        <v>22.46402441342936</v>
      </c>
      <c r="F206" s="58">
        <f t="shared" si="67"/>
        <v>20.730914310750531</v>
      </c>
      <c r="G206" s="58">
        <f t="shared" si="67"/>
        <v>21.296618371811814</v>
      </c>
      <c r="H206" s="58">
        <f t="shared" si="67"/>
        <v>23.581063737859484</v>
      </c>
      <c r="I206" s="58">
        <f t="shared" si="67"/>
        <v>28.273906765959193</v>
      </c>
      <c r="J206" s="58">
        <f t="shared" si="67"/>
        <v>37.250953645579486</v>
      </c>
      <c r="K206" s="58">
        <f t="shared" si="67"/>
        <v>47.853189087895373</v>
      </c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5.75" customHeight="1">
      <c r="A207" s="81" t="s">
        <v>207</v>
      </c>
      <c r="B207" s="58"/>
      <c r="C207" s="58">
        <f t="shared" ref="B207:K207" si="68">+(D372)*$B$320*$C$29*$C$35/1000000</f>
        <v>174.01829037473888</v>
      </c>
      <c r="D207" s="58">
        <f t="shared" si="68"/>
        <v>105.9253772728039</v>
      </c>
      <c r="E207" s="58">
        <f t="shared" si="68"/>
        <v>56.3242486501766</v>
      </c>
      <c r="F207" s="58">
        <f t="shared" si="68"/>
        <v>51.978806241243873</v>
      </c>
      <c r="G207" s="58">
        <f t="shared" si="68"/>
        <v>53.397201076079547</v>
      </c>
      <c r="H207" s="58">
        <f t="shared" si="68"/>
        <v>59.125011305313969</v>
      </c>
      <c r="I207" s="58">
        <f t="shared" si="68"/>
        <v>70.891418460432646</v>
      </c>
      <c r="J207" s="58">
        <f t="shared" si="68"/>
        <v>93.399648120731342</v>
      </c>
      <c r="K207" s="58">
        <f t="shared" si="68"/>
        <v>119.9827275507787</v>
      </c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5.75" customHeight="1">
      <c r="A208" s="81" t="s">
        <v>208</v>
      </c>
      <c r="B208" s="58"/>
      <c r="C208" s="58">
        <f t="shared" ref="B208:K208" si="69">+(D373)*$B$320*$C$29*$C$35/1000000</f>
        <v>175.29112123388407</v>
      </c>
      <c r="D208" s="58">
        <f t="shared" si="69"/>
        <v>106.70015266376471</v>
      </c>
      <c r="E208" s="58">
        <f t="shared" si="69"/>
        <v>56.736223975561806</v>
      </c>
      <c r="F208" s="58">
        <f t="shared" si="69"/>
        <v>52.358997475526856</v>
      </c>
      <c r="G208" s="58">
        <f t="shared" si="69"/>
        <v>53.787766948064913</v>
      </c>
      <c r="H208" s="58">
        <f t="shared" si="69"/>
        <v>59.557472391873624</v>
      </c>
      <c r="I208" s="58">
        <f t="shared" si="69"/>
        <v>71.409943179131474</v>
      </c>
      <c r="J208" s="58">
        <f t="shared" si="69"/>
        <v>94.082805931932469</v>
      </c>
      <c r="K208" s="58">
        <f t="shared" si="69"/>
        <v>120.86032333603882</v>
      </c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5.75" customHeight="1">
      <c r="A209" s="81" t="s">
        <v>209</v>
      </c>
      <c r="B209" s="58"/>
      <c r="C209" s="58">
        <f t="shared" ref="B209:K209" si="70">+(D374)*$B$320*$C$29*$C$35/1000000</f>
        <v>182.98413114035961</v>
      </c>
      <c r="D209" s="58">
        <f t="shared" si="70"/>
        <v>111.38290741875069</v>
      </c>
      <c r="E209" s="58">
        <f t="shared" si="70"/>
        <v>59.226209378288758</v>
      </c>
      <c r="F209" s="58">
        <f t="shared" si="70"/>
        <v>54.656879327368728</v>
      </c>
      <c r="G209" s="58">
        <f t="shared" si="70"/>
        <v>56.148353274776582</v>
      </c>
      <c r="H209" s="58">
        <f t="shared" si="70"/>
        <v>62.171274060150935</v>
      </c>
      <c r="I209" s="58">
        <f t="shared" si="70"/>
        <v>74.543914805480583</v>
      </c>
      <c r="J209" s="58">
        <f t="shared" si="70"/>
        <v>98.211822581313484</v>
      </c>
      <c r="K209" s="58">
        <f t="shared" si="70"/>
        <v>126.16452618544277</v>
      </c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5.75" customHeight="1">
      <c r="A210" s="81" t="s">
        <v>210</v>
      </c>
      <c r="B210" s="58"/>
      <c r="C210" s="58">
        <f t="shared" ref="B210:K210" si="71">+(D375)*$B$320*$C$29*$C$35/1000000</f>
        <v>32.788206524813042</v>
      </c>
      <c r="D210" s="58">
        <f t="shared" si="71"/>
        <v>19.958264954564793</v>
      </c>
      <c r="E210" s="58">
        <f t="shared" si="71"/>
        <v>10.612511438424042</v>
      </c>
      <c r="F210" s="58">
        <f t="shared" si="71"/>
        <v>9.7937511642083503</v>
      </c>
      <c r="G210" s="58">
        <f t="shared" si="71"/>
        <v>10.061002512777346</v>
      </c>
      <c r="H210" s="58">
        <f t="shared" si="71"/>
        <v>11.1402259916809</v>
      </c>
      <c r="I210" s="58">
        <f t="shared" si="71"/>
        <v>13.35723080781989</v>
      </c>
      <c r="J210" s="58">
        <f t="shared" si="71"/>
        <v>17.598190082965875</v>
      </c>
      <c r="K210" s="58">
        <f t="shared" si="71"/>
        <v>22.606925064449339</v>
      </c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5.75" customHeight="1">
      <c r="A211" s="81" t="s">
        <v>211</v>
      </c>
      <c r="B211" s="58"/>
      <c r="C211" s="58">
        <f t="shared" ref="B211:K211" si="72">+(D376)*$B$320*$C$29*$C$35/1000000</f>
        <v>58.65600827883403</v>
      </c>
      <c r="D211" s="58">
        <f t="shared" si="72"/>
        <v>35.704061871154487</v>
      </c>
      <c r="E211" s="58">
        <f t="shared" si="72"/>
        <v>18.985105462244274</v>
      </c>
      <c r="F211" s="58">
        <f t="shared" si="72"/>
        <v>17.520395601202257</v>
      </c>
      <c r="G211" s="58">
        <f t="shared" si="72"/>
        <v>17.998491202507239</v>
      </c>
      <c r="H211" s="58">
        <f t="shared" si="72"/>
        <v>19.929153108804964</v>
      </c>
      <c r="I211" s="58">
        <f t="shared" si="72"/>
        <v>23.89523319163148</v>
      </c>
      <c r="J211" s="58">
        <f t="shared" si="72"/>
        <v>31.482038592680464</v>
      </c>
      <c r="K211" s="58">
        <f t="shared" si="72"/>
        <v>40.442345717684304</v>
      </c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5.75" customHeight="1">
      <c r="A212" s="81" t="s">
        <v>212</v>
      </c>
      <c r="B212" s="58"/>
      <c r="C212" s="58">
        <f t="shared" ref="B212:K212" si="73">+(D377)*$B$320*$C$29*$C$35/1000000</f>
        <v>58.310571962688385</v>
      </c>
      <c r="D212" s="58">
        <f t="shared" si="73"/>
        <v>35.493793904306514</v>
      </c>
      <c r="E212" s="58">
        <f t="shared" si="73"/>
        <v>18.873298588831773</v>
      </c>
      <c r="F212" s="58">
        <f t="shared" si="73"/>
        <v>17.417214680926822</v>
      </c>
      <c r="G212" s="58">
        <f t="shared" si="73"/>
        <v>17.892494686896793</v>
      </c>
      <c r="H212" s="58">
        <f t="shared" si="73"/>
        <v>19.811786560418611</v>
      </c>
      <c r="I212" s="58">
        <f t="shared" si="73"/>
        <v>23.754509648223621</v>
      </c>
      <c r="J212" s="58">
        <f t="shared" si="73"/>
        <v>31.296634918695116</v>
      </c>
      <c r="K212" s="58">
        <f t="shared" si="73"/>
        <v>40.204173101938018</v>
      </c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5.75" customHeight="1">
      <c r="A213" s="81" t="s">
        <v>213</v>
      </c>
      <c r="B213" s="58"/>
      <c r="C213" s="58">
        <f t="shared" ref="B213:K213" si="74">+(D378)*$B$320*$C$29*$C$35/1000000</f>
        <v>60.047360433950253</v>
      </c>
      <c r="D213" s="58">
        <f t="shared" si="74"/>
        <v>36.550981477321407</v>
      </c>
      <c r="E213" s="58">
        <f t="shared" si="74"/>
        <v>19.435442404274713</v>
      </c>
      <c r="F213" s="58">
        <f t="shared" si="74"/>
        <v>17.935988835271985</v>
      </c>
      <c r="G213" s="58">
        <f t="shared" si="74"/>
        <v>18.425425122122174</v>
      </c>
      <c r="H213" s="58">
        <f t="shared" si="74"/>
        <v>20.401883370226155</v>
      </c>
      <c r="I213" s="58">
        <f t="shared" si="74"/>
        <v>24.462041011900048</v>
      </c>
      <c r="J213" s="58">
        <f t="shared" si="74"/>
        <v>32.228809529344829</v>
      </c>
      <c r="K213" s="58">
        <f t="shared" si="74"/>
        <v>41.401659972496283</v>
      </c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5.75" customHeight="1">
      <c r="A214" s="14"/>
      <c r="B214" s="71"/>
      <c r="C214" s="71">
        <f t="shared" ref="B214:K214" si="75">SUM(C200:C213)</f>
        <v>2152.5188031902617</v>
      </c>
      <c r="D214" s="71">
        <f t="shared" si="75"/>
        <v>1310.2436865902635</v>
      </c>
      <c r="E214" s="71">
        <f t="shared" si="75"/>
        <v>696.7026513936396</v>
      </c>
      <c r="F214" s="71">
        <f t="shared" si="75"/>
        <v>642.95171249368013</v>
      </c>
      <c r="G214" s="71">
        <f t="shared" si="75"/>
        <v>660.496543820071</v>
      </c>
      <c r="H214" s="71">
        <f t="shared" si="75"/>
        <v>731.34667798115424</v>
      </c>
      <c r="I214" s="71">
        <f t="shared" si="75"/>
        <v>876.89122156243047</v>
      </c>
      <c r="J214" s="71">
        <f t="shared" si="75"/>
        <v>1155.3067114858438</v>
      </c>
      <c r="K214" s="71">
        <f t="shared" si="75"/>
        <v>1484.1260453423931</v>
      </c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5.75" customHeight="1">
      <c r="A215" s="11" t="s">
        <v>223</v>
      </c>
      <c r="B215" s="58">
        <f>+NPV($C$27,C214:K214)</f>
        <v>6679.2467017138115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5.75" customHeight="1">
      <c r="A216" s="11"/>
      <c r="B216" s="58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5.75" customHeight="1">
      <c r="A217" s="14" t="s">
        <v>158</v>
      </c>
      <c r="B217" s="58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5.75" customHeight="1">
      <c r="A218" s="81" t="s">
        <v>200</v>
      </c>
      <c r="B218" s="58"/>
      <c r="C218" s="58">
        <f t="shared" ref="B218:K218" si="76">+(D365)*$B$320*$C$29*$C$38/1000000</f>
        <v>29.238586416680793</v>
      </c>
      <c r="D218" s="58">
        <f t="shared" si="76"/>
        <v>17.79760213964256</v>
      </c>
      <c r="E218" s="58">
        <f t="shared" si="76"/>
        <v>9.4636110259813613</v>
      </c>
      <c r="F218" s="58">
        <f t="shared" si="76"/>
        <v>8.7334889616932738</v>
      </c>
      <c r="G218" s="58">
        <f t="shared" si="76"/>
        <v>8.9718079330037508</v>
      </c>
      <c r="H218" s="58">
        <f t="shared" si="76"/>
        <v>9.9341957027328682</v>
      </c>
      <c r="I218" s="58">
        <f t="shared" si="76"/>
        <v>11.911189682376804</v>
      </c>
      <c r="J218" s="58">
        <f t="shared" si="76"/>
        <v>15.69302673290718</v>
      </c>
      <c r="K218" s="58">
        <f t="shared" si="76"/>
        <v>20.159520820759443</v>
      </c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5.75" customHeight="1">
      <c r="A219" s="81" t="s">
        <v>201</v>
      </c>
      <c r="B219" s="58"/>
      <c r="C219" s="58">
        <f t="shared" ref="B219:K219" si="77">+(D366)*$B$320*$C$29*$C$38/1000000</f>
        <v>48.180323866521739</v>
      </c>
      <c r="D219" s="58">
        <f t="shared" si="77"/>
        <v>29.327486045846353</v>
      </c>
      <c r="E219" s="58">
        <f t="shared" si="77"/>
        <v>15.59445582220213</v>
      </c>
      <c r="F219" s="58">
        <f t="shared" si="77"/>
        <v>14.391336183715627</v>
      </c>
      <c r="G219" s="58">
        <f t="shared" si="77"/>
        <v>14.784046181991208</v>
      </c>
      <c r="H219" s="58">
        <f t="shared" si="77"/>
        <v>16.36990104412213</v>
      </c>
      <c r="I219" s="58">
        <f t="shared" si="77"/>
        <v>19.627658066433799</v>
      </c>
      <c r="J219" s="58">
        <f t="shared" si="77"/>
        <v>25.859496066680382</v>
      </c>
      <c r="K219" s="58">
        <f t="shared" si="77"/>
        <v>33.219534908293298</v>
      </c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5.75" customHeight="1">
      <c r="A220" s="81" t="s">
        <v>202</v>
      </c>
      <c r="B220" s="58"/>
      <c r="C220" s="58">
        <f t="shared" ref="B220:K220" si="78">+(D367)*$B$320*$C$29*$C$38/1000000</f>
        <v>65.575720805117427</v>
      </c>
      <c r="D220" s="58">
        <f t="shared" si="78"/>
        <v>39.916108538131262</v>
      </c>
      <c r="E220" s="58">
        <f t="shared" si="78"/>
        <v>21.22479881906802</v>
      </c>
      <c r="F220" s="58">
        <f t="shared" si="78"/>
        <v>19.587295556800292</v>
      </c>
      <c r="G220" s="58">
        <f t="shared" si="78"/>
        <v>20.121792611565677</v>
      </c>
      <c r="H220" s="58">
        <f t="shared" si="78"/>
        <v>22.280216784151925</v>
      </c>
      <c r="I220" s="58">
        <f t="shared" si="78"/>
        <v>26.714179609679178</v>
      </c>
      <c r="J220" s="58">
        <f t="shared" si="78"/>
        <v>35.196008622265964</v>
      </c>
      <c r="K220" s="58">
        <f t="shared" si="78"/>
        <v>45.213372837781186</v>
      </c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5.75" customHeight="1">
      <c r="A221" s="81" t="s">
        <v>203</v>
      </c>
      <c r="B221" s="58"/>
      <c r="C221" s="58">
        <f t="shared" ref="B221:K221" si="79">+(D368)*$B$320*$C$29*$C$38/1000000</f>
        <v>58.004970107337861</v>
      </c>
      <c r="D221" s="58">
        <f t="shared" si="79"/>
        <v>35.3077732753625</v>
      </c>
      <c r="E221" s="58">
        <f t="shared" si="79"/>
        <v>18.774384877798003</v>
      </c>
      <c r="F221" s="58">
        <f t="shared" si="79"/>
        <v>17.325932209457743</v>
      </c>
      <c r="G221" s="58">
        <f t="shared" si="79"/>
        <v>17.798721304315954</v>
      </c>
      <c r="H221" s="58">
        <f t="shared" si="79"/>
        <v>19.707954295927244</v>
      </c>
      <c r="I221" s="58">
        <f t="shared" si="79"/>
        <v>23.63001383250629</v>
      </c>
      <c r="J221" s="58">
        <f t="shared" si="79"/>
        <v>31.132611322708076</v>
      </c>
      <c r="K221" s="58">
        <f t="shared" si="79"/>
        <v>39.993465686811867</v>
      </c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5.75" customHeight="1">
      <c r="A222" s="81" t="s">
        <v>204</v>
      </c>
      <c r="B222" s="58"/>
      <c r="C222" s="58">
        <f t="shared" ref="B222:K222" si="80">+(D369)*$B$320*$C$29*$C$38/1000000</f>
        <v>24.386979301834732</v>
      </c>
      <c r="D222" s="58">
        <f t="shared" si="80"/>
        <v>14.84441651235697</v>
      </c>
      <c r="E222" s="58">
        <f t="shared" si="80"/>
        <v>7.8932983599903448</v>
      </c>
      <c r="F222" s="58">
        <f t="shared" si="80"/>
        <v>7.2843266602009056</v>
      </c>
      <c r="G222" s="58">
        <f t="shared" si="80"/>
        <v>7.4831009695248198</v>
      </c>
      <c r="H222" s="58">
        <f t="shared" si="80"/>
        <v>8.2857981412093284</v>
      </c>
      <c r="I222" s="58">
        <f t="shared" si="80"/>
        <v>9.9347462324180995</v>
      </c>
      <c r="J222" s="58">
        <f t="shared" si="80"/>
        <v>13.089056791754158</v>
      </c>
      <c r="K222" s="58">
        <f t="shared" si="80"/>
        <v>16.814418111208312</v>
      </c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5.75" customHeight="1">
      <c r="A223" s="81" t="s">
        <v>205</v>
      </c>
      <c r="B223" s="58"/>
      <c r="C223" s="58">
        <f t="shared" ref="B223:K223" si="81">+(D370)*$B$320*$C$29*$C$38/1000000</f>
        <v>26.18852863985412</v>
      </c>
      <c r="D223" s="58">
        <f t="shared" si="81"/>
        <v>15.941024190172516</v>
      </c>
      <c r="E223" s="58">
        <f t="shared" si="81"/>
        <v>8.4764032316199458</v>
      </c>
      <c r="F223" s="58">
        <f t="shared" si="81"/>
        <v>7.8224447153392305</v>
      </c>
      <c r="G223" s="58">
        <f t="shared" si="81"/>
        <v>8.0359031608550691</v>
      </c>
      <c r="H223" s="58">
        <f t="shared" si="81"/>
        <v>8.8978983103817715</v>
      </c>
      <c r="I223" s="58">
        <f t="shared" si="81"/>
        <v>10.668659821177201</v>
      </c>
      <c r="J223" s="58">
        <f t="shared" si="81"/>
        <v>14.055990059980157</v>
      </c>
      <c r="K223" s="58">
        <f t="shared" si="81"/>
        <v>18.056556526241515</v>
      </c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5.75" customHeight="1">
      <c r="A224" s="81" t="s">
        <v>206</v>
      </c>
      <c r="B224" s="58"/>
      <c r="C224" s="58">
        <f t="shared" ref="B224:K224" si="82">+(D371)*$B$320*$C$29*$C$38/1000000</f>
        <v>13.020266906663734</v>
      </c>
      <c r="D224" s="58">
        <f t="shared" si="82"/>
        <v>7.9254696808650262</v>
      </c>
      <c r="E224" s="58">
        <f t="shared" si="82"/>
        <v>4.2142509799593482</v>
      </c>
      <c r="F224" s="58">
        <f t="shared" si="82"/>
        <v>3.8891195246967998</v>
      </c>
      <c r="G224" s="58">
        <f t="shared" si="82"/>
        <v>3.9952456065518964</v>
      </c>
      <c r="H224" s="58">
        <f t="shared" si="82"/>
        <v>4.4238075572224389</v>
      </c>
      <c r="I224" s="58">
        <f t="shared" si="82"/>
        <v>5.3041849092939444</v>
      </c>
      <c r="J224" s="58">
        <f t="shared" si="82"/>
        <v>6.98827890391071</v>
      </c>
      <c r="K224" s="58">
        <f t="shared" si="82"/>
        <v>8.9772582728891717</v>
      </c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5.75" customHeight="1">
      <c r="A225" s="81" t="s">
        <v>207</v>
      </c>
      <c r="B225" s="58"/>
      <c r="C225" s="58">
        <f t="shared" ref="B225:K225" si="83">+(D372)*$B$320*$C$29*$C$38/1000000</f>
        <v>32.64583127430101</v>
      </c>
      <c r="D225" s="58">
        <f t="shared" si="83"/>
        <v>19.87160077637801</v>
      </c>
      <c r="E225" s="58">
        <f t="shared" si="83"/>
        <v>10.566429046773131</v>
      </c>
      <c r="F225" s="58">
        <f t="shared" si="83"/>
        <v>9.7512240508573527</v>
      </c>
      <c r="G225" s="58">
        <f t="shared" si="83"/>
        <v>10.017314921872522</v>
      </c>
      <c r="H225" s="58">
        <f t="shared" si="83"/>
        <v>11.091852120876899</v>
      </c>
      <c r="I225" s="58">
        <f t="shared" si="83"/>
        <v>13.299230103177164</v>
      </c>
      <c r="J225" s="58">
        <f t="shared" si="83"/>
        <v>17.521773987449198</v>
      </c>
      <c r="K225" s="58">
        <f t="shared" si="83"/>
        <v>22.508759688526084</v>
      </c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5.75" customHeight="1">
      <c r="A226" s="81" t="s">
        <v>208</v>
      </c>
      <c r="B226" s="58"/>
      <c r="C226" s="58">
        <f t="shared" ref="B226:K226" si="84">+(D373)*$B$320*$C$29*$C$38/1000000</f>
        <v>32.884614343476649</v>
      </c>
      <c r="D226" s="58">
        <f t="shared" si="84"/>
        <v>20.016948639722262</v>
      </c>
      <c r="E226" s="58">
        <f t="shared" si="84"/>
        <v>10.643715617815394</v>
      </c>
      <c r="F226" s="58">
        <f t="shared" si="84"/>
        <v>9.8225479264088378</v>
      </c>
      <c r="G226" s="58">
        <f t="shared" si="84"/>
        <v>10.090585079456977</v>
      </c>
      <c r="H226" s="58">
        <f t="shared" si="84"/>
        <v>11.17298182071549</v>
      </c>
      <c r="I226" s="58">
        <f t="shared" si="84"/>
        <v>13.396505340405064</v>
      </c>
      <c r="J226" s="58">
        <f t="shared" si="84"/>
        <v>17.649934392830527</v>
      </c>
      <c r="K226" s="58">
        <f t="shared" si="84"/>
        <v>22.673396657840883</v>
      </c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5.75" customHeight="1">
      <c r="A227" s="81" t="s">
        <v>209</v>
      </c>
      <c r="B227" s="58"/>
      <c r="C227" s="58">
        <f t="shared" ref="B227:K227" si="85">+(D374)*$B$320*$C$29*$C$38/1000000</f>
        <v>34.327823001931456</v>
      </c>
      <c r="D227" s="58">
        <f t="shared" si="85"/>
        <v>20.895433431757624</v>
      </c>
      <c r="E227" s="58">
        <f t="shared" si="85"/>
        <v>11.110836879366969</v>
      </c>
      <c r="F227" s="58">
        <f t="shared" si="85"/>
        <v>10.253630561814374</v>
      </c>
      <c r="G227" s="58">
        <f t="shared" si="85"/>
        <v>10.533431074348087</v>
      </c>
      <c r="H227" s="58">
        <f t="shared" si="85"/>
        <v>11.663331013684315</v>
      </c>
      <c r="I227" s="58">
        <f t="shared" si="85"/>
        <v>13.984438417508155</v>
      </c>
      <c r="J227" s="58">
        <f t="shared" si="85"/>
        <v>18.424537916254408</v>
      </c>
      <c r="K227" s="58">
        <f t="shared" si="85"/>
        <v>23.668465112389061</v>
      </c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5.75" customHeight="1">
      <c r="A228" s="81" t="s">
        <v>210</v>
      </c>
      <c r="B228" s="58"/>
      <c r="C228" s="58">
        <f t="shared" ref="B228:K228" si="86">+(D375)*$B$320*$C$29*$C$38/1000000</f>
        <v>6.1510675440549258</v>
      </c>
      <c r="D228" s="58">
        <f t="shared" si="86"/>
        <v>3.7441705054763554</v>
      </c>
      <c r="E228" s="58">
        <f t="shared" si="86"/>
        <v>1.9909071458483498</v>
      </c>
      <c r="F228" s="58">
        <f t="shared" si="86"/>
        <v>1.8373077184054865</v>
      </c>
      <c r="G228" s="58">
        <f t="shared" si="86"/>
        <v>1.8874440713970297</v>
      </c>
      <c r="H228" s="58">
        <f t="shared" si="86"/>
        <v>2.0899063960393365</v>
      </c>
      <c r="I228" s="58">
        <f t="shared" si="86"/>
        <v>2.5058164995470111</v>
      </c>
      <c r="J228" s="58">
        <f t="shared" si="86"/>
        <v>3.3014204595643974</v>
      </c>
      <c r="K228" s="58">
        <f t="shared" si="86"/>
        <v>4.2410591420906956</v>
      </c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5.75" customHeight="1">
      <c r="A229" s="81" t="s">
        <v>211</v>
      </c>
      <c r="B229" s="58"/>
      <c r="C229" s="58">
        <f t="shared" ref="B229:K229" si="87">+(D376)*$B$320*$C$29*$C$38/1000000</f>
        <v>11.003867153109264</v>
      </c>
      <c r="D229" s="58">
        <f t="shared" si="87"/>
        <v>6.6980820070285807</v>
      </c>
      <c r="E229" s="58">
        <f t="shared" si="87"/>
        <v>3.5616057847170253</v>
      </c>
      <c r="F229" s="58">
        <f t="shared" si="87"/>
        <v>3.2868262147855432</v>
      </c>
      <c r="G229" s="58">
        <f t="shared" si="87"/>
        <v>3.3765169495903575</v>
      </c>
      <c r="H229" s="58">
        <f t="shared" si="87"/>
        <v>3.738709123211811</v>
      </c>
      <c r="I229" s="58">
        <f t="shared" si="87"/>
        <v>4.4827457467500649</v>
      </c>
      <c r="J229" s="58">
        <f t="shared" si="87"/>
        <v>5.9060304399868544</v>
      </c>
      <c r="K229" s="58">
        <f t="shared" si="87"/>
        <v>7.5869840566375748</v>
      </c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5.75" customHeight="1">
      <c r="A230" s="81" t="s">
        <v>212</v>
      </c>
      <c r="B230" s="58"/>
      <c r="C230" s="58">
        <f t="shared" ref="B230:K230" si="88">+(D377)*$B$320*$C$29*$C$38/1000000</f>
        <v>10.93906330020034</v>
      </c>
      <c r="D230" s="58">
        <f t="shared" si="88"/>
        <v>6.6586357364479021</v>
      </c>
      <c r="E230" s="58">
        <f t="shared" si="88"/>
        <v>3.5406308152648398</v>
      </c>
      <c r="F230" s="58">
        <f t="shared" si="88"/>
        <v>3.2674694741418717</v>
      </c>
      <c r="G230" s="58">
        <f t="shared" si="88"/>
        <v>3.3566320032618382</v>
      </c>
      <c r="H230" s="58">
        <f t="shared" si="88"/>
        <v>3.7166911587345308</v>
      </c>
      <c r="I230" s="58">
        <f t="shared" si="88"/>
        <v>4.4563460100067509</v>
      </c>
      <c r="J230" s="58">
        <f t="shared" si="88"/>
        <v>5.8712487107472029</v>
      </c>
      <c r="K230" s="58">
        <f t="shared" si="88"/>
        <v>7.5423028739235711</v>
      </c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5.75" customHeight="1">
      <c r="A231" s="81" t="s">
        <v>213</v>
      </c>
      <c r="B231" s="58"/>
      <c r="C231" s="58">
        <f t="shared" ref="B231:K231" si="89">+(D378)*$B$320*$C$29*$C$38/1000000</f>
        <v>11.264884817409067</v>
      </c>
      <c r="D231" s="58">
        <f t="shared" si="89"/>
        <v>6.8569641251454954</v>
      </c>
      <c r="E231" s="58">
        <f t="shared" si="89"/>
        <v>3.6460889950419357</v>
      </c>
      <c r="F231" s="58">
        <f t="shared" si="89"/>
        <v>3.3647915054970245</v>
      </c>
      <c r="G231" s="58">
        <f t="shared" si="89"/>
        <v>3.4566097529101198</v>
      </c>
      <c r="H231" s="58">
        <f t="shared" si="89"/>
        <v>3.8273933202544264</v>
      </c>
      <c r="I231" s="58">
        <f t="shared" si="89"/>
        <v>4.5890788938324487</v>
      </c>
      <c r="J231" s="58">
        <f t="shared" si="89"/>
        <v>6.0461246677050902</v>
      </c>
      <c r="K231" s="58">
        <f t="shared" si="89"/>
        <v>7.7669514108403028</v>
      </c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5.75" customHeight="1">
      <c r="A232" s="14"/>
      <c r="B232" s="71"/>
      <c r="C232" s="71">
        <f t="shared" ref="B232:K232" si="90">SUM(C218:C231)</f>
        <v>403.81252747849311</v>
      </c>
      <c r="D232" s="71">
        <f t="shared" si="90"/>
        <v>245.80171560433342</v>
      </c>
      <c r="E232" s="71">
        <f t="shared" si="90"/>
        <v>130.7014174014468</v>
      </c>
      <c r="F232" s="71">
        <f t="shared" si="90"/>
        <v>120.61774126381438</v>
      </c>
      <c r="G232" s="71">
        <f t="shared" si="90"/>
        <v>123.9091516206453</v>
      </c>
      <c r="H232" s="71">
        <f t="shared" si="90"/>
        <v>137.20063678926454</v>
      </c>
      <c r="I232" s="71">
        <f t="shared" si="90"/>
        <v>164.50479316511195</v>
      </c>
      <c r="J232" s="71">
        <f t="shared" si="90"/>
        <v>216.73553907474431</v>
      </c>
      <c r="K232" s="71">
        <f t="shared" si="90"/>
        <v>278.42204610623298</v>
      </c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5.75" customHeight="1">
      <c r="A233" s="11" t="s">
        <v>224</v>
      </c>
      <c r="B233" s="58">
        <f>+NPV($C$27,C232:K232)</f>
        <v>1253.0266812415109</v>
      </c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5.75" customHeight="1">
      <c r="A234" s="11"/>
      <c r="B234" s="58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5.75" customHeight="1">
      <c r="A235" s="14" t="s">
        <v>160</v>
      </c>
      <c r="B235" s="58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5.75" customHeight="1">
      <c r="A236" s="81" t="s">
        <v>200</v>
      </c>
      <c r="B236" s="58"/>
      <c r="C236" s="58">
        <f t="shared" ref="B236:K236" si="91">+(D365)*$B$320*$C$29*$C$36/1000000</f>
        <v>1.7072565847888987</v>
      </c>
      <c r="D236" s="58">
        <f t="shared" si="91"/>
        <v>1.0392114383827695</v>
      </c>
      <c r="E236" s="58">
        <f t="shared" si="91"/>
        <v>0.55258527241145772</v>
      </c>
      <c r="F236" s="58">
        <f t="shared" si="91"/>
        <v>0.50995305742707109</v>
      </c>
      <c r="G236" s="58">
        <f t="shared" si="91"/>
        <v>0.52386862869483275</v>
      </c>
      <c r="H236" s="58">
        <f t="shared" si="91"/>
        <v>0.58006296153894632</v>
      </c>
      <c r="I236" s="58">
        <f t="shared" si="91"/>
        <v>0.69550068967444634</v>
      </c>
      <c r="J236" s="58">
        <f t="shared" si="91"/>
        <v>0.91632416298138775</v>
      </c>
      <c r="K236" s="58">
        <f t="shared" si="91"/>
        <v>1.1771251242089831</v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5.75" customHeight="1">
      <c r="A237" s="81" t="s">
        <v>201</v>
      </c>
      <c r="B237" s="58"/>
      <c r="C237" s="58">
        <f t="shared" ref="B237:K237" si="92">+(D366)*$B$320*$C$29*$C$36/1000000</f>
        <v>2.813274691400721</v>
      </c>
      <c r="D237" s="58">
        <f t="shared" si="92"/>
        <v>1.7124474813361956</v>
      </c>
      <c r="E237" s="58">
        <f t="shared" si="92"/>
        <v>0.91056855517013513</v>
      </c>
      <c r="F237" s="58">
        <f t="shared" si="92"/>
        <v>0.84031776069523245</v>
      </c>
      <c r="G237" s="58">
        <f t="shared" si="92"/>
        <v>0.86324830599977298</v>
      </c>
      <c r="H237" s="58">
        <f t="shared" si="92"/>
        <v>0.95584721339250112</v>
      </c>
      <c r="I237" s="58">
        <f t="shared" si="92"/>
        <v>1.146069375596992</v>
      </c>
      <c r="J237" s="58">
        <f t="shared" si="92"/>
        <v>1.5099497051600124</v>
      </c>
      <c r="K237" s="58">
        <f t="shared" si="92"/>
        <v>1.9397062808567442</v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5.75" customHeight="1">
      <c r="A238" s="81" t="s">
        <v>202</v>
      </c>
      <c r="B238" s="58"/>
      <c r="C238" s="58">
        <f t="shared" ref="B238:K238" si="93">+(D367)*$B$320*$C$29*$C$36/1000000</f>
        <v>3.8290011545477562</v>
      </c>
      <c r="D238" s="58">
        <f t="shared" si="93"/>
        <v>2.3307227705780837</v>
      </c>
      <c r="E238" s="58">
        <f t="shared" si="93"/>
        <v>1.2393272721283324</v>
      </c>
      <c r="F238" s="58">
        <f t="shared" si="93"/>
        <v>1.1437125872294427</v>
      </c>
      <c r="G238" s="58">
        <f t="shared" si="93"/>
        <v>1.1749221540427643</v>
      </c>
      <c r="H238" s="58">
        <f t="shared" si="93"/>
        <v>1.3009536874726126</v>
      </c>
      <c r="I238" s="58">
        <f t="shared" si="93"/>
        <v>1.5598551310209199</v>
      </c>
      <c r="J238" s="58">
        <f t="shared" si="93"/>
        <v>2.0551136304034694</v>
      </c>
      <c r="K238" s="58">
        <f t="shared" si="93"/>
        <v>2.6400328455612208</v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5.75" customHeight="1">
      <c r="A239" s="81" t="s">
        <v>203</v>
      </c>
      <c r="B239" s="58"/>
      <c r="C239" s="58">
        <f t="shared" ref="B239:K239" si="94">+(D368)*$B$320*$C$29*$C$36/1000000</f>
        <v>3.3869410016942179</v>
      </c>
      <c r="D239" s="58">
        <f t="shared" si="94"/>
        <v>2.0616396278380389</v>
      </c>
      <c r="E239" s="58">
        <f t="shared" si="94"/>
        <v>1.0962463010761525</v>
      </c>
      <c r="F239" s="58">
        <f t="shared" si="94"/>
        <v>1.011670380731106</v>
      </c>
      <c r="G239" s="58">
        <f t="shared" si="94"/>
        <v>1.0392767870022577</v>
      </c>
      <c r="H239" s="58">
        <f t="shared" si="94"/>
        <v>1.1507579150695497</v>
      </c>
      <c r="I239" s="58">
        <f t="shared" si="94"/>
        <v>1.3797690537865221</v>
      </c>
      <c r="J239" s="58">
        <f t="shared" si="94"/>
        <v>1.8178497046643682</v>
      </c>
      <c r="K239" s="58">
        <f t="shared" si="94"/>
        <v>2.3352396955615053</v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5.75" customHeight="1">
      <c r="A240" s="81" t="s">
        <v>204</v>
      </c>
      <c r="B240" s="58"/>
      <c r="C240" s="58">
        <f t="shared" ref="B240:K240" si="95">+(D369)*$B$320*$C$29*$C$36/1000000</f>
        <v>1.4239686694434379</v>
      </c>
      <c r="D240" s="58">
        <f t="shared" si="95"/>
        <v>0.8667733616428196</v>
      </c>
      <c r="E240" s="58">
        <f t="shared" si="95"/>
        <v>0.46089388210330356</v>
      </c>
      <c r="F240" s="58">
        <f t="shared" si="95"/>
        <v>0.42533570122550063</v>
      </c>
      <c r="G240" s="58">
        <f t="shared" si="95"/>
        <v>0.4369422386840458</v>
      </c>
      <c r="H240" s="58">
        <f t="shared" si="95"/>
        <v>0.48381215272229688</v>
      </c>
      <c r="I240" s="58">
        <f t="shared" si="95"/>
        <v>0.58009510725956492</v>
      </c>
      <c r="J240" s="58">
        <f t="shared" si="95"/>
        <v>0.76427697556710184</v>
      </c>
      <c r="K240" s="58">
        <f t="shared" si="95"/>
        <v>0.98180280095130923</v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5.75" customHeight="1">
      <c r="A241" s="81" t="s">
        <v>205</v>
      </c>
      <c r="B241" s="58"/>
      <c r="C241" s="58">
        <f t="shared" ref="B241:K241" si="96">+(D370)*$B$320*$C$29*$C$36/1000000</f>
        <v>1.5291620918039994</v>
      </c>
      <c r="D241" s="58">
        <f t="shared" si="96"/>
        <v>0.9308048661827435</v>
      </c>
      <c r="E241" s="58">
        <f t="shared" si="96"/>
        <v>0.49494168515113413</v>
      </c>
      <c r="F241" s="58">
        <f t="shared" si="96"/>
        <v>0.45675670017313008</v>
      </c>
      <c r="G241" s="58">
        <f t="shared" si="96"/>
        <v>0.46922065214030895</v>
      </c>
      <c r="H241" s="58">
        <f t="shared" si="96"/>
        <v>0.51955300658840131</v>
      </c>
      <c r="I241" s="58">
        <f t="shared" si="96"/>
        <v>0.62294871137088381</v>
      </c>
      <c r="J241" s="58">
        <f t="shared" si="96"/>
        <v>0.82073672248183283</v>
      </c>
      <c r="K241" s="58">
        <f t="shared" si="96"/>
        <v>1.0543319225053813</v>
      </c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5.75" customHeight="1">
      <c r="A242" s="81" t="s">
        <v>206</v>
      </c>
      <c r="B242" s="58"/>
      <c r="C242" s="58">
        <f t="shared" ref="B242:K242" si="97">+(D371)*$B$320*$C$29*$C$36/1000000</f>
        <v>0.76026029765340852</v>
      </c>
      <c r="D242" s="58">
        <f t="shared" si="97"/>
        <v>0.46277238261019954</v>
      </c>
      <c r="E242" s="58">
        <f t="shared" si="97"/>
        <v>0.24607235223191173</v>
      </c>
      <c r="F242" s="58">
        <f t="shared" si="97"/>
        <v>0.22708775393401645</v>
      </c>
      <c r="G242" s="58">
        <f t="shared" si="97"/>
        <v>0.23328451220005872</v>
      </c>
      <c r="H242" s="58">
        <f t="shared" si="97"/>
        <v>0.25830847204015689</v>
      </c>
      <c r="I242" s="58">
        <f t="shared" si="97"/>
        <v>0.30971417305467669</v>
      </c>
      <c r="J242" s="58">
        <f t="shared" si="97"/>
        <v>0.40804931555228408</v>
      </c>
      <c r="K242" s="58">
        <f t="shared" si="97"/>
        <v>0.52418687693454291</v>
      </c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5.75" customHeight="1">
      <c r="A243" s="81" t="s">
        <v>207</v>
      </c>
      <c r="B243" s="58"/>
      <c r="C243" s="58">
        <f t="shared" ref="B243:K243" si="98">+(D372)*$B$320*$C$29*$C$36/1000000</f>
        <v>1.9062074210660442</v>
      </c>
      <c r="D243" s="58">
        <f t="shared" si="98"/>
        <v>1.160313319949442</v>
      </c>
      <c r="E243" s="58">
        <f t="shared" si="98"/>
        <v>0.61697940217507929</v>
      </c>
      <c r="F243" s="58">
        <f t="shared" si="98"/>
        <v>0.56937914963906722</v>
      </c>
      <c r="G243" s="58">
        <f t="shared" si="98"/>
        <v>0.58491633687578304</v>
      </c>
      <c r="H243" s="58">
        <f t="shared" si="98"/>
        <v>0.64765913443983503</v>
      </c>
      <c r="I243" s="58">
        <f t="shared" si="98"/>
        <v>0.77654910681039291</v>
      </c>
      <c r="J243" s="58">
        <f t="shared" si="98"/>
        <v>1.0231056861281524</v>
      </c>
      <c r="K243" s="58">
        <f t="shared" si="98"/>
        <v>1.314298429001463</v>
      </c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5.75" customHeight="1">
      <c r="A244" s="81" t="s">
        <v>208</v>
      </c>
      <c r="B244" s="58"/>
      <c r="C244" s="58">
        <f t="shared" ref="B244:K244" si="99">+(D373)*$B$320*$C$29*$C$36/1000000</f>
        <v>1.9201500912545604</v>
      </c>
      <c r="D244" s="58">
        <f t="shared" si="99"/>
        <v>1.1688002588610269</v>
      </c>
      <c r="E244" s="58">
        <f t="shared" si="99"/>
        <v>0.6214922060927266</v>
      </c>
      <c r="F244" s="58">
        <f t="shared" si="99"/>
        <v>0.5735437886011775</v>
      </c>
      <c r="G244" s="58">
        <f t="shared" si="99"/>
        <v>0.58919462027915626</v>
      </c>
      <c r="H244" s="58">
        <f t="shared" si="99"/>
        <v>0.65239634068836816</v>
      </c>
      <c r="I244" s="58">
        <f t="shared" si="99"/>
        <v>0.78222905955939082</v>
      </c>
      <c r="J244" s="58">
        <f t="shared" si="99"/>
        <v>1.0305890402437832</v>
      </c>
      <c r="K244" s="58">
        <f t="shared" si="99"/>
        <v>1.3239116690520152</v>
      </c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5.75" customHeight="1">
      <c r="A245" s="81" t="s">
        <v>209</v>
      </c>
      <c r="B245" s="58"/>
      <c r="C245" s="58">
        <f t="shared" ref="B245:K245" si="100">+(D374)*$B$320*$C$29*$C$36/1000000</f>
        <v>2.0044198110781442</v>
      </c>
      <c r="D245" s="58">
        <f t="shared" si="100"/>
        <v>1.2200954522902019</v>
      </c>
      <c r="E245" s="58">
        <f t="shared" si="100"/>
        <v>0.64876766456782742</v>
      </c>
      <c r="F245" s="58">
        <f t="shared" si="100"/>
        <v>0.59871493256128283</v>
      </c>
      <c r="G245" s="58">
        <f t="shared" si="100"/>
        <v>0.61505263304525593</v>
      </c>
      <c r="H245" s="58">
        <f t="shared" si="100"/>
        <v>0.68102809041154733</v>
      </c>
      <c r="I245" s="58">
        <f t="shared" si="100"/>
        <v>0.81655878408830307</v>
      </c>
      <c r="J245" s="58">
        <f t="shared" si="100"/>
        <v>1.0758185512440699</v>
      </c>
      <c r="K245" s="58">
        <f t="shared" si="100"/>
        <v>1.3820142444341785</v>
      </c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5.75" customHeight="1">
      <c r="A246" s="81" t="s">
        <v>210</v>
      </c>
      <c r="B246" s="58"/>
      <c r="C246" s="58">
        <f t="shared" ref="B246:K246" si="101">+(D375)*$B$320*$C$29*$C$36/1000000</f>
        <v>0.35916409974176827</v>
      </c>
      <c r="D246" s="58">
        <f t="shared" si="101"/>
        <v>0.21862410374258257</v>
      </c>
      <c r="E246" s="58">
        <f t="shared" si="101"/>
        <v>0.11625012529722446</v>
      </c>
      <c r="F246" s="58">
        <f t="shared" si="101"/>
        <v>0.1072813731768406</v>
      </c>
      <c r="G246" s="58">
        <f t="shared" si="101"/>
        <v>0.11020886144738433</v>
      </c>
      <c r="H246" s="58">
        <f t="shared" si="101"/>
        <v>0.12203074407848334</v>
      </c>
      <c r="I246" s="58">
        <f t="shared" si="101"/>
        <v>0.14631595584537688</v>
      </c>
      <c r="J246" s="58">
        <f t="shared" si="101"/>
        <v>0.19277169348831874</v>
      </c>
      <c r="K246" s="58">
        <f t="shared" si="101"/>
        <v>0.2476376950522719</v>
      </c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5.75" customHeight="1">
      <c r="A247" s="81" t="s">
        <v>211</v>
      </c>
      <c r="B247" s="58"/>
      <c r="C247" s="58">
        <f t="shared" ref="B247:K247" si="102">+(D376)*$B$320*$C$29*$C$36/1000000</f>
        <v>0.64252164545719259</v>
      </c>
      <c r="D247" s="58">
        <f t="shared" si="102"/>
        <v>0.39110456466635657</v>
      </c>
      <c r="E247" s="58">
        <f t="shared" si="102"/>
        <v>0.20796405276663338</v>
      </c>
      <c r="F247" s="58">
        <f t="shared" si="102"/>
        <v>0.19191952778702118</v>
      </c>
      <c r="G247" s="58">
        <f t="shared" si="102"/>
        <v>0.19715661741262344</v>
      </c>
      <c r="H247" s="58">
        <f t="shared" si="102"/>
        <v>0.21830521073249254</v>
      </c>
      <c r="I247" s="58">
        <f t="shared" si="102"/>
        <v>0.26174990421928479</v>
      </c>
      <c r="J247" s="58">
        <f t="shared" si="102"/>
        <v>0.34485625313536905</v>
      </c>
      <c r="K247" s="58">
        <f t="shared" si="102"/>
        <v>0.44300802729618849</v>
      </c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5.75" customHeight="1">
      <c r="A248" s="81" t="s">
        <v>212</v>
      </c>
      <c r="B248" s="58"/>
      <c r="C248" s="58">
        <f t="shared" ref="B248:K248" si="103">+(D377)*$B$320*$C$29*$C$36/1000000</f>
        <v>0.63873771407891866</v>
      </c>
      <c r="D248" s="58">
        <f t="shared" si="103"/>
        <v>0.38880127598356962</v>
      </c>
      <c r="E248" s="58">
        <f t="shared" si="103"/>
        <v>0.20673931316388156</v>
      </c>
      <c r="F248" s="58">
        <f t="shared" si="103"/>
        <v>0.19078927742358001</v>
      </c>
      <c r="G248" s="58">
        <f t="shared" si="103"/>
        <v>0.19599552483879878</v>
      </c>
      <c r="H248" s="58">
        <f t="shared" si="103"/>
        <v>0.21701957009645825</v>
      </c>
      <c r="I248" s="58">
        <f t="shared" si="103"/>
        <v>0.26020840957418101</v>
      </c>
      <c r="J248" s="58">
        <f t="shared" si="103"/>
        <v>0.34282532949807365</v>
      </c>
      <c r="K248" s="58">
        <f t="shared" si="103"/>
        <v>0.44039906931451533</v>
      </c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5.75" customHeight="1">
      <c r="A249" s="81" t="s">
        <v>213</v>
      </c>
      <c r="B249" s="58"/>
      <c r="C249" s="58">
        <f t="shared" ref="B249:K249" si="104">+(D378)*$B$320*$C$29*$C$36/1000000</f>
        <v>0.65776260546023246</v>
      </c>
      <c r="D249" s="58">
        <f t="shared" si="104"/>
        <v>0.40038177589998714</v>
      </c>
      <c r="E249" s="58">
        <f t="shared" si="104"/>
        <v>0.21289707227297386</v>
      </c>
      <c r="F249" s="58">
        <f t="shared" si="104"/>
        <v>0.19647196250651291</v>
      </c>
      <c r="G249" s="58">
        <f t="shared" si="104"/>
        <v>0.20183327872289306</v>
      </c>
      <c r="H249" s="58">
        <f t="shared" si="104"/>
        <v>0.22348352808374938</v>
      </c>
      <c r="I249" s="58">
        <f t="shared" si="104"/>
        <v>0.26795875313388751</v>
      </c>
      <c r="J249" s="58">
        <f t="shared" si="104"/>
        <v>0.35303642947338859</v>
      </c>
      <c r="K249" s="58">
        <f t="shared" si="104"/>
        <v>0.45351641665985332</v>
      </c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5.75" customHeight="1">
      <c r="A250" s="11"/>
      <c r="B250" s="71"/>
      <c r="C250" s="71">
        <f t="shared" ref="B250:K250" si="105">SUM(C236:C249)</f>
        <v>23.578827879469298</v>
      </c>
      <c r="D250" s="71">
        <f t="shared" si="105"/>
        <v>14.352492679964016</v>
      </c>
      <c r="E250" s="71">
        <f t="shared" si="105"/>
        <v>7.6317251566087743</v>
      </c>
      <c r="F250" s="71">
        <f t="shared" si="105"/>
        <v>7.0429339531109809</v>
      </c>
      <c r="G250" s="71">
        <f t="shared" si="105"/>
        <v>7.2351211513859361</v>
      </c>
      <c r="H250" s="71">
        <f t="shared" si="105"/>
        <v>8.0112180273553992</v>
      </c>
      <c r="I250" s="71">
        <f t="shared" si="105"/>
        <v>9.6055222149948225</v>
      </c>
      <c r="J250" s="71">
        <f t="shared" si="105"/>
        <v>12.65530320002161</v>
      </c>
      <c r="K250" s="71">
        <f t="shared" si="105"/>
        <v>16.257211097390176</v>
      </c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5.75" customHeight="1">
      <c r="A251" s="11" t="s">
        <v>225</v>
      </c>
      <c r="B251" s="58">
        <f>+NPV($C$27,C250:K250)</f>
        <v>73.164893198985226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5.75" customHeight="1">
      <c r="A252" s="11"/>
      <c r="B252" s="58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5.75" customHeight="1">
      <c r="A253" s="11" t="s">
        <v>162</v>
      </c>
      <c r="B253" s="53">
        <f>+B196+B251+B233+B215</f>
        <v>14954.479370390594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5.75" customHeight="1">
      <c r="A254" s="14"/>
      <c r="B254" s="26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5.75" customHeight="1">
      <c r="A255" s="301" t="s">
        <v>131</v>
      </c>
      <c r="B255" s="302"/>
      <c r="C255" s="302"/>
      <c r="D255" s="302"/>
      <c r="E255" s="302"/>
      <c r="F255" s="302"/>
      <c r="G255" s="302"/>
      <c r="H255" s="302"/>
      <c r="I255" s="302"/>
      <c r="J255" s="302"/>
      <c r="K255" s="302"/>
      <c r="L255" s="302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5.75" customHeight="1">
      <c r="A256" s="14" t="s">
        <v>163</v>
      </c>
      <c r="B256" s="13" t="s">
        <v>138</v>
      </c>
      <c r="C256" s="13" t="s">
        <v>139</v>
      </c>
      <c r="D256" s="13" t="s">
        <v>140</v>
      </c>
      <c r="E256" s="13" t="s">
        <v>141</v>
      </c>
      <c r="F256" s="13" t="s">
        <v>142</v>
      </c>
      <c r="G256" s="13" t="s">
        <v>143</v>
      </c>
      <c r="H256" s="13" t="s">
        <v>144</v>
      </c>
      <c r="I256" s="13" t="s">
        <v>145</v>
      </c>
      <c r="J256" s="13" t="s">
        <v>146</v>
      </c>
      <c r="K256" s="13" t="s">
        <v>147</v>
      </c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5.75" customHeight="1">
      <c r="A257" s="81" t="s">
        <v>200</v>
      </c>
      <c r="B257" s="36"/>
      <c r="C257" s="36">
        <f t="shared" ref="B257:K257" si="106">+(C157*$C$24*$C$25)</f>
        <v>79.487092955907954</v>
      </c>
      <c r="D257" s="36">
        <f t="shared" si="106"/>
        <v>48.383996254311064</v>
      </c>
      <c r="E257" s="36">
        <f t="shared" si="106"/>
        <v>25.727472546059239</v>
      </c>
      <c r="F257" s="36">
        <f t="shared" si="106"/>
        <v>23.742585877252392</v>
      </c>
      <c r="G257" s="36">
        <f t="shared" si="106"/>
        <v>24.390472268056332</v>
      </c>
      <c r="H257" s="36">
        <f t="shared" si="106"/>
        <v>27.006789111214143</v>
      </c>
      <c r="I257" s="36">
        <f t="shared" si="106"/>
        <v>32.381382191527202</v>
      </c>
      <c r="J257" s="36">
        <f t="shared" si="106"/>
        <v>42.662564355932595</v>
      </c>
      <c r="K257" s="36">
        <f t="shared" si="106"/>
        <v>54.805033409962519</v>
      </c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5.75" customHeight="1">
      <c r="A258" s="81" t="s">
        <v>201</v>
      </c>
      <c r="B258" s="36"/>
      <c r="C258" s="36">
        <f t="shared" ref="B258:K258" si="107">+(C158*$C$24*$C$25)</f>
        <v>130.98149914795769</v>
      </c>
      <c r="D258" s="36">
        <f t="shared" si="107"/>
        <v>79.728772665950174</v>
      </c>
      <c r="E258" s="36">
        <f t="shared" si="107"/>
        <v>42.394592606878049</v>
      </c>
      <c r="F258" s="36">
        <f t="shared" si="107"/>
        <v>39.12382974650609</v>
      </c>
      <c r="G258" s="36">
        <f t="shared" si="107"/>
        <v>40.191438682615164</v>
      </c>
      <c r="H258" s="36">
        <f t="shared" si="107"/>
        <v>44.502693373398166</v>
      </c>
      <c r="I258" s="36">
        <f t="shared" si="107"/>
        <v>53.359128208172436</v>
      </c>
      <c r="J258" s="36">
        <f t="shared" si="107"/>
        <v>70.300805187780398</v>
      </c>
      <c r="K258" s="36">
        <f t="shared" si="107"/>
        <v>90.309573163944151</v>
      </c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5.75" customHeight="1">
      <c r="A259" s="81" t="s">
        <v>202</v>
      </c>
      <c r="B259" s="36"/>
      <c r="C259" s="36">
        <f t="shared" ref="B259:K259" si="108">+(C159*$C$24*$C$25)</f>
        <v>178.27207310929759</v>
      </c>
      <c r="D259" s="36">
        <f t="shared" si="108"/>
        <v>108.51466567475501</v>
      </c>
      <c r="E259" s="36">
        <f t="shared" si="108"/>
        <v>57.701064362646648</v>
      </c>
      <c r="F259" s="36">
        <f t="shared" si="108"/>
        <v>53.249399970649229</v>
      </c>
      <c r="G259" s="36">
        <f t="shared" si="108"/>
        <v>54.702466697998148</v>
      </c>
      <c r="H259" s="36">
        <f t="shared" si="108"/>
        <v>60.570290141978418</v>
      </c>
      <c r="I259" s="36">
        <f t="shared" si="108"/>
        <v>72.624320738842485</v>
      </c>
      <c r="J259" s="36">
        <f t="shared" si="108"/>
        <v>95.682751866517322</v>
      </c>
      <c r="K259" s="36">
        <f t="shared" si="108"/>
        <v>122.91564025668852</v>
      </c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5.75" customHeight="1">
      <c r="A260" s="81" t="s">
        <v>203</v>
      </c>
      <c r="B260" s="36"/>
      <c r="C260" s="36">
        <f t="shared" ref="B260:K260" si="109">+(C160*$C$24*$C$25)</f>
        <v>157.69047056926883</v>
      </c>
      <c r="D260" s="36">
        <f t="shared" si="109"/>
        <v>95.986591704848209</v>
      </c>
      <c r="E260" s="36">
        <f t="shared" si="109"/>
        <v>51.03944680171486</v>
      </c>
      <c r="F260" s="36">
        <f t="shared" si="109"/>
        <v>47.101729353619952</v>
      </c>
      <c r="G260" s="36">
        <f t="shared" si="109"/>
        <v>48.387038779868199</v>
      </c>
      <c r="H260" s="36">
        <f t="shared" si="109"/>
        <v>53.577418988950853</v>
      </c>
      <c r="I260" s="36">
        <f t="shared" si="109"/>
        <v>64.239805553056655</v>
      </c>
      <c r="J260" s="36">
        <f t="shared" si="109"/>
        <v>84.636128946249286</v>
      </c>
      <c r="K260" s="36">
        <f t="shared" si="109"/>
        <v>108.72496636372648</v>
      </c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5.75" customHeight="1">
      <c r="A261" s="81" t="s">
        <v>204</v>
      </c>
      <c r="B261" s="36"/>
      <c r="C261" s="36">
        <f t="shared" ref="B261:K261" si="110">+(C161*$C$24*$C$25)</f>
        <v>66.297667850756369</v>
      </c>
      <c r="D261" s="36">
        <f t="shared" si="110"/>
        <v>40.355559546502917</v>
      </c>
      <c r="E261" s="36">
        <f t="shared" si="110"/>
        <v>21.458470376369625</v>
      </c>
      <c r="F261" s="36">
        <f t="shared" si="110"/>
        <v>19.80293924299497</v>
      </c>
      <c r="G261" s="36">
        <f t="shared" si="110"/>
        <v>20.343320770928973</v>
      </c>
      <c r="H261" s="36">
        <f t="shared" si="110"/>
        <v>22.525507823061229</v>
      </c>
      <c r="I261" s="36">
        <f t="shared" si="110"/>
        <v>27.008285763741771</v>
      </c>
      <c r="J261" s="36">
        <f t="shared" si="110"/>
        <v>35.583494327816062</v>
      </c>
      <c r="K261" s="36">
        <f t="shared" si="110"/>
        <v>45.711143362341858</v>
      </c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5.75" customHeight="1">
      <c r="A262" s="81" t="s">
        <v>205</v>
      </c>
      <c r="B262" s="36"/>
      <c r="C262" s="36">
        <f t="shared" ref="B262:K262" si="111">+(C162*$C$24*$C$25)</f>
        <v>71.195302697224363</v>
      </c>
      <c r="D262" s="36">
        <f t="shared" si="111"/>
        <v>43.336762371443783</v>
      </c>
      <c r="E262" s="36">
        <f t="shared" si="111"/>
        <v>23.043680771760776</v>
      </c>
      <c r="F262" s="36">
        <f t="shared" si="111"/>
        <v>21.265849907021806</v>
      </c>
      <c r="G262" s="36">
        <f t="shared" si="111"/>
        <v>21.846151261510716</v>
      </c>
      <c r="H262" s="36">
        <f t="shared" si="111"/>
        <v>24.189543913998222</v>
      </c>
      <c r="I262" s="36">
        <f t="shared" si="111"/>
        <v>29.003479950626854</v>
      </c>
      <c r="J262" s="36">
        <f t="shared" si="111"/>
        <v>38.212168418906579</v>
      </c>
      <c r="K262" s="36">
        <f t="shared" si="111"/>
        <v>49.087981430119314</v>
      </c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5.75" customHeight="1">
      <c r="A263" s="81" t="s">
        <v>206</v>
      </c>
      <c r="B263" s="36"/>
      <c r="C263" s="36">
        <f t="shared" ref="B263:K263" si="112">+(C163*$C$24*$C$25)</f>
        <v>35.396484329703114</v>
      </c>
      <c r="D263" s="36">
        <f t="shared" si="112"/>
        <v>21.545930308133673</v>
      </c>
      <c r="E263" s="36">
        <f t="shared" si="112"/>
        <v>11.456728947485898</v>
      </c>
      <c r="F263" s="36">
        <f t="shared" si="112"/>
        <v>10.572836893367993</v>
      </c>
      <c r="G263" s="36">
        <f t="shared" si="112"/>
        <v>10.861347890898632</v>
      </c>
      <c r="H263" s="36">
        <f t="shared" si="112"/>
        <v>12.026422806794026</v>
      </c>
      <c r="I263" s="36">
        <f t="shared" si="112"/>
        <v>14.419788731641226</v>
      </c>
      <c r="J263" s="36">
        <f t="shared" si="112"/>
        <v>18.998113209743185</v>
      </c>
      <c r="K263" s="36">
        <f t="shared" si="112"/>
        <v>24.405289389066894</v>
      </c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5.75" customHeight="1">
      <c r="A264" s="81" t="s">
        <v>207</v>
      </c>
      <c r="B264" s="36"/>
      <c r="C264" s="36">
        <f t="shared" ref="B264:K264" si="113">+(C164*$C$24*$C$25)</f>
        <v>88.749920674784462</v>
      </c>
      <c r="D264" s="36">
        <f t="shared" si="113"/>
        <v>54.02230311632016</v>
      </c>
      <c r="E264" s="36">
        <f t="shared" si="113"/>
        <v>28.725558612289689</v>
      </c>
      <c r="F264" s="36">
        <f t="shared" si="113"/>
        <v>26.509368186219366</v>
      </c>
      <c r="G264" s="36">
        <f t="shared" si="113"/>
        <v>27.232754382038827</v>
      </c>
      <c r="H264" s="36">
        <f t="shared" si="113"/>
        <v>30.153957103833676</v>
      </c>
      <c r="I264" s="36">
        <f t="shared" si="113"/>
        <v>36.154864821035275</v>
      </c>
      <c r="J264" s="36">
        <f t="shared" si="113"/>
        <v>47.634138594956454</v>
      </c>
      <c r="K264" s="36">
        <f t="shared" si="113"/>
        <v>61.191599627516247</v>
      </c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5.75" customHeight="1">
      <c r="A265" s="81" t="s">
        <v>208</v>
      </c>
      <c r="B265" s="36"/>
      <c r="C265" s="36">
        <f t="shared" ref="B265:K265" si="114">+(C165*$C$24*$C$25)</f>
        <v>89.399068747313436</v>
      </c>
      <c r="D265" s="36">
        <f t="shared" si="114"/>
        <v>54.417441204049169</v>
      </c>
      <c r="E265" s="36">
        <f t="shared" si="114"/>
        <v>28.935667431133787</v>
      </c>
      <c r="F265" s="36">
        <f t="shared" si="114"/>
        <v>26.703267010367103</v>
      </c>
      <c r="G265" s="36">
        <f t="shared" si="114"/>
        <v>27.4319443067435</v>
      </c>
      <c r="H265" s="36">
        <f t="shared" si="114"/>
        <v>30.374513730636803</v>
      </c>
      <c r="I265" s="36">
        <f t="shared" si="114"/>
        <v>36.419314193301467</v>
      </c>
      <c r="J265" s="36">
        <f t="shared" si="114"/>
        <v>47.982551405023102</v>
      </c>
      <c r="K265" s="36">
        <f t="shared" si="114"/>
        <v>61.63917646647171</v>
      </c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5.75" customHeight="1">
      <c r="A266" s="81" t="s">
        <v>209</v>
      </c>
      <c r="B266" s="36"/>
      <c r="C266" s="36">
        <f t="shared" ref="B266:K266" si="115">+(C166*$C$24*$C$25)</f>
        <v>93.322529996586525</v>
      </c>
      <c r="D266" s="36">
        <f t="shared" si="115"/>
        <v>56.805662075254808</v>
      </c>
      <c r="E266" s="36">
        <f t="shared" si="115"/>
        <v>30.205568465660146</v>
      </c>
      <c r="F266" s="36">
        <f t="shared" si="115"/>
        <v>27.875194579772746</v>
      </c>
      <c r="G266" s="36">
        <f t="shared" si="115"/>
        <v>28.635851371859982</v>
      </c>
      <c r="H266" s="36">
        <f t="shared" si="115"/>
        <v>31.70756148222479</v>
      </c>
      <c r="I266" s="36">
        <f t="shared" si="115"/>
        <v>38.017650394838391</v>
      </c>
      <c r="J266" s="36">
        <f t="shared" si="115"/>
        <v>50.08836395672845</v>
      </c>
      <c r="K266" s="36">
        <f t="shared" si="115"/>
        <v>64.344337982044806</v>
      </c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5.75" customHeight="1">
      <c r="A267" s="81" t="s">
        <v>210</v>
      </c>
      <c r="B267" s="36"/>
      <c r="C267" s="36">
        <f t="shared" ref="B267:K267" si="116">+(C167*$C$24*$C$25)</f>
        <v>16.722096981180471</v>
      </c>
      <c r="D267" s="36">
        <f t="shared" si="116"/>
        <v>10.178783090614042</v>
      </c>
      <c r="E267" s="36">
        <f t="shared" si="116"/>
        <v>5.4124169723316617</v>
      </c>
      <c r="F267" s="36">
        <f t="shared" si="116"/>
        <v>4.9948464443611416</v>
      </c>
      <c r="G267" s="36">
        <f t="shared" si="116"/>
        <v>5.1311455422010921</v>
      </c>
      <c r="H267" s="36">
        <f t="shared" si="116"/>
        <v>5.6815531915165529</v>
      </c>
      <c r="I267" s="36">
        <f t="shared" si="116"/>
        <v>6.8122331973035353</v>
      </c>
      <c r="J267" s="36">
        <f t="shared" si="116"/>
        <v>8.9751368693467057</v>
      </c>
      <c r="K267" s="36">
        <f t="shared" si="116"/>
        <v>11.529608766125003</v>
      </c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5.75" customHeight="1">
      <c r="A268" s="81" t="s">
        <v>211</v>
      </c>
      <c r="B268" s="36"/>
      <c r="C268" s="36">
        <f t="shared" ref="B268:K268" si="117">+(C168*$C$24*$C$25)</f>
        <v>29.914763963235103</v>
      </c>
      <c r="D268" s="36">
        <f t="shared" si="117"/>
        <v>18.209193137163137</v>
      </c>
      <c r="E268" s="36">
        <f t="shared" si="117"/>
        <v>9.6824684356351227</v>
      </c>
      <c r="F268" s="36">
        <f t="shared" si="117"/>
        <v>8.9354614187340768</v>
      </c>
      <c r="G268" s="36">
        <f t="shared" si="117"/>
        <v>9.1792918034563264</v>
      </c>
      <c r="H268" s="36">
        <f t="shared" si="117"/>
        <v>10.163935950142095</v>
      </c>
      <c r="I268" s="36">
        <f t="shared" si="117"/>
        <v>12.186650298057513</v>
      </c>
      <c r="J268" s="36">
        <f t="shared" si="117"/>
        <v>16.055946887905325</v>
      </c>
      <c r="K268" s="36">
        <f t="shared" si="117"/>
        <v>20.62573403414909</v>
      </c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5.75" customHeight="1">
      <c r="A269" s="81" t="s">
        <v>212</v>
      </c>
      <c r="B269" s="36"/>
      <c r="C269" s="36">
        <f t="shared" ref="B269:K269" si="118">+(C169*$C$24*$C$25)</f>
        <v>29.73859026568816</v>
      </c>
      <c r="D269" s="36">
        <f t="shared" si="118"/>
        <v>18.101955758046152</v>
      </c>
      <c r="E269" s="36">
        <f t="shared" si="118"/>
        <v>9.6254465494593244</v>
      </c>
      <c r="F269" s="36">
        <f t="shared" si="118"/>
        <v>8.8828387980321004</v>
      </c>
      <c r="G269" s="36">
        <f t="shared" si="118"/>
        <v>9.1252332195455601</v>
      </c>
      <c r="H269" s="36">
        <f t="shared" si="118"/>
        <v>10.104078610797298</v>
      </c>
      <c r="I269" s="36">
        <f t="shared" si="118"/>
        <v>12.114880811714283</v>
      </c>
      <c r="J269" s="36">
        <f t="shared" si="118"/>
        <v>15.961390382818536</v>
      </c>
      <c r="K269" s="36">
        <f t="shared" si="118"/>
        <v>20.504265189070395</v>
      </c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5.75" customHeight="1">
      <c r="A270" s="81" t="s">
        <v>213</v>
      </c>
      <c r="B270" s="36"/>
      <c r="C270" s="36">
        <f t="shared" ref="B270:K270" si="119">+(C170*$C$24*$C$25)</f>
        <v>30.624358300309339</v>
      </c>
      <c r="D270" s="36">
        <f t="shared" si="119"/>
        <v>18.641125020319627</v>
      </c>
      <c r="E270" s="36">
        <f t="shared" si="119"/>
        <v>9.9121418096009215</v>
      </c>
      <c r="F270" s="36">
        <f t="shared" si="119"/>
        <v>9.1474153833273277</v>
      </c>
      <c r="G270" s="36">
        <f t="shared" si="119"/>
        <v>9.3970295562960153</v>
      </c>
      <c r="H270" s="36">
        <f t="shared" si="119"/>
        <v>10.405029993253045</v>
      </c>
      <c r="I270" s="36">
        <f t="shared" si="119"/>
        <v>12.475724216542496</v>
      </c>
      <c r="J270" s="36">
        <f t="shared" si="119"/>
        <v>16.436802608579718</v>
      </c>
      <c r="K270" s="36">
        <f t="shared" si="119"/>
        <v>21.114987570851529</v>
      </c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5.75" customHeight="1">
      <c r="A271" s="27"/>
      <c r="B271" s="36"/>
      <c r="C271" s="36">
        <f t="shared" ref="B271:K271" si="120">SUM(C257:C270)</f>
        <v>1097.7919195892132</v>
      </c>
      <c r="D271" s="36">
        <f t="shared" si="120"/>
        <v>668.22874192771189</v>
      </c>
      <c r="E271" s="36">
        <f t="shared" si="120"/>
        <v>355.32072468902572</v>
      </c>
      <c r="F271" s="36">
        <f t="shared" si="120"/>
        <v>327.90756281222627</v>
      </c>
      <c r="G271" s="36">
        <f t="shared" si="120"/>
        <v>336.85548653401747</v>
      </c>
      <c r="H271" s="36">
        <f t="shared" si="120"/>
        <v>372.98929622179929</v>
      </c>
      <c r="I271" s="36">
        <f t="shared" si="120"/>
        <v>447.2175090704016</v>
      </c>
      <c r="J271" s="36">
        <f t="shared" si="120"/>
        <v>589.21035701830363</v>
      </c>
      <c r="K271" s="36">
        <f t="shared" si="120"/>
        <v>756.90933701207859</v>
      </c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5.75" customHeight="1">
      <c r="A272" s="57" t="s">
        <v>164</v>
      </c>
      <c r="B272" s="58">
        <f>+NPV(C27,C271:K271)</f>
        <v>3406.4385626814947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5.75" customHeight="1">
      <c r="A273" s="11" t="s">
        <v>153</v>
      </c>
      <c r="B273" s="53">
        <f>+B272</f>
        <v>3406.4385626814947</v>
      </c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5.7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5.75" customHeight="1">
      <c r="A275" s="59" t="s">
        <v>113</v>
      </c>
      <c r="B275" s="60">
        <f>+B253/B273</f>
        <v>4.3900628457595499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5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5.7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5.75" customHeight="1">
      <c r="A278" s="292" t="s">
        <v>165</v>
      </c>
      <c r="B278" s="293"/>
      <c r="C278" s="293"/>
      <c r="D278" s="293"/>
      <c r="E278" s="293"/>
      <c r="F278" s="293"/>
      <c r="G278" s="293"/>
      <c r="H278" s="293"/>
      <c r="I278" s="293"/>
      <c r="J278" s="293"/>
      <c r="K278" s="293"/>
      <c r="L278" s="294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5.7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5.75" customHeight="1">
      <c r="A280" s="81" t="s">
        <v>200</v>
      </c>
      <c r="B280" s="63"/>
      <c r="C280" s="63">
        <f t="shared" ref="B280:K280" si="121">+(D365)*$B$320*$C$29</f>
        <v>9447.8829923971189</v>
      </c>
      <c r="D280" s="63">
        <f t="shared" si="121"/>
        <v>5750.9504790781912</v>
      </c>
      <c r="E280" s="63">
        <f t="shared" si="121"/>
        <v>3057.9826392708769</v>
      </c>
      <c r="F280" s="63">
        <f t="shared" si="121"/>
        <v>2822.0578330830549</v>
      </c>
      <c r="G280" s="63">
        <f t="shared" si="121"/>
        <v>2899.0659935912963</v>
      </c>
      <c r="H280" s="63">
        <f t="shared" si="121"/>
        <v>3210.0429646437469</v>
      </c>
      <c r="I280" s="63">
        <f t="shared" si="121"/>
        <v>3848.8702844793356</v>
      </c>
      <c r="J280" s="63">
        <f t="shared" si="121"/>
        <v>5070.8976917051114</v>
      </c>
      <c r="K280" s="63">
        <f t="shared" si="121"/>
        <v>6514.1587620893806</v>
      </c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5.75" customHeight="1">
      <c r="A281" s="81" t="s">
        <v>201</v>
      </c>
      <c r="B281" s="63"/>
      <c r="C281" s="63">
        <f t="shared" ref="B281:K281" si="122">+(D366)*$B$320*$C$29</f>
        <v>15568.538640671086</v>
      </c>
      <c r="D281" s="63">
        <f t="shared" si="122"/>
        <v>9476.6091860117504</v>
      </c>
      <c r="E281" s="63">
        <f t="shared" si="122"/>
        <v>5039.0464107463295</v>
      </c>
      <c r="F281" s="63">
        <f t="shared" si="122"/>
        <v>4650.2815981016693</v>
      </c>
      <c r="G281" s="63">
        <f t="shared" si="122"/>
        <v>4777.1782291759891</v>
      </c>
      <c r="H281" s="63">
        <f t="shared" si="122"/>
        <v>5289.6165176354179</v>
      </c>
      <c r="I281" s="63">
        <f t="shared" si="122"/>
        <v>6342.297612604536</v>
      </c>
      <c r="J281" s="63">
        <f t="shared" si="122"/>
        <v>8355.995382217423</v>
      </c>
      <c r="K281" s="63">
        <f t="shared" si="122"/>
        <v>10734.249405995593</v>
      </c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5.75" customHeight="1">
      <c r="A282" s="81" t="s">
        <v>202</v>
      </c>
      <c r="B282" s="63"/>
      <c r="C282" s="63">
        <f t="shared" ref="B282:K282" si="123">+(D367)*$B$320*$C$29</f>
        <v>21189.524297774966</v>
      </c>
      <c r="D282" s="63">
        <f t="shared" si="123"/>
        <v>12898.117494658938</v>
      </c>
      <c r="E282" s="63">
        <f t="shared" si="123"/>
        <v>6858.3827180277067</v>
      </c>
      <c r="F282" s="63">
        <f t="shared" si="123"/>
        <v>6329.2552492405075</v>
      </c>
      <c r="G282" s="63">
        <f t="shared" si="123"/>
        <v>6501.9676218989625</v>
      </c>
      <c r="H282" s="63">
        <f t="shared" si="123"/>
        <v>7199.4205951700105</v>
      </c>
      <c r="I282" s="63">
        <f t="shared" si="123"/>
        <v>8632.1698181051033</v>
      </c>
      <c r="J282" s="63">
        <f t="shared" si="123"/>
        <v>11372.908612054509</v>
      </c>
      <c r="K282" s="63">
        <f t="shared" si="123"/>
        <v>14609.825871037294</v>
      </c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5.75" customHeight="1">
      <c r="A283" s="81" t="s">
        <v>203</v>
      </c>
      <c r="B283" s="63"/>
      <c r="C283" s="63">
        <f t="shared" ref="B283:K283" si="124">+(D368)*$B$320*$C$29</f>
        <v>18743.182818132736</v>
      </c>
      <c r="D283" s="63">
        <f t="shared" si="124"/>
        <v>11409.023195368956</v>
      </c>
      <c r="E283" s="63">
        <f t="shared" si="124"/>
        <v>6066.5789054176039</v>
      </c>
      <c r="F283" s="63">
        <f t="shared" si="124"/>
        <v>5598.539475074389</v>
      </c>
      <c r="G283" s="63">
        <f t="shared" si="124"/>
        <v>5751.3121154696628</v>
      </c>
      <c r="H283" s="63">
        <f t="shared" si="124"/>
        <v>6368.2437842208192</v>
      </c>
      <c r="I283" s="63">
        <f t="shared" si="124"/>
        <v>7635.5813723907404</v>
      </c>
      <c r="J283" s="63">
        <f t="shared" si="124"/>
        <v>10059.900462797903</v>
      </c>
      <c r="K283" s="63">
        <f t="shared" si="124"/>
        <v>12923.113959226146</v>
      </c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5.75" customHeight="1">
      <c r="A284" s="81" t="s">
        <v>204</v>
      </c>
      <c r="B284" s="63"/>
      <c r="C284" s="63">
        <f t="shared" ref="B284:K284" si="125">+(D369)*$B$320*$C$29</f>
        <v>7880.1801050921276</v>
      </c>
      <c r="D284" s="63">
        <f t="shared" si="125"/>
        <v>4796.6857323561935</v>
      </c>
      <c r="E284" s="63">
        <f t="shared" si="125"/>
        <v>2550.5665105178741</v>
      </c>
      <c r="F284" s="63">
        <f t="shared" si="125"/>
        <v>2353.7890985288527</v>
      </c>
      <c r="G284" s="63">
        <f t="shared" si="125"/>
        <v>2418.0191673024742</v>
      </c>
      <c r="H284" s="63">
        <f t="shared" si="125"/>
        <v>2677.3952140212291</v>
      </c>
      <c r="I284" s="63">
        <f t="shared" si="125"/>
        <v>3210.2208576504668</v>
      </c>
      <c r="J284" s="63">
        <f t="shared" si="125"/>
        <v>4229.4752313601284</v>
      </c>
      <c r="K284" s="63">
        <f t="shared" si="125"/>
        <v>5433.2535997468094</v>
      </c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5.75" customHeight="1">
      <c r="A285" s="81" t="s">
        <v>205</v>
      </c>
      <c r="B285" s="63"/>
      <c r="C285" s="63">
        <f t="shared" ref="B285:K285" si="126">+(D370)*$B$320*$C$29</f>
        <v>8462.3158864897941</v>
      </c>
      <c r="D285" s="63">
        <f t="shared" si="126"/>
        <v>5151.0332675248155</v>
      </c>
      <c r="E285" s="63">
        <f t="shared" si="126"/>
        <v>2738.9855579007613</v>
      </c>
      <c r="F285" s="63">
        <f t="shared" si="126"/>
        <v>2527.671527336789</v>
      </c>
      <c r="G285" s="63">
        <f t="shared" si="126"/>
        <v>2596.6464903610636</v>
      </c>
      <c r="H285" s="63">
        <f t="shared" si="126"/>
        <v>2875.1835303082457</v>
      </c>
      <c r="I285" s="63">
        <f t="shared" si="126"/>
        <v>3447.3708215478459</v>
      </c>
      <c r="J285" s="63">
        <f t="shared" si="126"/>
        <v>4541.9209922278133</v>
      </c>
      <c r="K285" s="63">
        <f t="shared" si="126"/>
        <v>5834.6265744300208</v>
      </c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5.75" customHeight="1">
      <c r="A286" s="81" t="s">
        <v>206</v>
      </c>
      <c r="B286" s="63"/>
      <c r="C286" s="63">
        <f t="shared" ref="B286:K286" si="127">+(D371)*$B$320*$C$29</f>
        <v>4207.2471121161698</v>
      </c>
      <c r="D286" s="63">
        <f t="shared" si="127"/>
        <v>2560.9620498576778</v>
      </c>
      <c r="E286" s="63">
        <f t="shared" si="127"/>
        <v>1361.7535947817123</v>
      </c>
      <c r="F286" s="63">
        <f t="shared" si="127"/>
        <v>1256.6936612168026</v>
      </c>
      <c r="G286" s="63">
        <f t="shared" si="127"/>
        <v>1290.9862494260767</v>
      </c>
      <c r="H286" s="63">
        <f t="shared" si="127"/>
        <v>1429.4677446401809</v>
      </c>
      <c r="I286" s="63">
        <f t="shared" si="127"/>
        <v>1713.944637366523</v>
      </c>
      <c r="J286" s="63">
        <f t="shared" si="127"/>
        <v>2258.1269990781166</v>
      </c>
      <c r="K286" s="63">
        <f t="shared" si="127"/>
        <v>2900.8271653788925</v>
      </c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5.75" customHeight="1">
      <c r="A287" s="81" t="s">
        <v>207</v>
      </c>
      <c r="B287" s="63"/>
      <c r="C287" s="63">
        <f t="shared" ref="B287:K287" si="128">+(D372)*$B$320*$C$29</f>
        <v>10548.868186499296</v>
      </c>
      <c r="D287" s="63">
        <f t="shared" si="128"/>
        <v>6421.1229753480065</v>
      </c>
      <c r="E287" s="63">
        <f t="shared" si="128"/>
        <v>3414.336926508352</v>
      </c>
      <c r="F287" s="63">
        <f t="shared" si="128"/>
        <v>3150.9192186045311</v>
      </c>
      <c r="G287" s="63">
        <f t="shared" si="128"/>
        <v>3236.9013306967258</v>
      </c>
      <c r="H287" s="63">
        <f t="shared" si="128"/>
        <v>3584.1172180345507</v>
      </c>
      <c r="I287" s="63">
        <f t="shared" si="128"/>
        <v>4297.3886669192543</v>
      </c>
      <c r="J287" s="63">
        <f t="shared" si="128"/>
        <v>5661.8219531366894</v>
      </c>
      <c r="K287" s="63">
        <f t="shared" si="128"/>
        <v>7273.2698089622945</v>
      </c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5.75" customHeight="1">
      <c r="A288" s="81" t="s">
        <v>208</v>
      </c>
      <c r="B288" s="63"/>
      <c r="C288" s="63">
        <f t="shared" ref="B288:K288" si="129">+(D373)*$B$320*$C$29</f>
        <v>10626.026311245361</v>
      </c>
      <c r="D288" s="63">
        <f t="shared" si="129"/>
        <v>6468.0893227117749</v>
      </c>
      <c r="E288" s="63">
        <f t="shared" si="129"/>
        <v>3439.3105852784738</v>
      </c>
      <c r="F288" s="63">
        <f t="shared" si="129"/>
        <v>3173.9661477950031</v>
      </c>
      <c r="G288" s="63">
        <f t="shared" si="129"/>
        <v>3260.5771632362053</v>
      </c>
      <c r="H288" s="63">
        <f t="shared" si="129"/>
        <v>3610.3327094526312</v>
      </c>
      <c r="I288" s="63">
        <f t="shared" si="129"/>
        <v>4328.8212760847427</v>
      </c>
      <c r="J288" s="63">
        <f t="shared" si="129"/>
        <v>5703.2345062965851</v>
      </c>
      <c r="K288" s="63">
        <f t="shared" si="129"/>
        <v>7326.4690573849766</v>
      </c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5.75" customHeight="1">
      <c r="A289" s="81" t="s">
        <v>209</v>
      </c>
      <c r="B289" s="63"/>
      <c r="C289" s="63">
        <f t="shared" ref="B289:K289" si="130">+(D374)*$B$320*$C$29</f>
        <v>11092.371241344872</v>
      </c>
      <c r="D289" s="63">
        <f t="shared" si="130"/>
        <v>6751.9546713120535</v>
      </c>
      <c r="E289" s="63">
        <f t="shared" si="130"/>
        <v>3590.2517750988682</v>
      </c>
      <c r="F289" s="63">
        <f t="shared" si="130"/>
        <v>3313.2621534679079</v>
      </c>
      <c r="G289" s="63">
        <f t="shared" si="130"/>
        <v>3403.6742707282392</v>
      </c>
      <c r="H289" s="63">
        <f t="shared" si="130"/>
        <v>3768.7795554992922</v>
      </c>
      <c r="I289" s="63">
        <f t="shared" si="130"/>
        <v>4518.8004645677056</v>
      </c>
      <c r="J289" s="63">
        <f t="shared" si="130"/>
        <v>5953.5326346162283</v>
      </c>
      <c r="K289" s="63">
        <f t="shared" si="130"/>
        <v>7648.0061588719745</v>
      </c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5.75" customHeight="1">
      <c r="A290" s="81" t="s">
        <v>210</v>
      </c>
      <c r="B290" s="63"/>
      <c r="C290" s="63">
        <f t="shared" ref="B290:K290" si="131">+(D375)*$B$320*$C$29</f>
        <v>1987.5983608225235</v>
      </c>
      <c r="D290" s="63">
        <f t="shared" si="131"/>
        <v>1209.8561926079853</v>
      </c>
      <c r="E290" s="63">
        <f t="shared" si="131"/>
        <v>643.32309006468847</v>
      </c>
      <c r="F290" s="63">
        <f t="shared" si="131"/>
        <v>593.69040955481773</v>
      </c>
      <c r="G290" s="63">
        <f t="shared" si="131"/>
        <v>609.89100112853964</v>
      </c>
      <c r="H290" s="63">
        <f t="shared" si="131"/>
        <v>675.31278063351419</v>
      </c>
      <c r="I290" s="63">
        <f t="shared" si="131"/>
        <v>809.70607644122458</v>
      </c>
      <c r="J290" s="63">
        <f t="shared" si="131"/>
        <v>1066.7900891705026</v>
      </c>
      <c r="K290" s="63">
        <f t="shared" si="131"/>
        <v>1370.4161332317137</v>
      </c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5.75" customHeight="1">
      <c r="A291" s="81" t="s">
        <v>211</v>
      </c>
      <c r="B291" s="63"/>
      <c r="C291" s="63">
        <f t="shared" ref="B291:K291" si="132">+(D376)*$B$320*$C$29</f>
        <v>3555.6865795381486</v>
      </c>
      <c r="D291" s="63">
        <f t="shared" si="132"/>
        <v>2164.3554915426184</v>
      </c>
      <c r="E291" s="63">
        <f t="shared" si="132"/>
        <v>1150.8639384787034</v>
      </c>
      <c r="F291" s="63">
        <f t="shared" si="132"/>
        <v>1062.0742415892271</v>
      </c>
      <c r="G291" s="63">
        <f t="shared" si="132"/>
        <v>1091.0560656713437</v>
      </c>
      <c r="H291" s="63">
        <f t="shared" si="132"/>
        <v>1208.0914526894121</v>
      </c>
      <c r="I291" s="63">
        <f t="shared" si="132"/>
        <v>1448.5124792420925</v>
      </c>
      <c r="J291" s="63">
        <f t="shared" si="132"/>
        <v>1908.4193658109793</v>
      </c>
      <c r="K291" s="63">
        <f t="shared" si="132"/>
        <v>2451.5869751965788</v>
      </c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5.75" customHeight="1">
      <c r="A292" s="81" t="s">
        <v>212</v>
      </c>
      <c r="B292" s="63"/>
      <c r="C292" s="63">
        <f t="shared" ref="B292:K292" si="133">+(D377)*$B$320*$C$29</f>
        <v>3534.7464694037299</v>
      </c>
      <c r="D292" s="63">
        <f t="shared" si="133"/>
        <v>2151.6091930854514</v>
      </c>
      <c r="E292" s="63">
        <f t="shared" si="133"/>
        <v>1144.0862832826131</v>
      </c>
      <c r="F292" s="63">
        <f t="shared" si="133"/>
        <v>1055.8194856954451</v>
      </c>
      <c r="G292" s="63">
        <f t="shared" si="133"/>
        <v>1084.6306303392591</v>
      </c>
      <c r="H292" s="63">
        <f t="shared" si="133"/>
        <v>1200.9767738486655</v>
      </c>
      <c r="I292" s="63">
        <f t="shared" si="133"/>
        <v>1439.9819155470354</v>
      </c>
      <c r="J292" s="63">
        <f t="shared" si="133"/>
        <v>1897.180323558855</v>
      </c>
      <c r="K292" s="63">
        <f t="shared" si="133"/>
        <v>2437.1491162581251</v>
      </c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5.75" customHeight="1">
      <c r="A293" s="81" t="s">
        <v>213</v>
      </c>
      <c r="B293" s="63"/>
      <c r="C293" s="63">
        <f t="shared" ref="B293:K293" si="134">+(D378)*$B$320*$C$29</f>
        <v>3640.0293831234285</v>
      </c>
      <c r="D293" s="63">
        <f t="shared" si="134"/>
        <v>2215.695171243975</v>
      </c>
      <c r="E293" s="63">
        <f t="shared" si="134"/>
        <v>1178.1630518693719</v>
      </c>
      <c r="F293" s="63">
        <f t="shared" si="134"/>
        <v>1087.2672154769818</v>
      </c>
      <c r="G293" s="63">
        <f t="shared" si="134"/>
        <v>1116.9365040589698</v>
      </c>
      <c r="H293" s="63">
        <f t="shared" si="134"/>
        <v>1236.7480335853786</v>
      </c>
      <c r="I293" s="63">
        <f t="shared" si="134"/>
        <v>1482.8719765697256</v>
      </c>
      <c r="J293" s="63">
        <f t="shared" si="134"/>
        <v>1953.6881025593812</v>
      </c>
      <c r="K293" s="63">
        <f t="shared" si="134"/>
        <v>2509.7399406213581</v>
      </c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5.75" customHeight="1">
      <c r="A294" s="81"/>
      <c r="B294" s="63"/>
      <c r="C294" s="63">
        <f t="shared" ref="B294:K294" si="135">SUM(C280:C293)</f>
        <v>130484.19838465135</v>
      </c>
      <c r="D294" s="63">
        <f t="shared" si="135"/>
        <v>79426.064422708383</v>
      </c>
      <c r="E294" s="63">
        <f t="shared" si="135"/>
        <v>42233.631987243934</v>
      </c>
      <c r="F294" s="63">
        <f t="shared" si="135"/>
        <v>38975.28731476597</v>
      </c>
      <c r="G294" s="63">
        <f t="shared" si="135"/>
        <v>40038.842833084804</v>
      </c>
      <c r="H294" s="63">
        <f t="shared" si="135"/>
        <v>44333.728874383087</v>
      </c>
      <c r="I294" s="63">
        <f t="shared" si="135"/>
        <v>53156.538259516317</v>
      </c>
      <c r="J294" s="63">
        <f t="shared" si="135"/>
        <v>70033.892346590219</v>
      </c>
      <c r="K294" s="63">
        <f t="shared" si="135"/>
        <v>89966.692528431144</v>
      </c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5.75" customHeight="1">
      <c r="A295" s="27"/>
      <c r="B295" s="63">
        <f>SUM(C280:K293)</f>
        <v>588648.87695137563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5.7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5.75" customHeight="1">
      <c r="A297" s="292" t="s">
        <v>166</v>
      </c>
      <c r="B297" s="293"/>
      <c r="C297" s="293"/>
      <c r="D297" s="293"/>
      <c r="E297" s="293"/>
      <c r="F297" s="293"/>
      <c r="G297" s="293"/>
      <c r="H297" s="293"/>
      <c r="I297" s="293"/>
      <c r="J297" s="293"/>
      <c r="K297" s="293"/>
      <c r="L297" s="294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5.7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5.7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5.75" customHeight="1">
      <c r="A300" s="27"/>
      <c r="B300" s="27" t="s">
        <v>196</v>
      </c>
      <c r="C300" s="27" t="s">
        <v>170</v>
      </c>
      <c r="D300" s="27" t="s">
        <v>171</v>
      </c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5.75" customHeight="1">
      <c r="A301" s="31" t="s">
        <v>200</v>
      </c>
      <c r="B301" s="32">
        <f>+VLOOKUP(A301,'Potencial EE Ajustado'!$A$13:$B$26,2,FALSE)</f>
        <v>132796.60579255765</v>
      </c>
      <c r="C301" s="66">
        <f t="shared" ref="C301:C314" si="136">+C8/$B$317</f>
        <v>9.8540715559450959E-2</v>
      </c>
      <c r="D301" s="82">
        <f t="shared" ref="D301:D302" si="137">+C8/$B$318</f>
        <v>0.12731452510723809</v>
      </c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5.75" customHeight="1">
      <c r="A302" s="31" t="s">
        <v>201</v>
      </c>
      <c r="B302" s="32">
        <f>+VLOOKUP(A302,'Potencial EE Ajustado'!$A$13:$B$26,2,FALSE)</f>
        <v>218826.70332550825</v>
      </c>
      <c r="C302" s="66">
        <f t="shared" si="136"/>
        <v>0.16237869786292197</v>
      </c>
      <c r="D302" s="82">
        <f t="shared" si="137"/>
        <v>0.2097931468082064</v>
      </c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5.75" customHeight="1">
      <c r="A303" s="31" t="s">
        <v>202</v>
      </c>
      <c r="B303" s="32">
        <f>+VLOOKUP(A303,'Potencial EE Ajustado'!$A$13:$B$26,2,FALSE)</f>
        <v>108599.39041821049</v>
      </c>
      <c r="C303" s="66">
        <f t="shared" si="136"/>
        <v>8.0585355154690175E-2</v>
      </c>
      <c r="D303" s="66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customHeight="1">
      <c r="A304" s="31" t="s">
        <v>203</v>
      </c>
      <c r="B304" s="32">
        <f>+VLOOKUP(A304,'Potencial EE Ajustado'!$A$13:$B$26,2,FALSE)</f>
        <v>107197.57715272655</v>
      </c>
      <c r="C304" s="66">
        <f t="shared" si="136"/>
        <v>7.9545150238027607E-2</v>
      </c>
      <c r="D304" s="66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customHeight="1">
      <c r="A305" s="31" t="s">
        <v>204</v>
      </c>
      <c r="B305" s="32">
        <f>+VLOOKUP(A305,'Potencial EE Ajustado'!$A$13:$B$26,2,FALSE)</f>
        <v>30948.066115893067</v>
      </c>
      <c r="C305" s="66">
        <f t="shared" si="136"/>
        <v>2.2964778068237442E-2</v>
      </c>
      <c r="D305" s="66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customHeight="1">
      <c r="A306" s="31" t="s">
        <v>205</v>
      </c>
      <c r="B306" s="32">
        <f>+VLOOKUP(A306,'Potencial EE Ajustado'!$A$13:$B$26,2,FALSE)</f>
        <v>57827.456080253127</v>
      </c>
      <c r="C306" s="66">
        <f t="shared" si="136"/>
        <v>4.2910425813384917E-2</v>
      </c>
      <c r="D306" s="66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customHeight="1">
      <c r="A307" s="31" t="s">
        <v>206</v>
      </c>
      <c r="B307" s="32">
        <f>+VLOOKUP(A307,'Potencial EE Ajustado'!$A$13:$B$26,2,FALSE)</f>
        <v>59135.801816043866</v>
      </c>
      <c r="C307" s="66">
        <f t="shared" si="136"/>
        <v>4.3881273857538775E-2</v>
      </c>
      <c r="D307" s="82">
        <f t="shared" ref="D307:D314" si="138">+C14/$B$318</f>
        <v>5.6694570468210817E-2</v>
      </c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customHeight="1">
      <c r="A308" s="31" t="s">
        <v>207</v>
      </c>
      <c r="B308" s="32">
        <f>+VLOOKUP(A308,'Potencial EE Ajustado'!$A$13:$B$26,2,FALSE)</f>
        <v>148271.72301429766</v>
      </c>
      <c r="C308" s="66">
        <f t="shared" si="136"/>
        <v>0.11002390908910145</v>
      </c>
      <c r="D308" s="82">
        <f t="shared" si="138"/>
        <v>0.1421508018953839</v>
      </c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customHeight="1">
      <c r="A309" s="31" t="s">
        <v>208</v>
      </c>
      <c r="B309" s="32">
        <f>+VLOOKUP(A309,'Potencial EE Ajustado'!$A$13:$B$26,2,FALSE)</f>
        <v>149356.23444229076</v>
      </c>
      <c r="C309" s="66">
        <f t="shared" si="136"/>
        <v>0.11082866258042021</v>
      </c>
      <c r="D309" s="82">
        <f t="shared" si="138"/>
        <v>0.14319054275776708</v>
      </c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customHeight="1">
      <c r="A310" s="31" t="s">
        <v>209</v>
      </c>
      <c r="B310" s="32">
        <f>+VLOOKUP(A310,'Potencial EE Ajustado'!$A$13:$B$26,2,FALSE)</f>
        <v>155911.03871914494</v>
      </c>
      <c r="C310" s="66">
        <f t="shared" si="136"/>
        <v>0.1156926054495802</v>
      </c>
      <c r="D310" s="82">
        <f t="shared" si="138"/>
        <v>0.14947475302577795</v>
      </c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customHeight="1">
      <c r="A311" s="31" t="s">
        <v>210</v>
      </c>
      <c r="B311" s="32">
        <f>+VLOOKUP(A311,'Potencial EE Ajustado'!$A$13:$B$26,2,FALSE)</f>
        <v>27937.085610446778</v>
      </c>
      <c r="C311" s="66">
        <f t="shared" si="136"/>
        <v>2.0730502788598761E-2</v>
      </c>
      <c r="D311" s="82">
        <f t="shared" si="138"/>
        <v>2.6783792900026221E-2</v>
      </c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customHeight="1">
      <c r="A312" s="31" t="s">
        <v>211</v>
      </c>
      <c r="B312" s="32">
        <f>+VLOOKUP(A312,'Potencial EE Ajustado'!$A$13:$B$26,2,FALSE)</f>
        <v>49977.662657845096</v>
      </c>
      <c r="C312" s="66">
        <f t="shared" si="136"/>
        <v>3.7085546056696818E-2</v>
      </c>
      <c r="D312" s="82">
        <f t="shared" si="138"/>
        <v>4.7914495624931788E-2</v>
      </c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5.75" customHeight="1">
      <c r="A313" s="31" t="s">
        <v>212</v>
      </c>
      <c r="B313" s="32">
        <f>+VLOOKUP(A313,'Potencial EE Ajustado'!$A$13:$B$26,2,FALSE)</f>
        <v>49683.334758884987</v>
      </c>
      <c r="C313" s="66">
        <f t="shared" si="136"/>
        <v>3.6867142268440775E-2</v>
      </c>
      <c r="D313" s="82">
        <f t="shared" si="138"/>
        <v>4.7632318106475835E-2</v>
      </c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5.75" customHeight="1">
      <c r="A314" s="31" t="s">
        <v>213</v>
      </c>
      <c r="B314" s="32">
        <f>+VLOOKUP(A314,'Potencial EE Ajustado'!$A$13:$B$26,2,FALSE)</f>
        <v>51163.159773777479</v>
      </c>
      <c r="C314" s="66">
        <f t="shared" si="136"/>
        <v>3.7965235212910092E-2</v>
      </c>
      <c r="D314" s="82">
        <f t="shared" si="138"/>
        <v>4.9051053305982029E-2</v>
      </c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5.75" customHeight="1">
      <c r="A315" s="55"/>
      <c r="B315" s="56"/>
      <c r="C315" s="66"/>
      <c r="D315" s="66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5.75" customHeight="1">
      <c r="A316" s="55"/>
      <c r="B316" s="56"/>
      <c r="C316" s="66"/>
      <c r="D316" s="66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5.75" customHeight="1">
      <c r="A317" s="27"/>
      <c r="B317" s="56">
        <f>SUM(C8:C21)</f>
        <v>1347631.8396778805</v>
      </c>
      <c r="C317" s="56">
        <f>SUM(C301:C310)</f>
        <v>0.86735157367335369</v>
      </c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5.75" customHeight="1">
      <c r="A318" s="27" t="s">
        <v>173</v>
      </c>
      <c r="B318" s="56">
        <f>+C8+C9+C14+C15+C16+C17+C18+C19+C20+C21</f>
        <v>1043059.3499107973</v>
      </c>
      <c r="C318" s="56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5.75" customHeight="1">
      <c r="A319" s="27"/>
      <c r="B319" s="56"/>
      <c r="C319" s="56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5.75" customHeight="1">
      <c r="A320" s="27" t="s">
        <v>168</v>
      </c>
      <c r="B320" s="65">
        <v>1.05505585262E-6</v>
      </c>
      <c r="C320" s="27" t="s">
        <v>13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5.75" customHeight="1">
      <c r="A321" s="27" t="s">
        <v>193</v>
      </c>
      <c r="B321" s="65">
        <v>3.5999999999999998E-6</v>
      </c>
      <c r="C321" s="27" t="s">
        <v>13</v>
      </c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5.75" customHeight="1">
      <c r="A322" s="27" t="s">
        <v>168</v>
      </c>
      <c r="B322" s="65">
        <v>293.07107017222</v>
      </c>
      <c r="C322" s="27" t="s">
        <v>169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5.75" customHeight="1">
      <c r="A323" s="27" t="s">
        <v>194</v>
      </c>
      <c r="B323" s="78">
        <v>3.4121416331279</v>
      </c>
      <c r="C323" s="27" t="s">
        <v>195</v>
      </c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5.75" customHeight="1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5.75" customHeight="1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5.75" customHeight="1">
      <c r="A326" s="27"/>
      <c r="B326" s="27" t="s">
        <v>174</v>
      </c>
      <c r="C326" s="27"/>
      <c r="D326" s="27" t="s">
        <v>175</v>
      </c>
      <c r="E326" s="27" t="s">
        <v>176</v>
      </c>
      <c r="F326" s="27" t="s">
        <v>197</v>
      </c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5.75" customHeight="1">
      <c r="A327" s="81" t="s">
        <v>200</v>
      </c>
      <c r="B327" s="56"/>
      <c r="C327" s="27">
        <f t="shared" ref="C327:C328" si="139">+IF(B327&gt;0,(VLOOKUP(A327,$A$301:$C$310,3,FALSE)),0)</f>
        <v>0</v>
      </c>
      <c r="D327" s="27">
        <f t="shared" ref="D327:D340" si="140">+E$344*(VLOOKUP($A327,$A$301:$D$314,4,FALSE))</f>
        <v>2054042406.6768472</v>
      </c>
      <c r="E327" s="56">
        <f t="shared" ref="E327:E340" si="141">+B327+D327</f>
        <v>2054042406.6768472</v>
      </c>
      <c r="F327" s="56"/>
      <c r="G327" s="56">
        <f>+F329</f>
        <v>387000000</v>
      </c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5.75" customHeight="1">
      <c r="A328" s="81" t="s">
        <v>201</v>
      </c>
      <c r="B328" s="56"/>
      <c r="C328" s="27">
        <f t="shared" si="139"/>
        <v>0</v>
      </c>
      <c r="D328" s="27">
        <f t="shared" si="140"/>
        <v>3384720005.9165792</v>
      </c>
      <c r="E328" s="56">
        <f t="shared" si="141"/>
        <v>3384720005.9165792</v>
      </c>
      <c r="F328" s="56"/>
      <c r="G328" s="56">
        <f>+G327</f>
        <v>387000000</v>
      </c>
      <c r="H328" s="56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5.75" customHeight="1">
      <c r="A329" s="81" t="s">
        <v>202</v>
      </c>
      <c r="B329" s="56">
        <f>'Guajira 1'!E17*1000000</f>
        <v>1975000000</v>
      </c>
      <c r="C329" s="66">
        <f t="shared" ref="C329:C332" si="142">+IF(B329&gt;0,(VLOOKUP(A329,$A$301:$C$314,3,FALSE)),0)</f>
        <v>8.0585355154690175E-2</v>
      </c>
      <c r="D329" s="27">
        <f t="shared" si="140"/>
        <v>0</v>
      </c>
      <c r="E329" s="56">
        <f t="shared" si="141"/>
        <v>1975000000</v>
      </c>
      <c r="F329" s="68">
        <f>'Guajira 1'!F17*1000000</f>
        <v>387000000</v>
      </c>
      <c r="G329" s="56">
        <f t="shared" ref="G329:G332" si="143">+G$344*(VLOOKUP($A329,$A$301:$D$314,4,FALSE))</f>
        <v>0</v>
      </c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5.75" customHeight="1">
      <c r="A330" s="81" t="s">
        <v>203</v>
      </c>
      <c r="B330" s="56">
        <f>'Guajira 2'!E17*1000000</f>
        <v>1766000000</v>
      </c>
      <c r="C330" s="66">
        <f t="shared" si="142"/>
        <v>7.9545150238027607E-2</v>
      </c>
      <c r="D330" s="27">
        <f t="shared" si="140"/>
        <v>0</v>
      </c>
      <c r="E330" s="56">
        <f t="shared" si="141"/>
        <v>1766000000</v>
      </c>
      <c r="F330" s="27">
        <f>'Guajira 2'!F17*1000000</f>
        <v>387000000</v>
      </c>
      <c r="G330" s="56">
        <f t="shared" si="143"/>
        <v>0</v>
      </c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5.75" customHeight="1">
      <c r="A331" s="81" t="s">
        <v>204</v>
      </c>
      <c r="B331" s="56">
        <f>'Paipa 1'!E10*1000000</f>
        <v>474000000</v>
      </c>
      <c r="C331" s="66">
        <f t="shared" si="142"/>
        <v>2.2964778068237442E-2</v>
      </c>
      <c r="D331" s="27">
        <f t="shared" si="140"/>
        <v>0</v>
      </c>
      <c r="E331" s="56">
        <f t="shared" si="141"/>
        <v>474000000</v>
      </c>
      <c r="F331" s="27">
        <f>'Paipa 1'!F10*1000000</f>
        <v>387000000</v>
      </c>
      <c r="G331" s="56">
        <f t="shared" si="143"/>
        <v>0</v>
      </c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5.75" customHeight="1">
      <c r="A332" s="81" t="s">
        <v>205</v>
      </c>
      <c r="B332" s="56">
        <f>'Paipa 2'!E13*1000000</f>
        <v>496000000</v>
      </c>
      <c r="C332" s="66">
        <f t="shared" si="142"/>
        <v>4.2910425813384917E-2</v>
      </c>
      <c r="D332" s="27">
        <f t="shared" si="140"/>
        <v>0</v>
      </c>
      <c r="E332" s="56">
        <f t="shared" si="141"/>
        <v>496000000</v>
      </c>
      <c r="F332" s="27">
        <f>'Paipa 2'!F13*1000000</f>
        <v>387000000</v>
      </c>
      <c r="G332" s="56">
        <f t="shared" si="143"/>
        <v>0</v>
      </c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5.75" customHeight="1">
      <c r="A333" s="81" t="s">
        <v>206</v>
      </c>
      <c r="B333" s="56"/>
      <c r="C333" s="27">
        <f t="shared" ref="C333:C336" si="144">+IF(B333&gt;0,(VLOOKUP(A333,$A$301:$C$310,3,FALSE)),0)</f>
        <v>0</v>
      </c>
      <c r="D333" s="27">
        <f t="shared" si="140"/>
        <v>914687871.41093659</v>
      </c>
      <c r="E333" s="56">
        <f t="shared" si="141"/>
        <v>914687871.41093659</v>
      </c>
      <c r="F333" s="27"/>
      <c r="G333" s="56">
        <f>+F332</f>
        <v>387000000</v>
      </c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5.75" customHeight="1">
      <c r="A334" s="81" t="s">
        <v>207</v>
      </c>
      <c r="B334" s="56"/>
      <c r="C334" s="27">
        <f t="shared" si="144"/>
        <v>0</v>
      </c>
      <c r="D334" s="27">
        <f t="shared" si="140"/>
        <v>2293405053.2749324</v>
      </c>
      <c r="E334" s="56">
        <f t="shared" si="141"/>
        <v>2293405053.2749324</v>
      </c>
      <c r="F334" s="27"/>
      <c r="G334" s="56">
        <f t="shared" ref="G334:G340" si="145">+G333</f>
        <v>387000000</v>
      </c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5.75" customHeight="1">
      <c r="A335" s="81" t="s">
        <v>208</v>
      </c>
      <c r="B335" s="56"/>
      <c r="C335" s="27">
        <f t="shared" si="144"/>
        <v>0</v>
      </c>
      <c r="D335" s="27">
        <f t="shared" si="140"/>
        <v>2310179822.8582997</v>
      </c>
      <c r="E335" s="56">
        <f t="shared" si="141"/>
        <v>2310179822.8582997</v>
      </c>
      <c r="F335" s="27"/>
      <c r="G335" s="56">
        <f t="shared" si="145"/>
        <v>387000000</v>
      </c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5.75" customHeight="1">
      <c r="A336" s="81" t="s">
        <v>209</v>
      </c>
      <c r="B336" s="56"/>
      <c r="C336" s="27">
        <f t="shared" si="144"/>
        <v>0</v>
      </c>
      <c r="D336" s="27">
        <f t="shared" si="140"/>
        <v>2411566796.3563819</v>
      </c>
      <c r="E336" s="56">
        <f t="shared" si="141"/>
        <v>2411566796.3563819</v>
      </c>
      <c r="F336" s="27"/>
      <c r="G336" s="56">
        <f t="shared" si="145"/>
        <v>387000000</v>
      </c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5.75" customHeight="1">
      <c r="A337" s="81" t="s">
        <v>210</v>
      </c>
      <c r="B337" s="56"/>
      <c r="C337" s="27"/>
      <c r="D337" s="27">
        <f t="shared" si="140"/>
        <v>432119166.15142286</v>
      </c>
      <c r="E337" s="56">
        <f t="shared" si="141"/>
        <v>432119166.15142286</v>
      </c>
      <c r="F337" s="27"/>
      <c r="G337" s="56">
        <f t="shared" si="145"/>
        <v>387000000</v>
      </c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5.75" customHeight="1">
      <c r="A338" s="81" t="s">
        <v>211</v>
      </c>
      <c r="B338" s="56"/>
      <c r="C338" s="27"/>
      <c r="D338" s="27">
        <f t="shared" si="140"/>
        <v>773033601.82385719</v>
      </c>
      <c r="E338" s="56">
        <f t="shared" si="141"/>
        <v>773033601.82385719</v>
      </c>
      <c r="F338" s="27"/>
      <c r="G338" s="56">
        <f t="shared" si="145"/>
        <v>387000000</v>
      </c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5.75" customHeight="1">
      <c r="A339" s="81" t="s">
        <v>212</v>
      </c>
      <c r="B339" s="56"/>
      <c r="C339" s="27"/>
      <c r="D339" s="27">
        <f t="shared" si="140"/>
        <v>768481060.87355196</v>
      </c>
      <c r="E339" s="56">
        <f t="shared" si="141"/>
        <v>768481060.87355196</v>
      </c>
      <c r="F339" s="27"/>
      <c r="G339" s="56">
        <f t="shared" si="145"/>
        <v>387000000</v>
      </c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5.75" customHeight="1">
      <c r="A340" s="81" t="s">
        <v>213</v>
      </c>
      <c r="B340" s="56"/>
      <c r="C340" s="27"/>
      <c r="D340" s="27">
        <f t="shared" si="140"/>
        <v>791370375.82937694</v>
      </c>
      <c r="E340" s="56">
        <f t="shared" si="141"/>
        <v>791370375.82937694</v>
      </c>
      <c r="F340" s="27"/>
      <c r="G340" s="56">
        <f t="shared" si="145"/>
        <v>387000000</v>
      </c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5.75" customHeight="1">
      <c r="A341" s="55"/>
      <c r="B341" s="56"/>
      <c r="C341" s="27"/>
      <c r="D341" s="27"/>
      <c r="E341" s="56"/>
      <c r="F341" s="27"/>
      <c r="G341" s="56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5.75" customHeight="1">
      <c r="A342" s="55"/>
      <c r="B342" s="56"/>
      <c r="C342" s="27"/>
      <c r="D342" s="27"/>
      <c r="E342" s="56"/>
      <c r="F342" s="27"/>
      <c r="G342" s="56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5.75" customHeight="1">
      <c r="A343" s="27"/>
      <c r="B343" s="56"/>
      <c r="C343" s="27"/>
      <c r="D343" s="27"/>
      <c r="E343" s="56"/>
      <c r="F343" s="27"/>
      <c r="G343" s="56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5.75" customHeight="1">
      <c r="A344" s="27" t="s">
        <v>17</v>
      </c>
      <c r="B344" s="56">
        <f>SUM(B327:B336)</f>
        <v>4711000000</v>
      </c>
      <c r="C344" s="27"/>
      <c r="D344" s="67">
        <f>SUM(C327:C340)</f>
        <v>0.22600570927434013</v>
      </c>
      <c r="E344" s="56">
        <f>+B344*(1-$D$344)/$D$344</f>
        <v>16133606161.172184</v>
      </c>
      <c r="F344" s="56">
        <f>SUM(F327:F340)</f>
        <v>1548000000</v>
      </c>
      <c r="G344" s="56">
        <f>+F344*(1-$D$344)/$D$344</f>
        <v>5301384491.0835361</v>
      </c>
      <c r="H344" s="69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5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5.75" customHeight="1">
      <c r="A346" s="27"/>
      <c r="B346" s="70" t="s">
        <v>177</v>
      </c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5.75" customHeight="1">
      <c r="A347" s="81" t="s">
        <v>200</v>
      </c>
      <c r="B347" s="56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5.75" customHeight="1">
      <c r="A348" s="81" t="s">
        <v>201</v>
      </c>
      <c r="B348" s="56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5.75" customHeight="1">
      <c r="A349" s="81" t="s">
        <v>202</v>
      </c>
      <c r="B349" s="56">
        <f>'Guajira 1'!S17</f>
        <v>271978</v>
      </c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5.75" customHeight="1">
      <c r="A350" s="81" t="s">
        <v>203</v>
      </c>
      <c r="B350" s="56">
        <f>'Guajira 2'!S17</f>
        <v>240578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5.75" customHeight="1">
      <c r="A351" s="81" t="s">
        <v>204</v>
      </c>
      <c r="B351" s="56">
        <f>'Paipa 1'!S10</f>
        <v>101146</v>
      </c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5.75" customHeight="1">
      <c r="A352" s="81" t="s">
        <v>205</v>
      </c>
      <c r="B352" s="56">
        <f>'Paipa 2'!S13</f>
        <v>108618</v>
      </c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5.75" customHeight="1">
      <c r="A353" s="81" t="s">
        <v>206</v>
      </c>
      <c r="B353" s="56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5.75" customHeight="1">
      <c r="A354" s="81" t="s">
        <v>207</v>
      </c>
      <c r="B354" s="56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5.75" customHeight="1">
      <c r="A355" s="81" t="s">
        <v>208</v>
      </c>
      <c r="B355" s="56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5.75" customHeight="1">
      <c r="A356" s="81" t="s">
        <v>209</v>
      </c>
      <c r="B356" s="56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5.75" customHeight="1">
      <c r="A357" s="81" t="s">
        <v>210</v>
      </c>
      <c r="B357" s="56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5.75" customHeight="1">
      <c r="A358" s="81" t="s">
        <v>211</v>
      </c>
      <c r="B358" s="56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5.75" customHeight="1">
      <c r="A359" s="81" t="s">
        <v>212</v>
      </c>
      <c r="B359" s="56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5.75" customHeight="1">
      <c r="A360" s="81" t="s">
        <v>213</v>
      </c>
      <c r="B360" s="56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5.75" customHeight="1">
      <c r="A361" s="55"/>
      <c r="B361" s="56">
        <f>SUM(B347:B360)</f>
        <v>722320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5.75" customHeight="1">
      <c r="A362" s="55"/>
      <c r="B362" s="56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5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5.75" customHeight="1">
      <c r="A364" s="54" t="s">
        <v>226</v>
      </c>
      <c r="B364" s="27" t="s">
        <v>179</v>
      </c>
      <c r="C364" s="27" t="s">
        <v>180</v>
      </c>
      <c r="D364" s="27" t="s">
        <v>181</v>
      </c>
      <c r="E364" s="27" t="s">
        <v>182</v>
      </c>
      <c r="F364" s="27" t="s">
        <v>183</v>
      </c>
      <c r="G364" s="27" t="s">
        <v>184</v>
      </c>
      <c r="H364" s="27" t="s">
        <v>185</v>
      </c>
      <c r="I364" s="27" t="s">
        <v>186</v>
      </c>
      <c r="J364" s="27" t="s">
        <v>187</v>
      </c>
      <c r="K364" s="27" t="s">
        <v>188</v>
      </c>
      <c r="L364" s="27" t="s">
        <v>189</v>
      </c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5.75" customHeight="1">
      <c r="A365" s="81" t="s">
        <v>200</v>
      </c>
      <c r="B365" s="36">
        <f t="shared" ref="B365:L365" si="146">+B$381*$D301</f>
        <v>121268.24011693409</v>
      </c>
      <c r="C365" s="36">
        <f t="shared" si="146"/>
        <v>108921.13482096593</v>
      </c>
      <c r="D365" s="36">
        <f t="shared" si="146"/>
        <v>101602.73724628481</v>
      </c>
      <c r="E365" s="36">
        <f t="shared" si="146"/>
        <v>61845.845351004427</v>
      </c>
      <c r="F365" s="36">
        <f t="shared" si="146"/>
        <v>32885.611184173729</v>
      </c>
      <c r="G365" s="36">
        <f t="shared" si="146"/>
        <v>30348.470735644514</v>
      </c>
      <c r="H365" s="36">
        <f t="shared" si="146"/>
        <v>31176.618152820927</v>
      </c>
      <c r="I365" s="36">
        <f t="shared" si="146"/>
        <v>34520.871199234985</v>
      </c>
      <c r="J365" s="36">
        <f t="shared" si="146"/>
        <v>41390.833959700496</v>
      </c>
      <c r="K365" s="36">
        <f t="shared" si="146"/>
        <v>54532.543024475541</v>
      </c>
      <c r="L365" s="36">
        <f t="shared" si="146"/>
        <v>70053.403669135078</v>
      </c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5.75" customHeight="1">
      <c r="A366" s="81" t="s">
        <v>201</v>
      </c>
      <c r="B366" s="36">
        <f t="shared" ref="B366:L366" si="147">+B$381*$D302</f>
        <v>199829.87550395686</v>
      </c>
      <c r="C366" s="36">
        <f t="shared" si="147"/>
        <v>179483.90106127982</v>
      </c>
      <c r="D366" s="36">
        <f t="shared" si="147"/>
        <v>167424.39995178222</v>
      </c>
      <c r="E366" s="36">
        <f t="shared" si="147"/>
        <v>101911.65935129626</v>
      </c>
      <c r="F366" s="36">
        <f t="shared" si="147"/>
        <v>54190.013662837919</v>
      </c>
      <c r="G366" s="36">
        <f t="shared" si="147"/>
        <v>50009.228492072929</v>
      </c>
      <c r="H366" s="36">
        <f t="shared" si="147"/>
        <v>51373.877596518672</v>
      </c>
      <c r="I366" s="36">
        <f t="shared" si="147"/>
        <v>56884.649990628233</v>
      </c>
      <c r="J366" s="36">
        <f t="shared" si="147"/>
        <v>68205.205164982894</v>
      </c>
      <c r="K366" s="36">
        <f t="shared" si="147"/>
        <v>89860.55436268686</v>
      </c>
      <c r="L366" s="36">
        <f t="shared" si="147"/>
        <v>115436.34937171722</v>
      </c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5.75" customHeight="1">
      <c r="A367" s="81" t="s">
        <v>202</v>
      </c>
      <c r="B367" s="36">
        <f t="shared" ref="B367:B370" si="148">+B349</f>
        <v>271978</v>
      </c>
      <c r="C367" s="36">
        <f>+B367*(1+'Resultados (PJ)'!AE$23)</f>
        <v>244286.15751140859</v>
      </c>
      <c r="D367" s="36">
        <f>+C367*(1+'Resultados (PJ)'!AF$23)</f>
        <v>227872.60080730103</v>
      </c>
      <c r="E367" s="36">
        <f>+D367*(1+'Resultados (PJ)'!AG$23)</f>
        <v>138706.63341577275</v>
      </c>
      <c r="F367" s="36">
        <f>+E367*(1+'Resultados (PJ)'!AH$23)</f>
        <v>73755.195507287892</v>
      </c>
      <c r="G367" s="36">
        <f>+F367*(1+'Resultados (PJ)'!AI$23)</f>
        <v>68064.947308380288</v>
      </c>
      <c r="H367" s="36">
        <f>+G367*(1+'Resultados (PJ)'!AJ$23)</f>
        <v>69922.299884880296</v>
      </c>
      <c r="I367" s="36">
        <f>+H367*(1+'Resultados (PJ)'!AK$23)</f>
        <v>77422.724185427127</v>
      </c>
      <c r="J367" s="36">
        <f>+I367*(1+'Resultados (PJ)'!AL$23)</f>
        <v>92830.540196150032</v>
      </c>
      <c r="K367" s="36">
        <f>+J367*(1+'Resultados (PJ)'!AM$23)</f>
        <v>122304.50423300652</v>
      </c>
      <c r="L367" s="36">
        <f>+K367*(1+'Resultados (PJ)'!AN$23)</f>
        <v>157114.38217254577</v>
      </c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5.75" customHeight="1">
      <c r="A368" s="81" t="s">
        <v>203</v>
      </c>
      <c r="B368" s="36">
        <f t="shared" si="148"/>
        <v>240578</v>
      </c>
      <c r="C368" s="36">
        <f>+B368*(1+'Resultados (PJ)'!AE$23)</f>
        <v>216083.19497084196</v>
      </c>
      <c r="D368" s="36">
        <f>+C368*(1+'Resultados (PJ)'!AF$23)</f>
        <v>201564.59183102628</v>
      </c>
      <c r="E368" s="36">
        <f>+D368*(1+'Resultados (PJ)'!AG$23)</f>
        <v>122692.88124002593</v>
      </c>
      <c r="F368" s="36">
        <f>+E368*(1+'Resultados (PJ)'!AH$23)</f>
        <v>65240.120247785861</v>
      </c>
      <c r="G368" s="36">
        <f>+F368*(1+'Resultados (PJ)'!AI$23)</f>
        <v>60206.814130391089</v>
      </c>
      <c r="H368" s="36">
        <f>+G368*(1+'Resultados (PJ)'!AJ$23)</f>
        <v>61849.734396549444</v>
      </c>
      <c r="I368" s="36">
        <f>+H368*(1+'Resultados (PJ)'!AK$23)</f>
        <v>68484.230853531088</v>
      </c>
      <c r="J368" s="36">
        <f>+I368*(1+'Resultados (PJ)'!AL$23)</f>
        <v>82113.206580346101</v>
      </c>
      <c r="K368" s="36">
        <f>+J368*(1+'Resultados (PJ)'!AM$23)</f>
        <v>108184.38630833461</v>
      </c>
      <c r="L368" s="36">
        <f>+K368*(1+'Resultados (PJ)'!AN$23)</f>
        <v>138975.44593425462</v>
      </c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5.75" customHeight="1">
      <c r="A369" s="81" t="s">
        <v>204</v>
      </c>
      <c r="B369" s="36">
        <f t="shared" si="148"/>
        <v>101146</v>
      </c>
      <c r="C369" s="36">
        <f>+B369*(1+'Resultados (PJ)'!AE$23)</f>
        <v>90847.670354399743</v>
      </c>
      <c r="D369" s="36">
        <f>+C369*(1+'Resultados (PJ)'!AF$23)</f>
        <v>84743.626621474061</v>
      </c>
      <c r="E369" s="36">
        <f>+D369*(1+'Resultados (PJ)'!AG$23)</f>
        <v>51583.661705990009</v>
      </c>
      <c r="F369" s="36">
        <f>+E369*(1+'Resultados (PJ)'!AH$23)</f>
        <v>27428.847203744939</v>
      </c>
      <c r="G369" s="36">
        <f>+F369*(1+'Resultados (PJ)'!AI$23)</f>
        <v>25312.698675824631</v>
      </c>
      <c r="H369" s="36">
        <f>+G369*(1+'Resultados (PJ)'!AJ$23)</f>
        <v>26003.430219194572</v>
      </c>
      <c r="I369" s="36">
        <f>+H369*(1+'Resultados (PJ)'!AK$23)</f>
        <v>28792.765813629085</v>
      </c>
      <c r="J369" s="36">
        <f>+I369*(1+'Resultados (PJ)'!AL$23)</f>
        <v>34522.784264461792</v>
      </c>
      <c r="K369" s="36">
        <f>+J369*(1+'Resultados (PJ)'!AM$23)</f>
        <v>45483.867758243956</v>
      </c>
      <c r="L369" s="36">
        <f>+K369*(1+'Resultados (PJ)'!AN$23)</f>
        <v>58429.326266184435</v>
      </c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5.75" customHeight="1">
      <c r="A370" s="81" t="s">
        <v>205</v>
      </c>
      <c r="B370" s="36">
        <f t="shared" si="148"/>
        <v>108618</v>
      </c>
      <c r="C370" s="36">
        <f>+B370*(1+'Resultados (PJ)'!AE$23)</f>
        <v>97558.897618830117</v>
      </c>
      <c r="D370" s="36">
        <f>+C370*(1+'Resultados (PJ)'!AF$23)</f>
        <v>91003.927356210508</v>
      </c>
      <c r="E370" s="36">
        <f>+D370*(1+'Resultados (PJ)'!AG$23)</f>
        <v>55394.322733288733</v>
      </c>
      <c r="F370" s="36">
        <f>+E370*(1+'Resultados (PJ)'!AH$23)</f>
        <v>29455.109698617514</v>
      </c>
      <c r="G370" s="36">
        <f>+F370*(1+'Resultados (PJ)'!AI$23)</f>
        <v>27182.634061363962</v>
      </c>
      <c r="H370" s="36">
        <f>+G370*(1+'Resultados (PJ)'!AJ$23)</f>
        <v>27924.39229972985</v>
      </c>
      <c r="I370" s="36">
        <f>+H370*(1+'Resultados (PJ)'!AK$23)</f>
        <v>30919.785628149046</v>
      </c>
      <c r="J370" s="36">
        <f>+I370*(1+'Resultados (PJ)'!AL$23)</f>
        <v>37073.100085394486</v>
      </c>
      <c r="K370" s="36">
        <f>+J370*(1+'Resultados (PJ)'!AM$23)</f>
        <v>48843.916201974789</v>
      </c>
      <c r="L370" s="36">
        <f>+K370*(1+'Resultados (PJ)'!AN$23)</f>
        <v>62745.699883143388</v>
      </c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5.75" customHeight="1">
      <c r="A371" s="81" t="s">
        <v>206</v>
      </c>
      <c r="B371" s="36">
        <f t="shared" ref="B371:L371" si="149">+B$381*$D307</f>
        <v>54002.092684038595</v>
      </c>
      <c r="C371" s="36">
        <f t="shared" si="149"/>
        <v>48503.789715928251</v>
      </c>
      <c r="D371" s="36">
        <f t="shared" si="149"/>
        <v>45244.826085009809</v>
      </c>
      <c r="E371" s="36">
        <f t="shared" si="149"/>
        <v>27540.641057767629</v>
      </c>
      <c r="F371" s="36">
        <f t="shared" si="149"/>
        <v>14644.327496025215</v>
      </c>
      <c r="G371" s="36">
        <f t="shared" si="149"/>
        <v>13514.510707047459</v>
      </c>
      <c r="H371" s="36">
        <f t="shared" si="149"/>
        <v>13883.293939452617</v>
      </c>
      <c r="I371" s="36">
        <f t="shared" si="149"/>
        <v>15372.526922442956</v>
      </c>
      <c r="J371" s="36">
        <f t="shared" si="149"/>
        <v>18431.797555617963</v>
      </c>
      <c r="K371" s="36">
        <f t="shared" si="149"/>
        <v>24283.946397378484</v>
      </c>
      <c r="L371" s="36">
        <f t="shared" si="149"/>
        <v>31195.557832167578</v>
      </c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5.75" customHeight="1">
      <c r="A372" s="81" t="s">
        <v>207</v>
      </c>
      <c r="B372" s="36">
        <f t="shared" ref="B372:L372" si="150">+B$381*$D308</f>
        <v>135399.92834709247</v>
      </c>
      <c r="C372" s="36">
        <f t="shared" si="150"/>
        <v>121613.98430472781</v>
      </c>
      <c r="D372" s="36">
        <f t="shared" si="150"/>
        <v>113442.75574338427</v>
      </c>
      <c r="E372" s="36">
        <f t="shared" si="150"/>
        <v>69052.89481414693</v>
      </c>
      <c r="F372" s="36">
        <f t="shared" si="150"/>
        <v>36717.852866454545</v>
      </c>
      <c r="G372" s="36">
        <f t="shared" si="150"/>
        <v>33885.053160561925</v>
      </c>
      <c r="H372" s="36">
        <f t="shared" si="150"/>
        <v>34809.706646407787</v>
      </c>
      <c r="I372" s="36">
        <f t="shared" si="150"/>
        <v>38543.673779289253</v>
      </c>
      <c r="J372" s="36">
        <f t="shared" si="150"/>
        <v>46214.210307380003</v>
      </c>
      <c r="K372" s="36">
        <f t="shared" si="150"/>
        <v>60887.355262836492</v>
      </c>
      <c r="L372" s="36">
        <f t="shared" si="150"/>
        <v>78216.900221563483</v>
      </c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5.75" customHeight="1">
      <c r="A373" s="81" t="s">
        <v>208</v>
      </c>
      <c r="B373" s="36">
        <f t="shared" ref="B373:L373" si="151">+B$381*$D309</f>
        <v>136390.2909506734</v>
      </c>
      <c r="C373" s="36">
        <f t="shared" si="151"/>
        <v>122503.51167448483</v>
      </c>
      <c r="D373" s="36">
        <f t="shared" si="151"/>
        <v>114272.51587920508</v>
      </c>
      <c r="E373" s="36">
        <f t="shared" si="151"/>
        <v>69557.97192554413</v>
      </c>
      <c r="F373" s="36">
        <f t="shared" si="151"/>
        <v>36986.4201309032</v>
      </c>
      <c r="G373" s="36">
        <f t="shared" si="151"/>
        <v>34132.900333601385</v>
      </c>
      <c r="H373" s="36">
        <f t="shared" si="151"/>
        <v>35064.317059611632</v>
      </c>
      <c r="I373" s="36">
        <f t="shared" si="151"/>
        <v>38825.595738788208</v>
      </c>
      <c r="J373" s="36">
        <f t="shared" si="151"/>
        <v>46552.237263532639</v>
      </c>
      <c r="K373" s="36">
        <f t="shared" si="151"/>
        <v>61332.706751713798</v>
      </c>
      <c r="L373" s="36">
        <f t="shared" si="151"/>
        <v>78789.00608523043</v>
      </c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5.75" customHeight="1">
      <c r="A374" s="81" t="s">
        <v>209</v>
      </c>
      <c r="B374" s="36">
        <f t="shared" ref="B374:L374" si="152">+B$381*$D310</f>
        <v>142376.05823908406</v>
      </c>
      <c r="C374" s="36">
        <f t="shared" si="152"/>
        <v>127879.82920988595</v>
      </c>
      <c r="D374" s="36">
        <f t="shared" si="152"/>
        <v>119287.59930447259</v>
      </c>
      <c r="E374" s="36">
        <f t="shared" si="152"/>
        <v>72610.666000012294</v>
      </c>
      <c r="F374" s="36">
        <f t="shared" si="152"/>
        <v>38609.644938122379</v>
      </c>
      <c r="G374" s="36">
        <f t="shared" si="152"/>
        <v>35630.892579613552</v>
      </c>
      <c r="H374" s="36">
        <f t="shared" si="152"/>
        <v>36603.18643647799</v>
      </c>
      <c r="I374" s="36">
        <f t="shared" si="152"/>
        <v>40529.53653476719</v>
      </c>
      <c r="J374" s="36">
        <f t="shared" si="152"/>
        <v>48595.277549407256</v>
      </c>
      <c r="K374" s="36">
        <f t="shared" si="152"/>
        <v>64024.418216108774</v>
      </c>
      <c r="L374" s="36">
        <f t="shared" si="152"/>
        <v>82246.823001846031</v>
      </c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5.75" customHeight="1">
      <c r="A375" s="81" t="s">
        <v>210</v>
      </c>
      <c r="B375" s="36">
        <f t="shared" ref="B375:L375" si="153">+B$381*$D311</f>
        <v>25511.805710360048</v>
      </c>
      <c r="C375" s="36">
        <f t="shared" si="153"/>
        <v>22914.283464697386</v>
      </c>
      <c r="D375" s="36">
        <f t="shared" si="153"/>
        <v>21374.675593284373</v>
      </c>
      <c r="E375" s="36">
        <f t="shared" si="153"/>
        <v>13010.819560557577</v>
      </c>
      <c r="F375" s="36">
        <f t="shared" si="153"/>
        <v>6918.3103703665302</v>
      </c>
      <c r="G375" s="36">
        <f t="shared" si="153"/>
        <v>6384.5594548724202</v>
      </c>
      <c r="H375" s="36">
        <f t="shared" si="153"/>
        <v>6558.7809656832369</v>
      </c>
      <c r="I375" s="36">
        <f t="shared" si="153"/>
        <v>7262.3281919324718</v>
      </c>
      <c r="J375" s="36">
        <f t="shared" si="153"/>
        <v>8707.5965904299155</v>
      </c>
      <c r="K375" s="36">
        <f t="shared" si="153"/>
        <v>11472.283601961808</v>
      </c>
      <c r="L375" s="36">
        <f t="shared" si="153"/>
        <v>14737.484621143041</v>
      </c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5.75" customHeight="1">
      <c r="A376" s="81" t="s">
        <v>211</v>
      </c>
      <c r="B376" s="36">
        <f t="shared" ref="B376:L376" si="154">+B$381*$D312</f>
        <v>45638.991746085354</v>
      </c>
      <c r="C376" s="36">
        <f t="shared" si="154"/>
        <v>40992.190274015105</v>
      </c>
      <c r="D376" s="36">
        <f t="shared" si="154"/>
        <v>38237.930080386701</v>
      </c>
      <c r="E376" s="36">
        <f t="shared" si="154"/>
        <v>23275.525585119896</v>
      </c>
      <c r="F376" s="36">
        <f t="shared" si="154"/>
        <v>12376.415588716816</v>
      </c>
      <c r="G376" s="36">
        <f t="shared" si="154"/>
        <v>11421.569275474123</v>
      </c>
      <c r="H376" s="36">
        <f t="shared" si="154"/>
        <v>11733.240436040247</v>
      </c>
      <c r="I376" s="36">
        <f t="shared" si="154"/>
        <v>12991.841509453523</v>
      </c>
      <c r="J376" s="36">
        <f t="shared" si="154"/>
        <v>15577.334408653402</v>
      </c>
      <c r="K376" s="36">
        <f t="shared" si="154"/>
        <v>20523.182975090793</v>
      </c>
      <c r="L376" s="36">
        <f t="shared" si="154"/>
        <v>26364.419148475663</v>
      </c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5.75" customHeight="1">
      <c r="A377" s="81" t="s">
        <v>212</v>
      </c>
      <c r="B377" s="36">
        <f t="shared" ref="B377:L377" si="155">+B$381*$D313</f>
        <v>45370.215099941532</v>
      </c>
      <c r="C377" s="36">
        <f t="shared" si="155"/>
        <v>40750.779519780284</v>
      </c>
      <c r="D377" s="36">
        <f t="shared" si="155"/>
        <v>38012.739684865533</v>
      </c>
      <c r="E377" s="36">
        <f t="shared" si="155"/>
        <v>23138.451616904113</v>
      </c>
      <c r="F377" s="36">
        <f t="shared" si="155"/>
        <v>12303.528538719644</v>
      </c>
      <c r="G377" s="36">
        <f t="shared" si="155"/>
        <v>11354.305495839364</v>
      </c>
      <c r="H377" s="36">
        <f t="shared" si="155"/>
        <v>11664.141166048848</v>
      </c>
      <c r="I377" s="36">
        <f t="shared" si="155"/>
        <v>12915.33009992085</v>
      </c>
      <c r="J377" s="36">
        <f t="shared" si="155"/>
        <v>15485.596542893521</v>
      </c>
      <c r="K377" s="36">
        <f t="shared" si="155"/>
        <v>20402.318072576505</v>
      </c>
      <c r="L377" s="36">
        <f t="shared" si="155"/>
        <v>26209.154102400993</v>
      </c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5.75" customHeight="1">
      <c r="A378" s="81" t="s">
        <v>213</v>
      </c>
      <c r="B378" s="36">
        <f t="shared" ref="B378:L378" si="156">+B$381*$D314</f>
        <v>46721.573247734537</v>
      </c>
      <c r="C378" s="36">
        <f t="shared" si="156"/>
        <v>41964.547138286514</v>
      </c>
      <c r="D378" s="36">
        <f t="shared" si="156"/>
        <v>39144.954407231788</v>
      </c>
      <c r="E378" s="36">
        <f t="shared" si="156"/>
        <v>23827.633606694988</v>
      </c>
      <c r="F378" s="36">
        <f t="shared" si="156"/>
        <v>12669.990842254634</v>
      </c>
      <c r="G378" s="36">
        <f t="shared" si="156"/>
        <v>11692.495059422747</v>
      </c>
      <c r="H378" s="36">
        <f t="shared" si="156"/>
        <v>12011.559228031283</v>
      </c>
      <c r="I378" s="36">
        <f t="shared" si="156"/>
        <v>13300.014997788719</v>
      </c>
      <c r="J378" s="36">
        <f t="shared" si="156"/>
        <v>15946.837183158887</v>
      </c>
      <c r="K378" s="36">
        <f t="shared" si="156"/>
        <v>21010.003945356868</v>
      </c>
      <c r="L378" s="36">
        <f t="shared" si="156"/>
        <v>26989.797391506487</v>
      </c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5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5.75" customHeight="1">
      <c r="A380" s="27"/>
      <c r="B380" s="36">
        <f>'Resultados (PJ)'!R23/$B$320</f>
        <v>1674829.0716459008</v>
      </c>
      <c r="C380" s="36">
        <f>'Resultados (PJ)'!S23/$B$320</f>
        <v>1504303.8716395323</v>
      </c>
      <c r="D380" s="36">
        <f>'Resultados (PJ)'!T23/$B$320</f>
        <v>1403229.8805919189</v>
      </c>
      <c r="E380" s="36">
        <f>'Resultados (PJ)'!U23/$B$320</f>
        <v>854149.60796412558</v>
      </c>
      <c r="F380" s="36">
        <f>'Resultados (PJ)'!V23/$B$320</f>
        <v>454181.38827601081</v>
      </c>
      <c r="G380" s="36">
        <f>'Resultados (PJ)'!W23/$B$320</f>
        <v>419141.07947011036</v>
      </c>
      <c r="H380" s="36">
        <f>'Resultados (PJ)'!X23/$B$320</f>
        <v>430578.57842744741</v>
      </c>
      <c r="I380" s="36">
        <f>'Resultados (PJ)'!Y23/$B$320</f>
        <v>476765.87544498272</v>
      </c>
      <c r="J380" s="36">
        <f>'Resultados (PJ)'!Z23/$B$320</f>
        <v>571646.5576521093</v>
      </c>
      <c r="K380" s="36">
        <f>'Resultados (PJ)'!AA23/$B$320</f>
        <v>753145.98711174575</v>
      </c>
      <c r="L380" s="36">
        <f>'Resultados (PJ)'!AB23/$B$320</f>
        <v>967503.74970131414</v>
      </c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5.75" customHeight="1">
      <c r="A381" s="27"/>
      <c r="B381" s="36">
        <f t="shared" ref="B381:L381" si="157">+B380-B367-B368-B369-B370</f>
        <v>952509.07164590084</v>
      </c>
      <c r="C381" s="36">
        <f t="shared" si="157"/>
        <v>855527.95118405181</v>
      </c>
      <c r="D381" s="36">
        <f t="shared" si="157"/>
        <v>798045.13397590711</v>
      </c>
      <c r="E381" s="36">
        <f t="shared" si="157"/>
        <v>485772.10886904818</v>
      </c>
      <c r="F381" s="36">
        <f t="shared" si="157"/>
        <v>258302.11561857458</v>
      </c>
      <c r="G381" s="36">
        <f t="shared" si="157"/>
        <v>238373.98529415039</v>
      </c>
      <c r="H381" s="36">
        <f t="shared" si="157"/>
        <v>244878.72162709321</v>
      </c>
      <c r="I381" s="36">
        <f t="shared" si="157"/>
        <v>271146.36896424636</v>
      </c>
      <c r="J381" s="36">
        <f t="shared" si="157"/>
        <v>325106.92652575695</v>
      </c>
      <c r="K381" s="36">
        <f t="shared" si="157"/>
        <v>428329.31261018588</v>
      </c>
      <c r="L381" s="36">
        <f t="shared" si="157"/>
        <v>550238.89544518595</v>
      </c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5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5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5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5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5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5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5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5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5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5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5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5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5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5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5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5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5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5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5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5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5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5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5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5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5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5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5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5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5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5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5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5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5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5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5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5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5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5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5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5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5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5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5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5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5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5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5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5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5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5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5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5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5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5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5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5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5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5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5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5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5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5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5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5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5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5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5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5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5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5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5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5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5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5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5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5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5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5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5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5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5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5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5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5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5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5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5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5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5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5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5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5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5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5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5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5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5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5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5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5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5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5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5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5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5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5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5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5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5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5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5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5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5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5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5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5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5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5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5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5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5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5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5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5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5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5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5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5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5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5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5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5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5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5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5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5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5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5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5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5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5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5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5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5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5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5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5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5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5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5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5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5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5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5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5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5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5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5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5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5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5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5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5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5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5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5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5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5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5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5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5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5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5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5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5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5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5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5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5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5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5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5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5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5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5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5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5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5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5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5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5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5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5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5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5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5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5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5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5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5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5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5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5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5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5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5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5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5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5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5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5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5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5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5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5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5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5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5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5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5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5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5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5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5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5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5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5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5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5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5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5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5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5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5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5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5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5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5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5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5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5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5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5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5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5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5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5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5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5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5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5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5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5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5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5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5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5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5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5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5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5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5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5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5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5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5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5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5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5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5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5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5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5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5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5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5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5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5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5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5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5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5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5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5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5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5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5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5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5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5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5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5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5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5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5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5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5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5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5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5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5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5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5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5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5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5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5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5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5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5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5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5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5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5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5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5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5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5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5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5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5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5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5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5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5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5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5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5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5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5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5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5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5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5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5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5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5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5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5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5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5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5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5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5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5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5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5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5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5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5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5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5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5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5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5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5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5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5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5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5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5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5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5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5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5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5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5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5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5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5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5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5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5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5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5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5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5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5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5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5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5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5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5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5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5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5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5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5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5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5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5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5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5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5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5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5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5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5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5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5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5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5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5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5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5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5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5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5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5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5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5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5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5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5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5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5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5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5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5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5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5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5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5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5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5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5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5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5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5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5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5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5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5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5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5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5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5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5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5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5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5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5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5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5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5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5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5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5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5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5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5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5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5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5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5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5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5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5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5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5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5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5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5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5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5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5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5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5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5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5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5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5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5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5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5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5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5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5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5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5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5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5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5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5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5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5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5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5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5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5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5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5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5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5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5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5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5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5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5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5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5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5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5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5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5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5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5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5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5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5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5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5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5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5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5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5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5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5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5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5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5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5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5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5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5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5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5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5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5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5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5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5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5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5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5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5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5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5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5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5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5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5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5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5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5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5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5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5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5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5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5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5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5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5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5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5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5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5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5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5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5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5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5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5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5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5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5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5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5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5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</sheetData>
  <mergeCells count="76">
    <mergeCell ref="A55:D55"/>
    <mergeCell ref="A56:B56"/>
    <mergeCell ref="A71:B71"/>
    <mergeCell ref="A72:B72"/>
    <mergeCell ref="A73:B73"/>
    <mergeCell ref="A50:B50"/>
    <mergeCell ref="A51:D51"/>
    <mergeCell ref="A52:B52"/>
    <mergeCell ref="A53:B53"/>
    <mergeCell ref="A54:D54"/>
    <mergeCell ref="A45:D45"/>
    <mergeCell ref="A46:D46"/>
    <mergeCell ref="A47:B47"/>
    <mergeCell ref="A48:B48"/>
    <mergeCell ref="A49:B49"/>
    <mergeCell ref="A38:B38"/>
    <mergeCell ref="A40:D40"/>
    <mergeCell ref="A41:B41"/>
    <mergeCell ref="A42:B42"/>
    <mergeCell ref="A44:D44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6:B6"/>
    <mergeCell ref="A7:B7"/>
    <mergeCell ref="A8:A21"/>
    <mergeCell ref="D8:D21"/>
    <mergeCell ref="A22:B22"/>
    <mergeCell ref="A1:D1"/>
    <mergeCell ref="A2:D2"/>
    <mergeCell ref="A3:D3"/>
    <mergeCell ref="A4:B4"/>
    <mergeCell ref="A5:B5"/>
    <mergeCell ref="A179:L179"/>
    <mergeCell ref="A255:L255"/>
    <mergeCell ref="A278:L278"/>
    <mergeCell ref="A297:L297"/>
    <mergeCell ref="A80:L80"/>
    <mergeCell ref="A81:L81"/>
    <mergeCell ref="A83:L83"/>
    <mergeCell ref="A105:L105"/>
    <mergeCell ref="A132:L132"/>
    <mergeCell ref="A133:L133"/>
    <mergeCell ref="A155:L155"/>
    <mergeCell ref="A67:B67"/>
    <mergeCell ref="A68:B68"/>
    <mergeCell ref="A69:B69"/>
    <mergeCell ref="A70:B70"/>
    <mergeCell ref="A178:L178"/>
    <mergeCell ref="A74:B74"/>
    <mergeCell ref="A75:B75"/>
    <mergeCell ref="A76:B76"/>
    <mergeCell ref="A77:B77"/>
    <mergeCell ref="A78:B78"/>
    <mergeCell ref="A62:D62"/>
    <mergeCell ref="A63:B63"/>
    <mergeCell ref="A64:B64"/>
    <mergeCell ref="A65:D65"/>
    <mergeCell ref="A66:B66"/>
    <mergeCell ref="A57:B57"/>
    <mergeCell ref="A58:D58"/>
    <mergeCell ref="A59:B59"/>
    <mergeCell ref="A60:B60"/>
    <mergeCell ref="A61:D61"/>
  </mergeCells>
  <hyperlinks>
    <hyperlink ref="D29" r:id="rId1" xr:uid="{00000000-0004-0000-0300-000000000000}"/>
    <hyperlink ref="D30" r:id="rId2" xr:uid="{00000000-0004-0000-0300-000001000000}"/>
    <hyperlink ref="D34" r:id="rId3" xr:uid="{00000000-0004-0000-0300-000002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5B3D7"/>
  </sheetPr>
  <dimension ref="A1:Z965"/>
  <sheetViews>
    <sheetView tabSelected="1" workbookViewId="0">
      <selection activeCell="N326" sqref="N326"/>
    </sheetView>
  </sheetViews>
  <sheetFormatPr baseColWidth="10" defaultColWidth="14.3984375" defaultRowHeight="15" customHeight="1"/>
  <cols>
    <col min="1" max="1" width="72" customWidth="1"/>
    <col min="2" max="2" width="27.59765625" customWidth="1"/>
    <col min="3" max="3" width="27.3984375" customWidth="1"/>
    <col min="4" max="5" width="31.19921875" customWidth="1"/>
    <col min="6" max="12" width="27.59765625" customWidth="1"/>
    <col min="13" max="26" width="10.796875" customWidth="1"/>
  </cols>
  <sheetData>
    <row r="1" spans="1:26" ht="15.75" customHeight="1">
      <c r="A1" s="296" t="s">
        <v>22</v>
      </c>
      <c r="B1" s="297"/>
      <c r="C1" s="297"/>
      <c r="D1" s="298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5.75" customHeight="1">
      <c r="A2" s="296" t="s">
        <v>23</v>
      </c>
      <c r="B2" s="297"/>
      <c r="C2" s="297"/>
      <c r="D2" s="298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customHeight="1">
      <c r="A3" s="299" t="s">
        <v>227</v>
      </c>
      <c r="B3" s="297"/>
      <c r="C3" s="297"/>
      <c r="D3" s="298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>
      <c r="A4" s="299" t="s">
        <v>25</v>
      </c>
      <c r="B4" s="298"/>
      <c r="C4" s="28" t="s">
        <v>26</v>
      </c>
      <c r="D4" s="28" t="s">
        <v>27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75" customHeight="1">
      <c r="A5" s="300" t="s">
        <v>28</v>
      </c>
      <c r="B5" s="298"/>
      <c r="C5" s="29">
        <v>103.8</v>
      </c>
      <c r="D5" s="30" t="s">
        <v>29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75" customHeight="1">
      <c r="A6" s="300" t="s">
        <v>30</v>
      </c>
      <c r="B6" s="298"/>
      <c r="C6" s="29">
        <v>100</v>
      </c>
      <c r="D6" s="30" t="s">
        <v>29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.75" customHeight="1">
      <c r="A7" s="300" t="s">
        <v>31</v>
      </c>
      <c r="B7" s="298"/>
      <c r="C7" s="29">
        <v>105.48</v>
      </c>
      <c r="D7" s="30" t="s">
        <v>29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.75" customHeight="1">
      <c r="A8" s="303" t="s">
        <v>199</v>
      </c>
      <c r="B8" s="31" t="s">
        <v>200</v>
      </c>
      <c r="C8" s="32">
        <f>+VLOOKUP(B8,'Potencial EE Ajustado'!$A$13:$B$26,2,FALSE)</f>
        <v>132796.60579255765</v>
      </c>
      <c r="D8" s="306" t="s">
        <v>34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5.75" customHeight="1">
      <c r="A9" s="304"/>
      <c r="B9" s="31" t="s">
        <v>201</v>
      </c>
      <c r="C9" s="32">
        <f>+VLOOKUP(B9,'Potencial EE Ajustado'!$A$13:$B$26,2,FALSE)</f>
        <v>218826.70332550825</v>
      </c>
      <c r="D9" s="30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5.75" customHeight="1">
      <c r="A10" s="304"/>
      <c r="B10" s="31" t="s">
        <v>202</v>
      </c>
      <c r="C10" s="32">
        <f>+VLOOKUP(B10,'Potencial EE Ajustado'!$A$13:$B$26,2,FALSE)</f>
        <v>108599.39041821049</v>
      </c>
      <c r="D10" s="30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5.75" customHeight="1">
      <c r="A11" s="304"/>
      <c r="B11" s="31" t="s">
        <v>203</v>
      </c>
      <c r="C11" s="32">
        <f>+VLOOKUP(B11,'Potencial EE Ajustado'!$A$13:$B$26,2,FALSE)</f>
        <v>107197.57715272655</v>
      </c>
      <c r="D11" s="30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5.75" customHeight="1">
      <c r="A12" s="304"/>
      <c r="B12" s="31" t="s">
        <v>204</v>
      </c>
      <c r="C12" s="32">
        <f>+VLOOKUP(B12,'Potencial EE Ajustado'!$A$13:$B$26,2,FALSE)</f>
        <v>30948.066115893067</v>
      </c>
      <c r="D12" s="30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.75" customHeight="1">
      <c r="A13" s="304"/>
      <c r="B13" s="31" t="s">
        <v>205</v>
      </c>
      <c r="C13" s="32">
        <f>+VLOOKUP(B13,'Potencial EE Ajustado'!$A$13:$B$26,2,FALSE)</f>
        <v>57827.456080253127</v>
      </c>
      <c r="D13" s="30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5.75" customHeight="1">
      <c r="A14" s="304"/>
      <c r="B14" s="31" t="s">
        <v>206</v>
      </c>
      <c r="C14" s="32">
        <f>+VLOOKUP(B14,'Potencial EE Ajustado'!$A$13:$B$26,2,FALSE)</f>
        <v>59135.801816043866</v>
      </c>
      <c r="D14" s="30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.75" customHeight="1">
      <c r="A15" s="304"/>
      <c r="B15" s="31" t="s">
        <v>207</v>
      </c>
      <c r="C15" s="32">
        <f>+VLOOKUP(B15,'Potencial EE Ajustado'!$A$13:$B$26,2,FALSE)</f>
        <v>148271.72301429766</v>
      </c>
      <c r="D15" s="30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5.75" customHeight="1">
      <c r="A16" s="304"/>
      <c r="B16" s="31" t="s">
        <v>208</v>
      </c>
      <c r="C16" s="32">
        <f>+VLOOKUP(B16,'Potencial EE Ajustado'!$A$13:$B$26,2,FALSE)</f>
        <v>149356.23444229076</v>
      </c>
      <c r="D16" s="30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.75" customHeight="1">
      <c r="A17" s="304"/>
      <c r="B17" s="31" t="s">
        <v>209</v>
      </c>
      <c r="C17" s="32">
        <f>+VLOOKUP(B17,'Potencial EE Ajustado'!$A$13:$B$26,2,FALSE)</f>
        <v>155911.03871914494</v>
      </c>
      <c r="D17" s="30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.75" customHeight="1">
      <c r="A18" s="304"/>
      <c r="B18" s="31" t="s">
        <v>210</v>
      </c>
      <c r="C18" s="32">
        <f>+VLOOKUP(B18,'Potencial EE Ajustado'!$A$13:$B$26,2,FALSE)</f>
        <v>27937.085610446778</v>
      </c>
      <c r="D18" s="30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5.75" customHeight="1">
      <c r="A19" s="304"/>
      <c r="B19" s="31" t="s">
        <v>211</v>
      </c>
      <c r="C19" s="32">
        <f>+VLOOKUP(B19,'Potencial EE Ajustado'!$A$13:$B$26,2,FALSE)</f>
        <v>49977.662657845096</v>
      </c>
      <c r="D19" s="30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5.75" customHeight="1">
      <c r="A20" s="304"/>
      <c r="B20" s="31" t="s">
        <v>212</v>
      </c>
      <c r="C20" s="32">
        <f>+VLOOKUP(B20,'Potencial EE Ajustado'!$A$13:$B$26,2,FALSE)</f>
        <v>49683.334758884987</v>
      </c>
      <c r="D20" s="30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.75" customHeight="1">
      <c r="A21" s="305"/>
      <c r="B21" s="31" t="s">
        <v>213</v>
      </c>
      <c r="C21" s="32">
        <f>+VLOOKUP(B21,'Potencial EE Ajustado'!$A$13:$B$26,2,FALSE)</f>
        <v>51163.159773777479</v>
      </c>
      <c r="D21" s="305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.75" customHeight="1">
      <c r="A22" s="300" t="s">
        <v>44</v>
      </c>
      <c r="B22" s="298"/>
      <c r="C22" s="33">
        <f>+SUM('Guajira 1'!E3+'Guajira 2'!E3+'Paipa 1'!E3+'Paipa 2'!E3+'T. Emcali'!E3)/4</f>
        <v>16716.5</v>
      </c>
      <c r="D22" s="75" t="s">
        <v>45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5.75" customHeight="1">
      <c r="A23" s="300" t="s">
        <v>46</v>
      </c>
      <c r="B23" s="298"/>
      <c r="C23" s="33">
        <v>71</v>
      </c>
      <c r="D23" s="75" t="s">
        <v>47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5.75" customHeight="1">
      <c r="A24" s="300" t="s">
        <v>50</v>
      </c>
      <c r="B24" s="298"/>
      <c r="C24" s="33">
        <v>0.19500000000000001</v>
      </c>
      <c r="D24" s="75" t="s">
        <v>214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.75" customHeight="1">
      <c r="A25" s="300" t="s">
        <v>52</v>
      </c>
      <c r="B25" s="298"/>
      <c r="C25" s="33">
        <v>0.24</v>
      </c>
      <c r="D25" s="76" t="s">
        <v>53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75" customHeight="1">
      <c r="A26" s="300" t="s">
        <v>56</v>
      </c>
      <c r="B26" s="298"/>
      <c r="C26" s="37">
        <v>0.11360000000000001</v>
      </c>
      <c r="D26" s="75" t="s">
        <v>57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5.75" customHeight="1">
      <c r="A27" s="300" t="s">
        <v>58</v>
      </c>
      <c r="B27" s="298"/>
      <c r="C27" s="37">
        <v>0.09</v>
      </c>
      <c r="D27" s="75" t="s">
        <v>59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5.75" customHeight="1">
      <c r="A28" s="311" t="s">
        <v>228</v>
      </c>
      <c r="B28" s="31" t="s">
        <v>200</v>
      </c>
      <c r="C28" s="30">
        <v>10.1434</v>
      </c>
      <c r="D28" s="312" t="s">
        <v>229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5.75" customHeight="1">
      <c r="A29" s="304"/>
      <c r="B29" s="31" t="s">
        <v>201</v>
      </c>
      <c r="C29" s="30">
        <v>8.6989999999999998</v>
      </c>
      <c r="D29" s="30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5.75" customHeight="1">
      <c r="A30" s="304"/>
      <c r="B30" s="31" t="s">
        <v>202</v>
      </c>
      <c r="C30" s="30">
        <v>9.9969999999999999</v>
      </c>
      <c r="D30" s="30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.75" customHeight="1">
      <c r="A31" s="304"/>
      <c r="B31" s="31" t="s">
        <v>203</v>
      </c>
      <c r="C31" s="30">
        <v>9.7729999999999997</v>
      </c>
      <c r="D31" s="30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5.75" customHeight="1">
      <c r="A32" s="304"/>
      <c r="B32" s="31" t="s">
        <v>204</v>
      </c>
      <c r="C32" s="30">
        <v>11.955399999999999</v>
      </c>
      <c r="D32" s="30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5.75" customHeight="1">
      <c r="A33" s="304"/>
      <c r="B33" s="31" t="s">
        <v>205</v>
      </c>
      <c r="C33" s="30">
        <v>11.184010000000001</v>
      </c>
      <c r="D33" s="304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5.75" customHeight="1">
      <c r="A34" s="304"/>
      <c r="B34" s="31" t="s">
        <v>206</v>
      </c>
      <c r="C34" s="30">
        <v>10.46425</v>
      </c>
      <c r="D34" s="304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5.75" customHeight="1">
      <c r="A35" s="304"/>
      <c r="B35" s="31" t="s">
        <v>207</v>
      </c>
      <c r="C35" s="30">
        <v>8.6485099999999999</v>
      </c>
      <c r="D35" s="304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5.75" customHeight="1">
      <c r="A36" s="304"/>
      <c r="B36" s="31" t="s">
        <v>208</v>
      </c>
      <c r="C36" s="30">
        <v>9.2373999999999992</v>
      </c>
      <c r="D36" s="30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5.75" customHeight="1">
      <c r="A37" s="304"/>
      <c r="B37" s="31" t="s">
        <v>209</v>
      </c>
      <c r="C37" s="30">
        <v>10.1502</v>
      </c>
      <c r="D37" s="304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.75" customHeight="1">
      <c r="A38" s="304"/>
      <c r="B38" s="31" t="s">
        <v>210</v>
      </c>
      <c r="C38" s="30">
        <v>11.440099999999999</v>
      </c>
      <c r="D38" s="304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5.75" customHeight="1">
      <c r="A39" s="304"/>
      <c r="B39" s="31" t="s">
        <v>211</v>
      </c>
      <c r="C39" s="30">
        <v>11.702400000000001</v>
      </c>
      <c r="D39" s="304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5.75" customHeight="1">
      <c r="A40" s="304"/>
      <c r="B40" s="31" t="s">
        <v>212</v>
      </c>
      <c r="C40" s="30">
        <v>12.9999</v>
      </c>
      <c r="D40" s="304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5.75" customHeight="1">
      <c r="A41" s="305"/>
      <c r="B41" s="31" t="s">
        <v>213</v>
      </c>
      <c r="C41" s="30">
        <v>12.6678</v>
      </c>
      <c r="D41" s="305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customHeight="1">
      <c r="A42" s="300" t="s">
        <v>215</v>
      </c>
      <c r="B42" s="298"/>
      <c r="C42" s="40">
        <v>88136.062999999995</v>
      </c>
      <c r="D42" s="41" t="s">
        <v>66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5.75" customHeight="1">
      <c r="A43" s="300" t="s">
        <v>67</v>
      </c>
      <c r="B43" s="298"/>
      <c r="C43" s="42">
        <v>166</v>
      </c>
      <c r="D43" s="41" t="s">
        <v>68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5.75" customHeight="1">
      <c r="A44" s="300" t="s">
        <v>69</v>
      </c>
      <c r="B44" s="298"/>
      <c r="C44" s="43">
        <v>17162.732252174847</v>
      </c>
      <c r="D44" s="34" t="s">
        <v>70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5.75" customHeight="1">
      <c r="A45" s="300" t="s">
        <v>71</v>
      </c>
      <c r="B45" s="298"/>
      <c r="C45" s="43">
        <f>(283000*(C5/C6))/0.62*0.38</f>
        <v>180042.77419354839</v>
      </c>
      <c r="D45" s="34" t="s">
        <v>72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5.75" customHeight="1">
      <c r="A46" s="307" t="s">
        <v>73</v>
      </c>
      <c r="B46" s="298"/>
      <c r="C46" s="43">
        <f>(3100*(C5/C6))/0.62*0.38</f>
        <v>1972.2</v>
      </c>
      <c r="D46" s="34" t="s">
        <v>74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5.75" customHeight="1">
      <c r="A47" s="300" t="s">
        <v>75</v>
      </c>
      <c r="B47" s="298"/>
      <c r="C47" s="42">
        <f>6.8820295+4.15045997+0.04052529+0.01769734</f>
        <v>11.090712099999999</v>
      </c>
      <c r="D47" s="41" t="s">
        <v>230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5.75" customHeight="1">
      <c r="A48" s="300" t="s">
        <v>77</v>
      </c>
      <c r="B48" s="298"/>
      <c r="C48" s="42">
        <f>(C45/C47)*(C7/C5)</f>
        <v>16496.394428119958</v>
      </c>
      <c r="D48" s="34" t="s">
        <v>78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5.75" customHeight="1">
      <c r="A49" s="300" t="s">
        <v>79</v>
      </c>
      <c r="B49" s="298"/>
      <c r="C49" s="42">
        <f>(C46/C47)*(C7/C5)</f>
        <v>180.70255380626102</v>
      </c>
      <c r="D49" s="34" t="s">
        <v>78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5.75" customHeight="1">
      <c r="A50" s="300" t="s">
        <v>80</v>
      </c>
      <c r="B50" s="298"/>
      <c r="C50" s="42">
        <v>0.18759999999999999</v>
      </c>
      <c r="D50" s="34" t="s">
        <v>81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5.75" customHeight="1">
      <c r="A51" s="300" t="s">
        <v>82</v>
      </c>
      <c r="B51" s="298"/>
      <c r="C51" s="42">
        <f>C48*C50</f>
        <v>3094.723594715304</v>
      </c>
      <c r="D51" s="34" t="s">
        <v>78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5.75" customHeight="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5.75" customHeight="1">
      <c r="A53" s="296" t="s">
        <v>83</v>
      </c>
      <c r="B53" s="297"/>
      <c r="C53" s="297"/>
      <c r="D53" s="298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5.75" customHeight="1">
      <c r="A54" s="300" t="s">
        <v>84</v>
      </c>
      <c r="B54" s="298"/>
      <c r="C54" s="45">
        <f>+'Resultados (PJ)'!AC42</f>
        <v>7.9569024647711135</v>
      </c>
      <c r="D54" s="30" t="s">
        <v>85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5.75" customHeight="1">
      <c r="A55" s="300" t="s">
        <v>86</v>
      </c>
      <c r="B55" s="298"/>
      <c r="C55" s="46">
        <f>+B306</f>
        <v>701290.05691992224</v>
      </c>
      <c r="D55" s="34" t="s">
        <v>87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5.75" customHeight="1">
      <c r="A56" s="27"/>
      <c r="B56" s="44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5.75" customHeight="1">
      <c r="A57" s="296" t="s">
        <v>88</v>
      </c>
      <c r="B57" s="297"/>
      <c r="C57" s="297"/>
      <c r="D57" s="298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customHeight="1">
      <c r="A58" s="296" t="s">
        <v>89</v>
      </c>
      <c r="B58" s="297"/>
      <c r="C58" s="297"/>
      <c r="D58" s="298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75" customHeight="1">
      <c r="A59" s="299" t="s">
        <v>90</v>
      </c>
      <c r="B59" s="297"/>
      <c r="C59" s="297"/>
      <c r="D59" s="298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75" customHeight="1">
      <c r="A60" s="300" t="s">
        <v>91</v>
      </c>
      <c r="B60" s="298"/>
      <c r="C60" s="48">
        <f t="shared" ref="C60:C61" si="0">+B135</f>
        <v>201083.85821720379</v>
      </c>
      <c r="D60" s="34" t="s">
        <v>217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75" customHeight="1">
      <c r="A61" s="300" t="s">
        <v>95</v>
      </c>
      <c r="B61" s="298"/>
      <c r="C61" s="49">
        <f t="shared" si="0"/>
        <v>21913.589843174217</v>
      </c>
      <c r="D61" s="34" t="s">
        <v>217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75" customHeight="1">
      <c r="A62" s="300" t="s">
        <v>96</v>
      </c>
      <c r="B62" s="298"/>
      <c r="C62" s="50">
        <f>+C60+C61</f>
        <v>222997.448060378</v>
      </c>
      <c r="D62" s="30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5.75" customHeight="1">
      <c r="A63" s="299" t="s">
        <v>97</v>
      </c>
      <c r="B63" s="297"/>
      <c r="C63" s="297"/>
      <c r="D63" s="298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75" customHeight="1">
      <c r="A64" s="300" t="s">
        <v>98</v>
      </c>
      <c r="B64" s="298"/>
      <c r="C64" s="49">
        <f>+B114</f>
        <v>79794.299205606076</v>
      </c>
      <c r="D64" s="34" t="s">
        <v>92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5.75" customHeight="1">
      <c r="A65" s="300" t="s">
        <v>99</v>
      </c>
      <c r="B65" s="298"/>
      <c r="C65" s="50">
        <f>+C64</f>
        <v>79794.299205606076</v>
      </c>
      <c r="D65" s="51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5.75" customHeight="1">
      <c r="A66" s="296" t="s">
        <v>100</v>
      </c>
      <c r="B66" s="297"/>
      <c r="C66" s="297"/>
      <c r="D66" s="298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5.75" customHeight="1">
      <c r="A67" s="299" t="s">
        <v>90</v>
      </c>
      <c r="B67" s="297"/>
      <c r="C67" s="297"/>
      <c r="D67" s="298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5.75" customHeight="1">
      <c r="A68" s="300" t="s">
        <v>218</v>
      </c>
      <c r="B68" s="298"/>
      <c r="C68" s="49">
        <f>+B183</f>
        <v>72868.520413222213</v>
      </c>
      <c r="D68" s="34" t="s">
        <v>219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5.75" customHeight="1">
      <c r="A69" s="300" t="s">
        <v>96</v>
      </c>
      <c r="B69" s="298"/>
      <c r="C69" s="50">
        <f>+C68</f>
        <v>72868.520413222213</v>
      </c>
      <c r="D69" s="51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5.75" customHeight="1">
      <c r="A70" s="299" t="s">
        <v>97</v>
      </c>
      <c r="B70" s="297"/>
      <c r="C70" s="297"/>
      <c r="D70" s="298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5.75" customHeight="1">
      <c r="A71" s="300" t="s">
        <v>103</v>
      </c>
      <c r="B71" s="298"/>
      <c r="C71" s="49">
        <f>+B161</f>
        <v>99324.825590876077</v>
      </c>
      <c r="D71" s="51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.75" customHeight="1">
      <c r="A72" s="300" t="s">
        <v>99</v>
      </c>
      <c r="B72" s="298"/>
      <c r="C72" s="50">
        <f>+C71</f>
        <v>99324.825590876077</v>
      </c>
      <c r="D72" s="51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5.75" customHeight="1">
      <c r="A73" s="296" t="s">
        <v>105</v>
      </c>
      <c r="B73" s="297"/>
      <c r="C73" s="297"/>
      <c r="D73" s="298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customHeight="1">
      <c r="A74" s="299" t="s">
        <v>90</v>
      </c>
      <c r="B74" s="297"/>
      <c r="C74" s="297"/>
      <c r="D74" s="298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75" customHeight="1">
      <c r="A75" s="300" t="s">
        <v>220</v>
      </c>
      <c r="B75" s="298"/>
      <c r="C75" s="49">
        <f>+B283</f>
        <v>4058.2792001392982</v>
      </c>
      <c r="D75" s="51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75" customHeight="1">
      <c r="A76" s="300" t="s">
        <v>96</v>
      </c>
      <c r="B76" s="298"/>
      <c r="C76" s="50">
        <f>+C75</f>
        <v>4058.2792001392982</v>
      </c>
      <c r="D76" s="51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5.75" customHeight="1">
      <c r="A77" s="299" t="s">
        <v>97</v>
      </c>
      <c r="B77" s="297"/>
      <c r="C77" s="297"/>
      <c r="D77" s="298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5.75" customHeight="1">
      <c r="A78" s="300" t="s">
        <v>107</v>
      </c>
      <c r="B78" s="298"/>
      <c r="C78" s="49">
        <f>+B208</f>
        <v>8278.7780888239031</v>
      </c>
      <c r="D78" s="51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5.75" customHeight="1">
      <c r="A79" s="300" t="s">
        <v>108</v>
      </c>
      <c r="B79" s="298"/>
      <c r="C79" s="49">
        <f>+B226</f>
        <v>7957.3570646835806</v>
      </c>
      <c r="D79" s="51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5.75" customHeight="1">
      <c r="A80" s="300" t="s">
        <v>109</v>
      </c>
      <c r="B80" s="298"/>
      <c r="C80" s="49">
        <f>+B262</f>
        <v>87.165395408194669</v>
      </c>
      <c r="D80" s="51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customHeight="1">
      <c r="A81" s="300" t="s">
        <v>110</v>
      </c>
      <c r="B81" s="298"/>
      <c r="C81" s="49">
        <f>+B244</f>
        <v>1492.8001853346398</v>
      </c>
      <c r="D81" s="51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customHeight="1">
      <c r="A82" s="300" t="s">
        <v>99</v>
      </c>
      <c r="B82" s="298"/>
      <c r="C82" s="50">
        <f>SUM(C78:C81)</f>
        <v>17816.100734250318</v>
      </c>
      <c r="D82" s="51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customHeight="1">
      <c r="A83" s="300"/>
      <c r="B83" s="298"/>
      <c r="C83" s="50"/>
      <c r="D83" s="51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75" customHeight="1">
      <c r="A84" s="308" t="s">
        <v>111</v>
      </c>
      <c r="B84" s="298"/>
      <c r="C84" s="50">
        <f>+C62+C69+C76</f>
        <v>299924.2476737395</v>
      </c>
      <c r="D84" s="51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customHeight="1">
      <c r="A85" s="308" t="s">
        <v>112</v>
      </c>
      <c r="B85" s="298"/>
      <c r="C85" s="50">
        <f>+C65+C72+C82</f>
        <v>196935.22553073248</v>
      </c>
      <c r="D85" s="51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5.75" customHeight="1">
      <c r="A86" s="308"/>
      <c r="B86" s="298"/>
      <c r="C86" s="50"/>
      <c r="D86" s="51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customHeight="1">
      <c r="A87" s="308" t="s">
        <v>8</v>
      </c>
      <c r="B87" s="298"/>
      <c r="C87" s="52">
        <f>+C65/C62</f>
        <v>0.35782606437720871</v>
      </c>
      <c r="D87" s="51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75" customHeight="1">
      <c r="A88" s="308" t="s">
        <v>9</v>
      </c>
      <c r="B88" s="298"/>
      <c r="C88" s="52">
        <f>+C72/C69</f>
        <v>1.3630690595558366</v>
      </c>
      <c r="D88" s="51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customHeight="1">
      <c r="A89" s="308" t="s">
        <v>113</v>
      </c>
      <c r="B89" s="298"/>
      <c r="C89" s="52">
        <f>+C82/C76</f>
        <v>4.3900628457595499</v>
      </c>
      <c r="D89" s="51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customHeight="1">
      <c r="A90" s="308" t="s">
        <v>114</v>
      </c>
      <c r="B90" s="298"/>
      <c r="C90" s="52">
        <f>+C85/C84</f>
        <v>0.65661655254016182</v>
      </c>
      <c r="D90" s="51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customHeight="1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customHeight="1">
      <c r="A92" s="292" t="s">
        <v>115</v>
      </c>
      <c r="B92" s="293"/>
      <c r="C92" s="293"/>
      <c r="D92" s="293"/>
      <c r="E92" s="293"/>
      <c r="F92" s="293"/>
      <c r="G92" s="293"/>
      <c r="H92" s="293"/>
      <c r="I92" s="293"/>
      <c r="J92" s="293"/>
      <c r="K92" s="293"/>
      <c r="L92" s="294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customHeight="1">
      <c r="A93" s="292" t="s">
        <v>89</v>
      </c>
      <c r="B93" s="293"/>
      <c r="C93" s="293"/>
      <c r="D93" s="293"/>
      <c r="E93" s="293"/>
      <c r="F93" s="293"/>
      <c r="G93" s="293"/>
      <c r="H93" s="293"/>
      <c r="I93" s="293"/>
      <c r="J93" s="293"/>
      <c r="K93" s="293"/>
      <c r="L93" s="294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75" customHeight="1">
      <c r="A95" s="301" t="s">
        <v>116</v>
      </c>
      <c r="B95" s="302"/>
      <c r="C95" s="302"/>
      <c r="D95" s="302"/>
      <c r="E95" s="302"/>
      <c r="F95" s="302"/>
      <c r="G95" s="302"/>
      <c r="H95" s="302"/>
      <c r="I95" s="302"/>
      <c r="J95" s="302"/>
      <c r="K95" s="302"/>
      <c r="L95" s="302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customHeight="1">
      <c r="A97" s="5" t="s">
        <v>221</v>
      </c>
      <c r="B97" s="5" t="s">
        <v>118</v>
      </c>
      <c r="C97" s="5" t="s">
        <v>119</v>
      </c>
      <c r="D97" s="5" t="s">
        <v>120</v>
      </c>
      <c r="E97" s="5" t="s">
        <v>121</v>
      </c>
      <c r="F97" s="5" t="s">
        <v>122</v>
      </c>
      <c r="G97" s="5" t="s">
        <v>123</v>
      </c>
      <c r="H97" s="5" t="s">
        <v>124</v>
      </c>
      <c r="I97" s="5" t="s">
        <v>125</v>
      </c>
      <c r="J97" s="5" t="s">
        <v>126</v>
      </c>
      <c r="K97" s="5" t="s">
        <v>127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81" t="s">
        <v>200</v>
      </c>
      <c r="B98" s="56"/>
      <c r="C98" s="56">
        <f t="shared" ref="B98:K98" si="1">+((D379*$C$22))/1000000</f>
        <v>1801.8801421985245</v>
      </c>
      <c r="D98" s="56">
        <f t="shared" si="1"/>
        <v>1096.8090391632695</v>
      </c>
      <c r="E98" s="56">
        <f t="shared" si="1"/>
        <v>583.21194254037073</v>
      </c>
      <c r="F98" s="56">
        <f t="shared" si="1"/>
        <v>538.2168654777106</v>
      </c>
      <c r="G98" s="56">
        <f t="shared" si="1"/>
        <v>552.90369800079691</v>
      </c>
      <c r="H98" s="56">
        <f t="shared" si="1"/>
        <v>612.21256425913168</v>
      </c>
      <c r="I98" s="56">
        <f t="shared" si="1"/>
        <v>734.04835147537051</v>
      </c>
      <c r="J98" s="56">
        <f t="shared" si="1"/>
        <v>967.11081849305413</v>
      </c>
      <c r="K98" s="56">
        <f t="shared" si="1"/>
        <v>1242.3664990329507</v>
      </c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75" customHeight="1">
      <c r="A99" s="81" t="s">
        <v>201</v>
      </c>
      <c r="B99" s="56"/>
      <c r="C99" s="56">
        <f t="shared" ref="B99:K99" si="2">+((D380*$C$22))/1000000</f>
        <v>2969.1985646149619</v>
      </c>
      <c r="D99" s="56">
        <f t="shared" si="2"/>
        <v>1807.3587407244374</v>
      </c>
      <c r="E99" s="56">
        <f t="shared" si="2"/>
        <v>961.03620995806682</v>
      </c>
      <c r="F99" s="56">
        <f t="shared" si="2"/>
        <v>886.89181205922443</v>
      </c>
      <c r="G99" s="56">
        <f t="shared" si="2"/>
        <v>911.09326754176323</v>
      </c>
      <c r="H99" s="56">
        <f t="shared" si="2"/>
        <v>1008.8244076098945</v>
      </c>
      <c r="I99" s="56">
        <f t="shared" si="2"/>
        <v>1209.5895062694553</v>
      </c>
      <c r="J99" s="56">
        <f t="shared" si="2"/>
        <v>1593.6376603770805</v>
      </c>
      <c r="K99" s="56">
        <f t="shared" si="2"/>
        <v>2047.2132076185178</v>
      </c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75" customHeight="1">
      <c r="A100" s="81" t="s">
        <v>202</v>
      </c>
      <c r="B100" s="56"/>
      <c r="C100" s="56">
        <f t="shared" ref="B100:K100" si="3">+((D381*$C$22))/1000000</f>
        <v>7005.4344365563866</v>
      </c>
      <c r="D100" s="56">
        <f t="shared" si="3"/>
        <v>4264.225812437051</v>
      </c>
      <c r="E100" s="56">
        <f t="shared" si="3"/>
        <v>2267.438843683708</v>
      </c>
      <c r="F100" s="56">
        <f t="shared" si="3"/>
        <v>2092.5048650309041</v>
      </c>
      <c r="G100" s="56">
        <f t="shared" si="3"/>
        <v>2149.6050238659027</v>
      </c>
      <c r="H100" s="56">
        <f t="shared" si="3"/>
        <v>2380.1888259451648</v>
      </c>
      <c r="I100" s="56">
        <f t="shared" si="3"/>
        <v>2853.8677346478271</v>
      </c>
      <c r="J100" s="56">
        <f t="shared" si="3"/>
        <v>3759.9789648445048</v>
      </c>
      <c r="K100" s="56">
        <f t="shared" si="3"/>
        <v>4830.1309567296012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75" customHeight="1">
      <c r="A101" s="81" t="s">
        <v>203</v>
      </c>
      <c r="B101" s="56"/>
      <c r="C101" s="56">
        <f t="shared" ref="B101:K101" si="4">+((D382*$C$22))/1000000</f>
        <v>3985.5518456522009</v>
      </c>
      <c r="D101" s="56">
        <f t="shared" si="4"/>
        <v>2426.0155756151075</v>
      </c>
      <c r="E101" s="56">
        <f t="shared" si="4"/>
        <v>1289.9978081572551</v>
      </c>
      <c r="F101" s="56">
        <f t="shared" si="4"/>
        <v>1190.473867450776</v>
      </c>
      <c r="G101" s="56">
        <f t="shared" si="4"/>
        <v>1222.959453532962</v>
      </c>
      <c r="H101" s="56">
        <f t="shared" si="4"/>
        <v>1354.1438513425931</v>
      </c>
      <c r="I101" s="56">
        <f t="shared" si="4"/>
        <v>1623.6306142155643</v>
      </c>
      <c r="J101" s="56">
        <f t="shared" si="4"/>
        <v>2139.1380133044013</v>
      </c>
      <c r="K101" s="56">
        <f t="shared" si="4"/>
        <v>2747.971952871269</v>
      </c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75" customHeight="1">
      <c r="A102" s="81" t="s">
        <v>204</v>
      </c>
      <c r="B102" s="56"/>
      <c r="C102" s="56">
        <f t="shared" ref="B102:K102" si="5">+((D383*$C$22))/1000000</f>
        <v>2070.957419693686</v>
      </c>
      <c r="D102" s="56">
        <f t="shared" si="5"/>
        <v>1260.5970643923197</v>
      </c>
      <c r="E102" s="56">
        <f t="shared" si="5"/>
        <v>670.30379622490818</v>
      </c>
      <c r="F102" s="56">
        <f t="shared" si="5"/>
        <v>618.58954148046655</v>
      </c>
      <c r="G102" s="56">
        <f t="shared" si="5"/>
        <v>635.46957921059732</v>
      </c>
      <c r="H102" s="56">
        <f t="shared" si="5"/>
        <v>703.63512127681679</v>
      </c>
      <c r="I102" s="56">
        <f t="shared" si="5"/>
        <v>843.66481671029476</v>
      </c>
      <c r="J102" s="56">
        <f t="shared" si="5"/>
        <v>1111.5308273393246</v>
      </c>
      <c r="K102" s="56">
        <f t="shared" si="5"/>
        <v>1427.8908229777733</v>
      </c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5.75" customHeight="1">
      <c r="A103" s="81" t="s">
        <v>205</v>
      </c>
      <c r="B103" s="56"/>
      <c r="C103" s="56">
        <f t="shared" ref="B103:K103" si="6">+((D384*$C$22))/1000000</f>
        <v>730.80973131793542</v>
      </c>
      <c r="D103" s="56">
        <f t="shared" si="6"/>
        <v>444.84574775322602</v>
      </c>
      <c r="E103" s="56">
        <f t="shared" si="6"/>
        <v>236.54012997185279</v>
      </c>
      <c r="F103" s="56">
        <f t="shared" si="6"/>
        <v>218.2909471273872</v>
      </c>
      <c r="G103" s="56">
        <f t="shared" si="6"/>
        <v>224.24765860821429</v>
      </c>
      <c r="H103" s="56">
        <f t="shared" si="6"/>
        <v>248.30225336174794</v>
      </c>
      <c r="I103" s="56">
        <f t="shared" si="6"/>
        <v>297.71662717895981</v>
      </c>
      <c r="J103" s="56">
        <f t="shared" si="6"/>
        <v>392.24251428578549</v>
      </c>
      <c r="K103" s="56">
        <f t="shared" si="6"/>
        <v>503.88119947250198</v>
      </c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5.75" customHeight="1">
      <c r="A104" s="81" t="s">
        <v>206</v>
      </c>
      <c r="B104" s="56"/>
      <c r="C104" s="56">
        <f t="shared" ref="B104:K104" si="7">+((D385*$C$22))/1000000</f>
        <v>802.39721752955074</v>
      </c>
      <c r="D104" s="56">
        <f t="shared" si="7"/>
        <v>488.42123323034207</v>
      </c>
      <c r="E104" s="56">
        <f t="shared" si="7"/>
        <v>259.71074821514895</v>
      </c>
      <c r="F104" s="56">
        <f t="shared" si="7"/>
        <v>239.67394122000951</v>
      </c>
      <c r="G104" s="56">
        <f t="shared" si="7"/>
        <v>246.21415067948448</v>
      </c>
      <c r="H104" s="56">
        <f t="shared" si="7"/>
        <v>272.62504680182872</v>
      </c>
      <c r="I104" s="56">
        <f t="shared" si="7"/>
        <v>326.87987450560257</v>
      </c>
      <c r="J104" s="56">
        <f t="shared" si="7"/>
        <v>430.66517668302015</v>
      </c>
      <c r="K104" s="56">
        <f t="shared" si="7"/>
        <v>553.23958493690816</v>
      </c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5.75" customHeight="1">
      <c r="A105" s="81" t="s">
        <v>207</v>
      </c>
      <c r="B105" s="56"/>
      <c r="C105" s="56">
        <f t="shared" ref="B105:K105" si="8">+((D386*$C$22))/1000000</f>
        <v>2011.8576958688795</v>
      </c>
      <c r="D105" s="56">
        <f t="shared" si="8"/>
        <v>1224.622911736411</v>
      </c>
      <c r="E105" s="56">
        <f t="shared" si="8"/>
        <v>651.1750739929123</v>
      </c>
      <c r="F105" s="56">
        <f t="shared" si="8"/>
        <v>600.93660921118965</v>
      </c>
      <c r="G105" s="56">
        <f t="shared" si="8"/>
        <v>617.33493468663244</v>
      </c>
      <c r="H105" s="56">
        <f t="shared" si="8"/>
        <v>683.55520995394397</v>
      </c>
      <c r="I105" s="56">
        <f t="shared" si="8"/>
        <v>819.58882306883208</v>
      </c>
      <c r="J105" s="56">
        <f t="shared" si="8"/>
        <v>1079.8106363330648</v>
      </c>
      <c r="K105" s="56">
        <f t="shared" si="8"/>
        <v>1387.1425427439651</v>
      </c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.75" customHeight="1">
      <c r="A106" s="81" t="s">
        <v>208</v>
      </c>
      <c r="B106" s="56"/>
      <c r="C106" s="56">
        <f t="shared" ref="B106:K106" si="9">+((D387*$C$22))/1000000</f>
        <v>2026.5731292523253</v>
      </c>
      <c r="D106" s="56">
        <f t="shared" si="9"/>
        <v>1233.5802335760729</v>
      </c>
      <c r="E106" s="56">
        <f t="shared" si="9"/>
        <v>655.93799705749063</v>
      </c>
      <c r="F106" s="56">
        <f t="shared" si="9"/>
        <v>605.332070509809</v>
      </c>
      <c r="G106" s="56">
        <f t="shared" si="9"/>
        <v>621.85033909386686</v>
      </c>
      <c r="H106" s="56">
        <f t="shared" si="9"/>
        <v>688.55497269891316</v>
      </c>
      <c r="I106" s="56">
        <f t="shared" si="9"/>
        <v>825.58358341020778</v>
      </c>
      <c r="J106" s="56">
        <f t="shared" si="9"/>
        <v>1087.7087503588846</v>
      </c>
      <c r="K106" s="56">
        <f t="shared" si="9"/>
        <v>1397.2885902119381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5.75" customHeight="1">
      <c r="A107" s="81" t="s">
        <v>209</v>
      </c>
      <c r="B107" s="56"/>
      <c r="C107" s="56">
        <f t="shared" ref="B107:K107" si="10">+((D388*$C$22))/1000000</f>
        <v>2115.51344208616</v>
      </c>
      <c r="D107" s="56">
        <f t="shared" si="10"/>
        <v>1287.7184288852984</v>
      </c>
      <c r="E107" s="56">
        <f t="shared" si="10"/>
        <v>684.72517962485028</v>
      </c>
      <c r="F107" s="56">
        <f t="shared" si="10"/>
        <v>631.89830833383371</v>
      </c>
      <c r="G107" s="56">
        <f t="shared" si="10"/>
        <v>649.14151496929162</v>
      </c>
      <c r="H107" s="56">
        <f t="shared" si="10"/>
        <v>718.77361805208011</v>
      </c>
      <c r="I107" s="56">
        <f t="shared" si="10"/>
        <v>861.81601002195907</v>
      </c>
      <c r="J107" s="56">
        <f t="shared" si="10"/>
        <v>1135.4450768366319</v>
      </c>
      <c r="K107" s="56">
        <f t="shared" si="10"/>
        <v>1458.611462078125</v>
      </c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5.75" customHeight="1">
      <c r="A108" s="81" t="s">
        <v>210</v>
      </c>
      <c r="B108" s="56"/>
      <c r="C108" s="56">
        <f t="shared" ref="B108:K108" si="11">+((D389*$C$22))/1000000</f>
        <v>379.07053039442496</v>
      </c>
      <c r="D108" s="56">
        <f t="shared" si="11"/>
        <v>230.7411988622784</v>
      </c>
      <c r="E108" s="56">
        <f t="shared" si="11"/>
        <v>122.69321094875778</v>
      </c>
      <c r="F108" s="56">
        <f t="shared" si="11"/>
        <v>113.22737172458513</v>
      </c>
      <c r="G108" s="56">
        <f t="shared" si="11"/>
        <v>116.31711407978281</v>
      </c>
      <c r="H108" s="56">
        <f t="shared" si="11"/>
        <v>128.79421667008484</v>
      </c>
      <c r="I108" s="56">
        <f t="shared" si="11"/>
        <v>154.42542010003729</v>
      </c>
      <c r="J108" s="56">
        <f t="shared" si="11"/>
        <v>203.4559360141711</v>
      </c>
      <c r="K108" s="56">
        <f t="shared" si="11"/>
        <v>261.36284911718536</v>
      </c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5.75" customHeight="1">
      <c r="A109" s="81" t="s">
        <v>211</v>
      </c>
      <c r="B109" s="56"/>
      <c r="C109" s="56">
        <f t="shared" ref="B109:K109" si="12">+((D390*$C$22))/1000000</f>
        <v>678.13297907132733</v>
      </c>
      <c r="D109" s="56">
        <f t="shared" si="12"/>
        <v>412.78127428200548</v>
      </c>
      <c r="E109" s="56">
        <f t="shared" si="12"/>
        <v>219.49032167163048</v>
      </c>
      <c r="F109" s="56">
        <f t="shared" si="12"/>
        <v>202.55653959730432</v>
      </c>
      <c r="G109" s="56">
        <f t="shared" si="12"/>
        <v>208.0838914220767</v>
      </c>
      <c r="H109" s="56">
        <f t="shared" si="12"/>
        <v>230.4046314198186</v>
      </c>
      <c r="I109" s="56">
        <f t="shared" si="12"/>
        <v>276.25721806392272</v>
      </c>
      <c r="J109" s="56">
        <f t="shared" si="12"/>
        <v>363.96968093372089</v>
      </c>
      <c r="K109" s="56">
        <f t="shared" si="12"/>
        <v>467.56145170659619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5.75" customHeight="1">
      <c r="A110" s="81" t="s">
        <v>212</v>
      </c>
      <c r="B110" s="56"/>
      <c r="C110" s="56">
        <f t="shared" ref="B110:K110" si="13">+((D391*$C$22))/1000000</f>
        <v>674.13932582043265</v>
      </c>
      <c r="D110" s="56">
        <f t="shared" si="13"/>
        <v>410.35032736035254</v>
      </c>
      <c r="E110" s="56">
        <f t="shared" si="13"/>
        <v>218.19770169334208</v>
      </c>
      <c r="F110" s="56">
        <f t="shared" si="13"/>
        <v>201.36364586138754</v>
      </c>
      <c r="G110" s="56">
        <f t="shared" si="13"/>
        <v>206.85844606683881</v>
      </c>
      <c r="H110" s="56">
        <f t="shared" si="13"/>
        <v>229.04773500910127</v>
      </c>
      <c r="I110" s="56">
        <f t="shared" si="13"/>
        <v>274.63028710634711</v>
      </c>
      <c r="J110" s="56">
        <f t="shared" si="13"/>
        <v>361.82619470852848</v>
      </c>
      <c r="K110" s="56">
        <f t="shared" si="13"/>
        <v>464.80789396905885</v>
      </c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5.75" customHeight="1">
      <c r="A111" s="81" t="s">
        <v>213</v>
      </c>
      <c r="B111" s="56"/>
      <c r="C111" s="56">
        <f t="shared" ref="B111:K111" si="14">+((D392*$C$22))/1000000</f>
        <v>694.21865911626048</v>
      </c>
      <c r="D111" s="56">
        <f t="shared" si="14"/>
        <v>422.57266876002228</v>
      </c>
      <c r="E111" s="56">
        <f t="shared" si="14"/>
        <v>224.69675049360629</v>
      </c>
      <c r="F111" s="56">
        <f t="shared" si="14"/>
        <v>207.36128997448415</v>
      </c>
      <c r="G111" s="56">
        <f t="shared" si="14"/>
        <v>213.01975356596466</v>
      </c>
      <c r="H111" s="56">
        <f t="shared" si="14"/>
        <v>235.86995355614272</v>
      </c>
      <c r="I111" s="56">
        <f t="shared" si="14"/>
        <v>282.81018828808891</v>
      </c>
      <c r="J111" s="56">
        <f t="shared" si="14"/>
        <v>372.6032380887998</v>
      </c>
      <c r="K111" s="56">
        <f t="shared" si="14"/>
        <v>478.6522615412639</v>
      </c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5.75" customHeight="1">
      <c r="A112" s="57" t="s">
        <v>128</v>
      </c>
      <c r="B112" s="56"/>
      <c r="C112" s="56">
        <f t="shared" ref="B112:K112" si="15">SUM(C98:C111)</f>
        <v>27945.735119173056</v>
      </c>
      <c r="D112" s="56">
        <f t="shared" si="15"/>
        <v>17010.640256778195</v>
      </c>
      <c r="E112" s="56">
        <f t="shared" si="15"/>
        <v>9045.1557142338988</v>
      </c>
      <c r="F112" s="56">
        <f t="shared" si="15"/>
        <v>8347.3176750590719</v>
      </c>
      <c r="G112" s="56">
        <f t="shared" si="15"/>
        <v>8575.098825324174</v>
      </c>
      <c r="H112" s="56">
        <f t="shared" si="15"/>
        <v>9494.9324079572616</v>
      </c>
      <c r="I112" s="56">
        <f t="shared" si="15"/>
        <v>11384.50905506247</v>
      </c>
      <c r="J112" s="56">
        <f t="shared" si="15"/>
        <v>14999.123488600968</v>
      </c>
      <c r="K112" s="56">
        <f t="shared" si="15"/>
        <v>19268.121275007656</v>
      </c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5.75" customHeight="1">
      <c r="A113" s="27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5.75" customHeight="1">
      <c r="A114" s="57" t="s">
        <v>129</v>
      </c>
      <c r="B114" s="58">
        <f>+NPV(C26,C112:K112)</f>
        <v>79794.299205606076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5.75" customHeight="1">
      <c r="A115" s="11" t="s">
        <v>130</v>
      </c>
      <c r="B115" s="53">
        <f>SUM(B114)</f>
        <v>79794.299205606076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5.75" customHeight="1">
      <c r="A116" s="301" t="s">
        <v>131</v>
      </c>
      <c r="B116" s="302"/>
      <c r="C116" s="302"/>
      <c r="D116" s="302"/>
      <c r="E116" s="302"/>
      <c r="F116" s="302"/>
      <c r="G116" s="302"/>
      <c r="H116" s="302"/>
      <c r="I116" s="302"/>
      <c r="J116" s="302"/>
      <c r="K116" s="302"/>
      <c r="L116" s="302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5.75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5.75" customHeight="1">
      <c r="A118" s="13" t="s">
        <v>132</v>
      </c>
      <c r="B118" s="13" t="s">
        <v>118</v>
      </c>
      <c r="C118" s="13" t="s">
        <v>119</v>
      </c>
      <c r="D118" s="13" t="s">
        <v>120</v>
      </c>
      <c r="E118" s="13" t="s">
        <v>121</v>
      </c>
      <c r="F118" s="13" t="s">
        <v>122</v>
      </c>
      <c r="G118" s="13" t="s">
        <v>123</v>
      </c>
      <c r="H118" s="13" t="s">
        <v>124</v>
      </c>
      <c r="I118" s="13" t="s">
        <v>125</v>
      </c>
      <c r="J118" s="13" t="s">
        <v>126</v>
      </c>
      <c r="K118" s="13" t="s">
        <v>127</v>
      </c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5.75" customHeight="1">
      <c r="A119" s="81" t="s">
        <v>200</v>
      </c>
      <c r="C119" s="56">
        <f>+G341/1000000</f>
        <v>395.46093459051167</v>
      </c>
      <c r="D119" s="56">
        <f>+C119</f>
        <v>395.46093459051167</v>
      </c>
      <c r="E119" s="56">
        <f>+D119</f>
        <v>395.46093459051167</v>
      </c>
      <c r="F119" s="56">
        <f>+E119</f>
        <v>395.46093459051167</v>
      </c>
      <c r="G119" s="56">
        <f>+F119</f>
        <v>395.46093459051167</v>
      </c>
      <c r="H119" s="56">
        <f>+G119</f>
        <v>395.46093459051167</v>
      </c>
      <c r="I119" s="56">
        <f>+H119</f>
        <v>395.46093459051167</v>
      </c>
      <c r="J119" s="56">
        <f>+I119</f>
        <v>395.46093459051167</v>
      </c>
      <c r="K119" s="56">
        <f>+J119</f>
        <v>395.46093459051167</v>
      </c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5.75" customHeight="1">
      <c r="A120" s="81" t="s">
        <v>201</v>
      </c>
      <c r="C120" s="56">
        <f>+G342/1000000</f>
        <v>651.65379863433191</v>
      </c>
      <c r="D120" s="56">
        <f>+C120</f>
        <v>651.65379863433191</v>
      </c>
      <c r="E120" s="56">
        <f>+D120</f>
        <v>651.65379863433191</v>
      </c>
      <c r="F120" s="56">
        <f>+E120</f>
        <v>651.65379863433191</v>
      </c>
      <c r="G120" s="56">
        <f>+F120</f>
        <v>651.65379863433191</v>
      </c>
      <c r="H120" s="56">
        <f>+G120</f>
        <v>651.65379863433191</v>
      </c>
      <c r="I120" s="56">
        <f>+H120</f>
        <v>651.65379863433191</v>
      </c>
      <c r="J120" s="56">
        <f>+I120</f>
        <v>651.65379863433191</v>
      </c>
      <c r="K120" s="56">
        <f>+J120</f>
        <v>651.65379863433191</v>
      </c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5.75" customHeight="1">
      <c r="A121" s="81" t="s">
        <v>202</v>
      </c>
      <c r="C121" s="56">
        <f>+F343/1000000</f>
        <v>297</v>
      </c>
      <c r="D121" s="56">
        <f>+C121</f>
        <v>297</v>
      </c>
      <c r="E121" s="56">
        <f>+D121</f>
        <v>297</v>
      </c>
      <c r="F121" s="56">
        <f>+E121</f>
        <v>297</v>
      </c>
      <c r="G121" s="56">
        <f>+F121</f>
        <v>297</v>
      </c>
      <c r="H121" s="56">
        <f>+G121</f>
        <v>297</v>
      </c>
      <c r="I121" s="56">
        <f>+H121</f>
        <v>297</v>
      </c>
      <c r="J121" s="56">
        <f>+I121</f>
        <v>297</v>
      </c>
      <c r="K121" s="56">
        <f>+J121</f>
        <v>297</v>
      </c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5.75" customHeight="1">
      <c r="A122" s="81" t="s">
        <v>203</v>
      </c>
      <c r="C122" s="56">
        <f>+F344/1000000</f>
        <v>281</v>
      </c>
      <c r="D122" s="56">
        <f>+C122</f>
        <v>281</v>
      </c>
      <c r="E122" s="56">
        <f>+D122</f>
        <v>281</v>
      </c>
      <c r="F122" s="56">
        <f>+E122</f>
        <v>281</v>
      </c>
      <c r="G122" s="56">
        <f>+F122</f>
        <v>281</v>
      </c>
      <c r="H122" s="56">
        <f>+G122</f>
        <v>281</v>
      </c>
      <c r="I122" s="56">
        <f>+H122</f>
        <v>281</v>
      </c>
      <c r="J122" s="56">
        <f>+I122</f>
        <v>281</v>
      </c>
      <c r="K122" s="56">
        <f>+J122</f>
        <v>281</v>
      </c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5.75" customHeight="1">
      <c r="A123" s="81" t="s">
        <v>204</v>
      </c>
      <c r="C123" s="56">
        <f>+F345/1000000</f>
        <v>112</v>
      </c>
      <c r="D123" s="56">
        <f>+C123</f>
        <v>112</v>
      </c>
      <c r="E123" s="56">
        <f>+D123</f>
        <v>112</v>
      </c>
      <c r="F123" s="56">
        <f>+E123</f>
        <v>112</v>
      </c>
      <c r="G123" s="56">
        <f>+F123</f>
        <v>112</v>
      </c>
      <c r="H123" s="56">
        <f>+G123</f>
        <v>112</v>
      </c>
      <c r="I123" s="56">
        <f>+H123</f>
        <v>112</v>
      </c>
      <c r="J123" s="56">
        <f>+I123</f>
        <v>112</v>
      </c>
      <c r="K123" s="56">
        <f>+J123</f>
        <v>112</v>
      </c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5.75" customHeight="1">
      <c r="A124" s="81" t="s">
        <v>205</v>
      </c>
      <c r="C124" s="56">
        <f>+F346/1000000</f>
        <v>217</v>
      </c>
      <c r="D124" s="56">
        <f>+C124</f>
        <v>217</v>
      </c>
      <c r="E124" s="56">
        <f>+D124</f>
        <v>217</v>
      </c>
      <c r="F124" s="56">
        <f>+E124</f>
        <v>217</v>
      </c>
      <c r="G124" s="56">
        <f>+F124</f>
        <v>217</v>
      </c>
      <c r="H124" s="56">
        <f>+G124</f>
        <v>217</v>
      </c>
      <c r="I124" s="56">
        <f>+H124</f>
        <v>217</v>
      </c>
      <c r="J124" s="56">
        <f>+I124</f>
        <v>217</v>
      </c>
      <c r="K124" s="56">
        <f>+J124</f>
        <v>217</v>
      </c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5.75" customHeight="1">
      <c r="A125" s="81" t="s">
        <v>206</v>
      </c>
      <c r="C125" s="56">
        <f>+G347/1000000</f>
        <v>176.10314144973881</v>
      </c>
      <c r="D125" s="56">
        <f>+C125</f>
        <v>176.10314144973881</v>
      </c>
      <c r="E125" s="56">
        <f>+D125</f>
        <v>176.10314144973881</v>
      </c>
      <c r="F125" s="56">
        <f>+E125</f>
        <v>176.10314144973881</v>
      </c>
      <c r="G125" s="56">
        <f>+F125</f>
        <v>176.10314144973881</v>
      </c>
      <c r="H125" s="56">
        <f>+G125</f>
        <v>176.10314144973881</v>
      </c>
      <c r="I125" s="56">
        <f>+H125</f>
        <v>176.10314144973881</v>
      </c>
      <c r="J125" s="56">
        <f>+I125</f>
        <v>176.10314144973881</v>
      </c>
      <c r="K125" s="56">
        <f>+J125</f>
        <v>176.10314144973881</v>
      </c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5.75" customHeight="1">
      <c r="A126" s="81" t="s">
        <v>207</v>
      </c>
      <c r="C126" s="56">
        <f>+G348/1000000</f>
        <v>441.5449762938577</v>
      </c>
      <c r="D126" s="56">
        <f>+C126</f>
        <v>441.5449762938577</v>
      </c>
      <c r="E126" s="56">
        <f>+D126</f>
        <v>441.5449762938577</v>
      </c>
      <c r="F126" s="56">
        <f>+E126</f>
        <v>441.5449762938577</v>
      </c>
      <c r="G126" s="56">
        <f>+F126</f>
        <v>441.5449762938577</v>
      </c>
      <c r="H126" s="56">
        <f>+G126</f>
        <v>441.5449762938577</v>
      </c>
      <c r="I126" s="56">
        <f>+H126</f>
        <v>441.5449762938577</v>
      </c>
      <c r="J126" s="56">
        <f>+I126</f>
        <v>441.5449762938577</v>
      </c>
      <c r="K126" s="56">
        <f>+J126</f>
        <v>441.5449762938577</v>
      </c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5.75" customHeight="1">
      <c r="A127" s="81" t="s">
        <v>208</v>
      </c>
      <c r="C127" s="56">
        <f>+G349/1000000</f>
        <v>444.77459124017793</v>
      </c>
      <c r="D127" s="56">
        <f>+C127</f>
        <v>444.77459124017793</v>
      </c>
      <c r="E127" s="56">
        <f>+D127</f>
        <v>444.77459124017793</v>
      </c>
      <c r="F127" s="56">
        <f>+E127</f>
        <v>444.77459124017793</v>
      </c>
      <c r="G127" s="56">
        <f>+F127</f>
        <v>444.77459124017793</v>
      </c>
      <c r="H127" s="56">
        <f>+G127</f>
        <v>444.77459124017793</v>
      </c>
      <c r="I127" s="56">
        <f>+H127</f>
        <v>444.77459124017793</v>
      </c>
      <c r="J127" s="56">
        <f>+I127</f>
        <v>444.77459124017793</v>
      </c>
      <c r="K127" s="56">
        <f>+J127</f>
        <v>444.77459124017793</v>
      </c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5.75" customHeight="1">
      <c r="A128" s="81" t="s">
        <v>209</v>
      </c>
      <c r="C128" s="56">
        <f>+G350/1000000</f>
        <v>464.29443521444244</v>
      </c>
      <c r="D128" s="56">
        <f>+C128</f>
        <v>464.29443521444244</v>
      </c>
      <c r="E128" s="56">
        <f>+D128</f>
        <v>464.29443521444244</v>
      </c>
      <c r="F128" s="56">
        <f>+E128</f>
        <v>464.29443521444244</v>
      </c>
      <c r="G128" s="56">
        <f>+F128</f>
        <v>464.29443521444244</v>
      </c>
      <c r="H128" s="56">
        <f>+G128</f>
        <v>464.29443521444244</v>
      </c>
      <c r="I128" s="56">
        <f>+H128</f>
        <v>464.29443521444244</v>
      </c>
      <c r="J128" s="56">
        <f>+I128</f>
        <v>464.29443521444244</v>
      </c>
      <c r="K128" s="56">
        <f>+J128</f>
        <v>464.29443521444244</v>
      </c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5.75" customHeight="1">
      <c r="A129" s="81" t="s">
        <v>210</v>
      </c>
      <c r="C129" s="56">
        <f>+G351/1000000</f>
        <v>83.19509312233933</v>
      </c>
      <c r="D129" s="56">
        <f>+C129</f>
        <v>83.19509312233933</v>
      </c>
      <c r="E129" s="56">
        <f>+D129</f>
        <v>83.19509312233933</v>
      </c>
      <c r="F129" s="56">
        <f>+E129</f>
        <v>83.19509312233933</v>
      </c>
      <c r="G129" s="56">
        <f>+F129</f>
        <v>83.19509312233933</v>
      </c>
      <c r="H129" s="56">
        <f>+G129</f>
        <v>83.19509312233933</v>
      </c>
      <c r="I129" s="56">
        <f>+H129</f>
        <v>83.19509312233933</v>
      </c>
      <c r="J129" s="56">
        <f>+I129</f>
        <v>83.19509312233933</v>
      </c>
      <c r="K129" s="56">
        <f>+J129</f>
        <v>83.19509312233933</v>
      </c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5.75" customHeight="1">
      <c r="A130" s="81" t="s">
        <v>211</v>
      </c>
      <c r="C130" s="56">
        <f>+G352/1000000</f>
        <v>148.8307104339288</v>
      </c>
      <c r="D130" s="56">
        <f>+C130</f>
        <v>148.8307104339288</v>
      </c>
      <c r="E130" s="56">
        <f>+D130</f>
        <v>148.8307104339288</v>
      </c>
      <c r="F130" s="56">
        <f>+E130</f>
        <v>148.8307104339288</v>
      </c>
      <c r="G130" s="56">
        <f>+F130</f>
        <v>148.8307104339288</v>
      </c>
      <c r="H130" s="56">
        <f>+G130</f>
        <v>148.8307104339288</v>
      </c>
      <c r="I130" s="56">
        <f>+H130</f>
        <v>148.8307104339288</v>
      </c>
      <c r="J130" s="56">
        <f>+I130</f>
        <v>148.8307104339288</v>
      </c>
      <c r="K130" s="56">
        <f>+J130</f>
        <v>148.8307104339288</v>
      </c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5.75" customHeight="1">
      <c r="A131" s="81" t="s">
        <v>212</v>
      </c>
      <c r="C131" s="56">
        <f>+G353/1000000</f>
        <v>147.95421825776091</v>
      </c>
      <c r="D131" s="56">
        <f>+C131</f>
        <v>147.95421825776091</v>
      </c>
      <c r="E131" s="56">
        <f>+D131</f>
        <v>147.95421825776091</v>
      </c>
      <c r="F131" s="56">
        <f>+E131</f>
        <v>147.95421825776091</v>
      </c>
      <c r="G131" s="56">
        <f>+F131</f>
        <v>147.95421825776091</v>
      </c>
      <c r="H131" s="56">
        <f>+G131</f>
        <v>147.95421825776091</v>
      </c>
      <c r="I131" s="56">
        <f>+H131</f>
        <v>147.95421825776091</v>
      </c>
      <c r="J131" s="56">
        <f>+I131</f>
        <v>147.95421825776091</v>
      </c>
      <c r="K131" s="56">
        <f>+J131</f>
        <v>147.95421825776091</v>
      </c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5.75" customHeight="1">
      <c r="A132" s="81" t="s">
        <v>213</v>
      </c>
      <c r="C132" s="56">
        <f>+G354/1000000</f>
        <v>152.36105516392377</v>
      </c>
      <c r="D132" s="56">
        <f>+C132</f>
        <v>152.36105516392377</v>
      </c>
      <c r="E132" s="56">
        <f>+D132</f>
        <v>152.36105516392377</v>
      </c>
      <c r="F132" s="56">
        <f>+E132</f>
        <v>152.36105516392377</v>
      </c>
      <c r="G132" s="56">
        <f>+F132</f>
        <v>152.36105516392377</v>
      </c>
      <c r="H132" s="56">
        <f>+G132</f>
        <v>152.36105516392377</v>
      </c>
      <c r="I132" s="56">
        <f>+H132</f>
        <v>152.36105516392377</v>
      </c>
      <c r="J132" s="56">
        <f>+I132</f>
        <v>152.36105516392377</v>
      </c>
      <c r="K132" s="56">
        <f>+J132</f>
        <v>152.36105516392377</v>
      </c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5.75" customHeight="1">
      <c r="A133" s="57" t="s">
        <v>128</v>
      </c>
      <c r="C133" s="56">
        <f>SUM(C119:C132)</f>
        <v>4013.1729544010132</v>
      </c>
      <c r="D133" s="56">
        <f>SUM(D119:D132)</f>
        <v>4013.1729544010132</v>
      </c>
      <c r="E133" s="56">
        <f>SUM(E119:E132)</f>
        <v>4013.1729544010132</v>
      </c>
      <c r="F133" s="56">
        <f>SUM(F119:F132)</f>
        <v>4013.1729544010132</v>
      </c>
      <c r="G133" s="56">
        <f>SUM(G119:G132)</f>
        <v>4013.1729544010132</v>
      </c>
      <c r="H133" s="56">
        <f>SUM(H119:H132)</f>
        <v>4013.1729544010132</v>
      </c>
      <c r="I133" s="56">
        <f>SUM(I119:I132)</f>
        <v>4013.1729544010132</v>
      </c>
      <c r="J133" s="56">
        <f>SUM(J119:J132)</f>
        <v>4013.1729544010132</v>
      </c>
      <c r="K133" s="56">
        <f>SUM(K119:K132)</f>
        <v>4013.1729544010132</v>
      </c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5.75" customHeight="1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5.75" customHeight="1">
      <c r="A135" s="57" t="s">
        <v>133</v>
      </c>
      <c r="B135" s="56">
        <f>+SUM(E341:E354)/1000000</f>
        <v>201083.85821720379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5.75" customHeight="1">
      <c r="A136" s="57" t="s">
        <v>135</v>
      </c>
      <c r="B136" s="58">
        <f>+NPV(C26,C133:K133)</f>
        <v>21913.589843174217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5.75" customHeight="1">
      <c r="A137" s="11" t="s">
        <v>136</v>
      </c>
      <c r="B137" s="53">
        <f>SUM(B135:B136)</f>
        <v>222997.448060378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5.75" customHeight="1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5.75" customHeight="1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5.75" customHeight="1">
      <c r="A140" s="59" t="s">
        <v>8</v>
      </c>
      <c r="B140" s="60">
        <f>+B115/B137</f>
        <v>0.35782606437720871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5.75" customHeigh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5.75" customHeight="1">
      <c r="A142" s="310" t="s">
        <v>100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4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5.75" customHeight="1">
      <c r="A143" s="301" t="s">
        <v>116</v>
      </c>
      <c r="B143" s="302"/>
      <c r="C143" s="302"/>
      <c r="D143" s="302"/>
      <c r="E143" s="302"/>
      <c r="F143" s="302"/>
      <c r="G143" s="302"/>
      <c r="H143" s="302"/>
      <c r="I143" s="302"/>
      <c r="J143" s="302"/>
      <c r="K143" s="302"/>
      <c r="L143" s="302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5.75" customHeight="1">
      <c r="A144" s="14" t="s">
        <v>137</v>
      </c>
      <c r="B144" s="13" t="s">
        <v>138</v>
      </c>
      <c r="C144" s="13" t="s">
        <v>139</v>
      </c>
      <c r="D144" s="13" t="s">
        <v>140</v>
      </c>
      <c r="E144" s="13" t="s">
        <v>141</v>
      </c>
      <c r="F144" s="13" t="s">
        <v>142</v>
      </c>
      <c r="G144" s="13" t="s">
        <v>143</v>
      </c>
      <c r="H144" s="13" t="s">
        <v>144</v>
      </c>
      <c r="I144" s="13" t="s">
        <v>145</v>
      </c>
      <c r="J144" s="13" t="s">
        <v>146</v>
      </c>
      <c r="K144" s="13" t="s">
        <v>147</v>
      </c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5.75" customHeight="1">
      <c r="A145" s="14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5.75" customHeight="1">
      <c r="A146" s="81" t="s">
        <v>200</v>
      </c>
      <c r="B146" s="61"/>
      <c r="C146" s="61">
        <f t="shared" ref="B146:K146" si="16">+(D379)*$B$333*$C$23/1000000</f>
        <v>2242.9099903287015</v>
      </c>
      <c r="D146" s="61">
        <f t="shared" si="16"/>
        <v>1365.2650327898905</v>
      </c>
      <c r="E146" s="61">
        <f t="shared" si="16"/>
        <v>725.95943635116942</v>
      </c>
      <c r="F146" s="61">
        <f t="shared" si="16"/>
        <v>669.95132266147937</v>
      </c>
      <c r="G146" s="61">
        <f t="shared" si="16"/>
        <v>688.2329178801948</v>
      </c>
      <c r="H146" s="61">
        <f t="shared" si="16"/>
        <v>762.05827703176476</v>
      </c>
      <c r="I146" s="61">
        <f t="shared" si="16"/>
        <v>913.71470407548782</v>
      </c>
      <c r="J146" s="61">
        <f t="shared" si="16"/>
        <v>1203.8217558169031</v>
      </c>
      <c r="K146" s="61">
        <f t="shared" si="16"/>
        <v>1546.4492709991198</v>
      </c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5.75" customHeight="1">
      <c r="A147" s="81" t="s">
        <v>201</v>
      </c>
      <c r="B147" s="61"/>
      <c r="C147" s="61">
        <f t="shared" ref="B147:K147" si="17">+(D380)*$B$333*$C$23/1000000</f>
        <v>3695.94234815137</v>
      </c>
      <c r="D147" s="61">
        <f t="shared" si="17"/>
        <v>2249.7295356907907</v>
      </c>
      <c r="E147" s="61">
        <f t="shared" si="17"/>
        <v>1196.2603204853413</v>
      </c>
      <c r="F147" s="61">
        <f t="shared" si="17"/>
        <v>1103.9682712642912</v>
      </c>
      <c r="G147" s="61">
        <f t="shared" si="17"/>
        <v>1134.0932973473527</v>
      </c>
      <c r="H147" s="61">
        <f t="shared" si="17"/>
        <v>1255.7452015398094</v>
      </c>
      <c r="I147" s="61">
        <f t="shared" si="17"/>
        <v>1505.649751208377</v>
      </c>
      <c r="J147" s="61">
        <f t="shared" si="17"/>
        <v>1983.6978862881545</v>
      </c>
      <c r="K147" s="61">
        <f t="shared" si="17"/>
        <v>2548.291003472606</v>
      </c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5.75" customHeight="1">
      <c r="A148" s="81" t="s">
        <v>202</v>
      </c>
      <c r="B148" s="61"/>
      <c r="C148" s="61">
        <f t="shared" ref="B148:K148" si="18">+(D381)*$B$333*$C$23/1000000</f>
        <v>8720.0910406691692</v>
      </c>
      <c r="D148" s="61">
        <f t="shared" si="18"/>
        <v>5307.9416614597603</v>
      </c>
      <c r="E148" s="61">
        <f t="shared" si="18"/>
        <v>2822.4192696592959</v>
      </c>
      <c r="F148" s="61">
        <f t="shared" si="18"/>
        <v>2604.6682887923935</v>
      </c>
      <c r="G148" s="61">
        <f t="shared" si="18"/>
        <v>2675.744335251351</v>
      </c>
      <c r="H148" s="61">
        <f t="shared" si="18"/>
        <v>2962.7660417342959</v>
      </c>
      <c r="I148" s="61">
        <f t="shared" si="18"/>
        <v>3552.3830377021359</v>
      </c>
      <c r="J148" s="61">
        <f t="shared" si="18"/>
        <v>4680.274889641556</v>
      </c>
      <c r="K148" s="61">
        <f t="shared" si="18"/>
        <v>6012.3582716364444</v>
      </c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customHeight="1">
      <c r="A149" s="81" t="s">
        <v>203</v>
      </c>
      <c r="B149" s="61"/>
      <c r="C149" s="61">
        <f t="shared" ref="B149:K149" si="19">+(D382)*$B$333*$C$23/1000000</f>
        <v>4961.0591971335598</v>
      </c>
      <c r="D149" s="61">
        <f t="shared" si="19"/>
        <v>3019.8093889869033</v>
      </c>
      <c r="E149" s="61">
        <f t="shared" si="19"/>
        <v>1605.7388633451385</v>
      </c>
      <c r="F149" s="61">
        <f t="shared" si="19"/>
        <v>1481.8553509739531</v>
      </c>
      <c r="G149" s="61">
        <f t="shared" si="19"/>
        <v>1522.2921391148766</v>
      </c>
      <c r="H149" s="61">
        <f t="shared" si="19"/>
        <v>1685.5853513168115</v>
      </c>
      <c r="I149" s="61">
        <f t="shared" si="19"/>
        <v>2021.031943214784</v>
      </c>
      <c r="J149" s="61">
        <f t="shared" si="19"/>
        <v>2662.7154095156889</v>
      </c>
      <c r="K149" s="61">
        <f t="shared" si="19"/>
        <v>3420.5681065544336</v>
      </c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5.75" customHeight="1">
      <c r="A150" s="81" t="s">
        <v>204</v>
      </c>
      <c r="B150" s="61"/>
      <c r="C150" s="61">
        <f t="shared" ref="B150:K150" si="20">+(D383)*$B$333*$C$23/1000000</f>
        <v>2577.8468708295209</v>
      </c>
      <c r="D150" s="61">
        <f t="shared" si="20"/>
        <v>1569.1419663767263</v>
      </c>
      <c r="E150" s="61">
        <f t="shared" si="20"/>
        <v>834.36797259651371</v>
      </c>
      <c r="F150" s="61">
        <f t="shared" si="20"/>
        <v>769.99608908866378</v>
      </c>
      <c r="G150" s="61">
        <f t="shared" si="20"/>
        <v>791.00770044692035</v>
      </c>
      <c r="H150" s="61">
        <f t="shared" si="20"/>
        <v>875.85750355865832</v>
      </c>
      <c r="I150" s="61">
        <f t="shared" si="20"/>
        <v>1050.1609966018873</v>
      </c>
      <c r="J150" s="61">
        <f t="shared" si="20"/>
        <v>1383.5901394394862</v>
      </c>
      <c r="K150" s="61">
        <f t="shared" si="20"/>
        <v>1777.3826998547747</v>
      </c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5.75" customHeight="1">
      <c r="A151" s="81" t="s">
        <v>205</v>
      </c>
      <c r="B151" s="61"/>
      <c r="C151" s="61">
        <f t="shared" ref="B151:K151" si="21">+(D384)*$B$333*$C$23/1000000</f>
        <v>909.68339625657359</v>
      </c>
      <c r="D151" s="61">
        <f t="shared" si="21"/>
        <v>553.72660390916508</v>
      </c>
      <c r="E151" s="61">
        <f t="shared" si="21"/>
        <v>294.43591069281308</v>
      </c>
      <c r="F151" s="61">
        <f t="shared" si="21"/>
        <v>271.72004099725967</v>
      </c>
      <c r="G151" s="61">
        <f t="shared" si="21"/>
        <v>279.13472268277479</v>
      </c>
      <c r="H151" s="61">
        <f t="shared" si="21"/>
        <v>309.07694226913435</v>
      </c>
      <c r="I151" s="61">
        <f t="shared" si="21"/>
        <v>370.58602386944108</v>
      </c>
      <c r="J151" s="61">
        <f t="shared" si="21"/>
        <v>488.24815442486158</v>
      </c>
      <c r="K151" s="61">
        <f t="shared" si="21"/>
        <v>627.2116273265234</v>
      </c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5.75" customHeight="1">
      <c r="A152" s="81" t="s">
        <v>206</v>
      </c>
      <c r="B152" s="61"/>
      <c r="C152" s="61">
        <f t="shared" ref="B152:K152" si="22">+(D385)*$B$333*$C$23/1000000</f>
        <v>998.79270172382928</v>
      </c>
      <c r="D152" s="61">
        <f t="shared" si="22"/>
        <v>607.96766546545507</v>
      </c>
      <c r="E152" s="61">
        <f t="shared" si="22"/>
        <v>323.2777908616971</v>
      </c>
      <c r="F152" s="61">
        <f t="shared" si="22"/>
        <v>298.33675647699448</v>
      </c>
      <c r="G152" s="61">
        <f t="shared" si="22"/>
        <v>306.47775364543014</v>
      </c>
      <c r="H152" s="61">
        <f t="shared" si="22"/>
        <v>339.35300510031459</v>
      </c>
      <c r="I152" s="61">
        <f t="shared" si="22"/>
        <v>406.88729455193209</v>
      </c>
      <c r="J152" s="61">
        <f t="shared" si="22"/>
        <v>536.07518316420703</v>
      </c>
      <c r="K152" s="61">
        <f t="shared" si="22"/>
        <v>688.65101681307146</v>
      </c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5.75" customHeight="1">
      <c r="A153" s="81" t="s">
        <v>207</v>
      </c>
      <c r="B153" s="61"/>
      <c r="C153" s="61">
        <f t="shared" ref="B153:K153" si="23">+(D386)*$B$333*$C$23/1000000</f>
        <v>2504.281844006709</v>
      </c>
      <c r="D153" s="61">
        <f t="shared" si="23"/>
        <v>1524.3627468848572</v>
      </c>
      <c r="E153" s="61">
        <f t="shared" si="23"/>
        <v>810.55728664044466</v>
      </c>
      <c r="F153" s="61">
        <f t="shared" si="23"/>
        <v>748.02240880988143</v>
      </c>
      <c r="G153" s="61">
        <f t="shared" si="23"/>
        <v>768.43440357700058</v>
      </c>
      <c r="H153" s="61">
        <f t="shared" si="23"/>
        <v>850.86281459114775</v>
      </c>
      <c r="I153" s="61">
        <f t="shared" si="23"/>
        <v>1020.1921405160216</v>
      </c>
      <c r="J153" s="61">
        <f t="shared" si="23"/>
        <v>1344.1060851803236</v>
      </c>
      <c r="K153" s="61">
        <f t="shared" si="23"/>
        <v>1726.6608329088363</v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5.75" customHeight="1">
      <c r="A154" s="81" t="s">
        <v>208</v>
      </c>
      <c r="B154" s="61"/>
      <c r="C154" s="61">
        <f t="shared" ref="B154:K154" si="24">+(D387)*$B$333*$C$23/1000000</f>
        <v>2522.5990404587869</v>
      </c>
      <c r="D154" s="61">
        <f t="shared" si="24"/>
        <v>1535.5124710925143</v>
      </c>
      <c r="E154" s="61">
        <f t="shared" si="24"/>
        <v>816.48598715416222</v>
      </c>
      <c r="F154" s="61">
        <f t="shared" si="24"/>
        <v>753.49370727635323</v>
      </c>
      <c r="G154" s="61">
        <f t="shared" si="24"/>
        <v>774.05500253815205</v>
      </c>
      <c r="H154" s="61">
        <f t="shared" si="24"/>
        <v>857.08632388421427</v>
      </c>
      <c r="I154" s="61">
        <f t="shared" si="24"/>
        <v>1027.6541839363417</v>
      </c>
      <c r="J154" s="61">
        <f t="shared" si="24"/>
        <v>1353.9373488911565</v>
      </c>
      <c r="K154" s="61">
        <f t="shared" si="24"/>
        <v>1739.2902363277008</v>
      </c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5.75" customHeight="1">
      <c r="A155" s="81" t="s">
        <v>209</v>
      </c>
      <c r="B155" s="61"/>
      <c r="C155" s="61">
        <f t="shared" ref="B155:K155" si="25">+(D388)*$B$333*$C$23/1000000</f>
        <v>2633.3084664223643</v>
      </c>
      <c r="D155" s="61">
        <f t="shared" si="25"/>
        <v>1602.901581096952</v>
      </c>
      <c r="E155" s="61">
        <f t="shared" si="25"/>
        <v>852.3191471194898</v>
      </c>
      <c r="F155" s="61">
        <f t="shared" si="25"/>
        <v>786.56232201132161</v>
      </c>
      <c r="G155" s="61">
        <f t="shared" si="25"/>
        <v>808.02599183165842</v>
      </c>
      <c r="H155" s="61">
        <f t="shared" si="25"/>
        <v>894.70131278914835</v>
      </c>
      <c r="I155" s="61">
        <f t="shared" si="25"/>
        <v>1072.7548927560713</v>
      </c>
      <c r="J155" s="61">
        <f t="shared" si="25"/>
        <v>1413.3576627350587</v>
      </c>
      <c r="K155" s="61">
        <f t="shared" si="25"/>
        <v>1815.622550960182</v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5.75" customHeight="1">
      <c r="A156" s="81" t="s">
        <v>210</v>
      </c>
      <c r="B156" s="61"/>
      <c r="C156" s="61">
        <f t="shared" ref="B156:K156" si="26">+(D389)*$B$333*$C$23/1000000</f>
        <v>471.85218358834726</v>
      </c>
      <c r="D156" s="61">
        <f t="shared" si="26"/>
        <v>287.21762784797158</v>
      </c>
      <c r="E156" s="61">
        <f t="shared" si="26"/>
        <v>152.72371460107709</v>
      </c>
      <c r="F156" s="61">
        <f t="shared" si="26"/>
        <v>140.94100782412266</v>
      </c>
      <c r="G156" s="61">
        <f t="shared" si="26"/>
        <v>144.78699837239472</v>
      </c>
      <c r="H156" s="61">
        <f t="shared" si="26"/>
        <v>160.31800811869186</v>
      </c>
      <c r="I156" s="61">
        <f t="shared" si="26"/>
        <v>192.22272857753674</v>
      </c>
      <c r="J156" s="61">
        <f t="shared" si="26"/>
        <v>253.25399885981111</v>
      </c>
      <c r="K156" s="61">
        <f t="shared" si="26"/>
        <v>325.33426150667975</v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5.75" customHeight="1">
      <c r="A157" s="81" t="s">
        <v>211</v>
      </c>
      <c r="B157" s="61"/>
      <c r="C157" s="61">
        <f t="shared" ref="B157:K157" si="27">+(D390)*$B$333*$C$23/1000000</f>
        <v>844.11343346879903</v>
      </c>
      <c r="D157" s="61">
        <f t="shared" si="27"/>
        <v>513.81400029087922</v>
      </c>
      <c r="E157" s="61">
        <f t="shared" si="27"/>
        <v>273.2129755629</v>
      </c>
      <c r="F157" s="61">
        <f t="shared" si="27"/>
        <v>252.13446534511519</v>
      </c>
      <c r="G157" s="61">
        <f t="shared" si="27"/>
        <v>259.01469690852934</v>
      </c>
      <c r="H157" s="61">
        <f t="shared" si="27"/>
        <v>286.79868184738388</v>
      </c>
      <c r="I157" s="61">
        <f t="shared" si="27"/>
        <v>343.87418995581527</v>
      </c>
      <c r="J157" s="61">
        <f t="shared" si="27"/>
        <v>453.05523626390573</v>
      </c>
      <c r="K157" s="61">
        <f t="shared" si="27"/>
        <v>582.00222454628386</v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5.75" customHeight="1">
      <c r="A158" s="81" t="s">
        <v>212</v>
      </c>
      <c r="B158" s="61"/>
      <c r="C158" s="61">
        <f t="shared" ref="B158:K158" si="28">+(D391)*$B$333*$C$23/1000000</f>
        <v>839.14228995899202</v>
      </c>
      <c r="D158" s="61">
        <f t="shared" si="28"/>
        <v>510.78805255504267</v>
      </c>
      <c r="E158" s="61">
        <f t="shared" si="28"/>
        <v>271.60397272464019</v>
      </c>
      <c r="F158" s="61">
        <f t="shared" si="28"/>
        <v>250.64959783643408</v>
      </c>
      <c r="G158" s="61">
        <f t="shared" si="28"/>
        <v>257.48931041611183</v>
      </c>
      <c r="H158" s="61">
        <f t="shared" si="28"/>
        <v>285.109670217717</v>
      </c>
      <c r="I158" s="61">
        <f t="shared" si="28"/>
        <v>341.84904987415092</v>
      </c>
      <c r="J158" s="61">
        <f t="shared" si="28"/>
        <v>450.38710837014361</v>
      </c>
      <c r="K158" s="61">
        <f t="shared" si="28"/>
        <v>578.57470347324841</v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5.75" customHeight="1">
      <c r="A159" s="81" t="s">
        <v>213</v>
      </c>
      <c r="B159" s="61"/>
      <c r="C159" s="61">
        <f t="shared" ref="B159:K159" si="29">+(D392)*$B$333*$C$23/1000000</f>
        <v>864.13625942102408</v>
      </c>
      <c r="D159" s="61">
        <f t="shared" si="29"/>
        <v>526.0019455263473</v>
      </c>
      <c r="E159" s="61">
        <f t="shared" si="29"/>
        <v>279.69373471289367</v>
      </c>
      <c r="F159" s="61">
        <f t="shared" si="29"/>
        <v>258.11523086310541</v>
      </c>
      <c r="G159" s="61">
        <f t="shared" si="29"/>
        <v>265.15866523036453</v>
      </c>
      <c r="H159" s="61">
        <f t="shared" si="29"/>
        <v>293.60170127850398</v>
      </c>
      <c r="I159" s="61">
        <f t="shared" si="29"/>
        <v>352.03107122549613</v>
      </c>
      <c r="J159" s="61">
        <f t="shared" si="29"/>
        <v>463.80195084369649</v>
      </c>
      <c r="K159" s="61">
        <f t="shared" si="29"/>
        <v>595.8076312414596</v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5.75" customHeight="1">
      <c r="A160" s="14"/>
      <c r="B160" s="61"/>
      <c r="C160" s="61">
        <f t="shared" ref="B160:K160" si="30">SUM(C146:C159)</f>
        <v>34785.759062417739</v>
      </c>
      <c r="D160" s="61">
        <f t="shared" si="30"/>
        <v>21174.180279973254</v>
      </c>
      <c r="E160" s="61">
        <f t="shared" si="30"/>
        <v>11259.056382507577</v>
      </c>
      <c r="F160" s="61">
        <f t="shared" si="30"/>
        <v>10390.414860221372</v>
      </c>
      <c r="G160" s="61">
        <f t="shared" si="30"/>
        <v>10673.947935243112</v>
      </c>
      <c r="H160" s="61">
        <f t="shared" si="30"/>
        <v>11818.920835277591</v>
      </c>
      <c r="I160" s="61">
        <f t="shared" si="30"/>
        <v>14170.992008065477</v>
      </c>
      <c r="J160" s="61">
        <f t="shared" si="30"/>
        <v>18670.322809434954</v>
      </c>
      <c r="K160" s="61">
        <f t="shared" si="30"/>
        <v>23984.20443762136</v>
      </c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5.75" customHeight="1">
      <c r="A161" s="57" t="s">
        <v>192</v>
      </c>
      <c r="B161" s="58">
        <f>+NPV(C26,C160:K160)</f>
        <v>99324.825590876077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5.75" customHeight="1">
      <c r="A162" s="14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5.75" customHeight="1">
      <c r="A163" s="11" t="s">
        <v>151</v>
      </c>
      <c r="B163" s="53">
        <f>+B161</f>
        <v>99324.825590876077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5.75" customHeight="1">
      <c r="A164" s="57"/>
      <c r="B164" s="58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5.75" customHeight="1">
      <c r="A165" s="301" t="s">
        <v>131</v>
      </c>
      <c r="B165" s="302"/>
      <c r="C165" s="302"/>
      <c r="D165" s="302"/>
      <c r="E165" s="302"/>
      <c r="F165" s="302"/>
      <c r="G165" s="302"/>
      <c r="H165" s="302"/>
      <c r="I165" s="302"/>
      <c r="J165" s="302"/>
      <c r="K165" s="302"/>
      <c r="L165" s="302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5.75" customHeight="1">
      <c r="A166" s="84" t="s">
        <v>222</v>
      </c>
      <c r="B166" s="13" t="s">
        <v>138</v>
      </c>
      <c r="C166" s="13" t="s">
        <v>139</v>
      </c>
      <c r="D166" s="13" t="s">
        <v>140</v>
      </c>
      <c r="E166" s="13" t="s">
        <v>141</v>
      </c>
      <c r="F166" s="13" t="s">
        <v>142</v>
      </c>
      <c r="G166" s="13" t="s">
        <v>143</v>
      </c>
      <c r="H166" s="13" t="s">
        <v>144</v>
      </c>
      <c r="I166" s="13" t="s">
        <v>145</v>
      </c>
      <c r="J166" s="13" t="s">
        <v>146</v>
      </c>
      <c r="K166" s="13" t="s">
        <v>147</v>
      </c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5.75" customHeight="1">
      <c r="A167" s="81" t="s">
        <v>200</v>
      </c>
      <c r="B167" s="62"/>
      <c r="C167" s="62">
        <f t="shared" ref="B167:K167" si="31">+(D379)*$C$22/1000000</f>
        <v>1801.8801421985245</v>
      </c>
      <c r="D167" s="62">
        <f t="shared" si="31"/>
        <v>1096.8090391632695</v>
      </c>
      <c r="E167" s="62">
        <f t="shared" si="31"/>
        <v>583.21194254037073</v>
      </c>
      <c r="F167" s="62">
        <f t="shared" si="31"/>
        <v>538.2168654777106</v>
      </c>
      <c r="G167" s="62">
        <f t="shared" si="31"/>
        <v>552.90369800079691</v>
      </c>
      <c r="H167" s="62">
        <f t="shared" si="31"/>
        <v>612.21256425913168</v>
      </c>
      <c r="I167" s="62">
        <f t="shared" si="31"/>
        <v>734.04835147537051</v>
      </c>
      <c r="J167" s="62">
        <f t="shared" si="31"/>
        <v>967.11081849305413</v>
      </c>
      <c r="K167" s="62">
        <f t="shared" si="31"/>
        <v>1242.3664990329507</v>
      </c>
      <c r="L167" s="62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5.75" customHeight="1">
      <c r="A168" s="81" t="s">
        <v>201</v>
      </c>
      <c r="B168" s="62"/>
      <c r="C168" s="62">
        <f t="shared" ref="B168:K168" si="32">+(D380)*$C$22/1000000</f>
        <v>2969.1985646149619</v>
      </c>
      <c r="D168" s="62">
        <f t="shared" si="32"/>
        <v>1807.3587407244374</v>
      </c>
      <c r="E168" s="62">
        <f t="shared" si="32"/>
        <v>961.03620995806682</v>
      </c>
      <c r="F168" s="62">
        <f t="shared" si="32"/>
        <v>886.89181205922443</v>
      </c>
      <c r="G168" s="62">
        <f t="shared" si="32"/>
        <v>911.09326754176323</v>
      </c>
      <c r="H168" s="62">
        <f t="shared" si="32"/>
        <v>1008.8244076098945</v>
      </c>
      <c r="I168" s="62">
        <f t="shared" si="32"/>
        <v>1209.5895062694553</v>
      </c>
      <c r="J168" s="62">
        <f t="shared" si="32"/>
        <v>1593.6376603770805</v>
      </c>
      <c r="K168" s="62">
        <f t="shared" si="32"/>
        <v>2047.2132076185178</v>
      </c>
      <c r="L168" s="62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5.75" customHeight="1">
      <c r="A169" s="81" t="s">
        <v>202</v>
      </c>
      <c r="B169" s="62"/>
      <c r="C169" s="62">
        <f t="shared" ref="B169:K169" si="33">+(D381)*$C$22/1000000</f>
        <v>7005.4344365563866</v>
      </c>
      <c r="D169" s="62">
        <f t="shared" si="33"/>
        <v>4264.225812437051</v>
      </c>
      <c r="E169" s="62">
        <f t="shared" si="33"/>
        <v>2267.438843683708</v>
      </c>
      <c r="F169" s="62">
        <f t="shared" si="33"/>
        <v>2092.5048650309041</v>
      </c>
      <c r="G169" s="62">
        <f t="shared" si="33"/>
        <v>2149.6050238659027</v>
      </c>
      <c r="H169" s="62">
        <f t="shared" si="33"/>
        <v>2380.1888259451648</v>
      </c>
      <c r="I169" s="62">
        <f t="shared" si="33"/>
        <v>2853.8677346478271</v>
      </c>
      <c r="J169" s="62">
        <f t="shared" si="33"/>
        <v>3759.9789648445048</v>
      </c>
      <c r="K169" s="62">
        <f t="shared" si="33"/>
        <v>4830.1309567296012</v>
      </c>
      <c r="L169" s="62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5.75" customHeight="1">
      <c r="A170" s="81" t="s">
        <v>203</v>
      </c>
      <c r="B170" s="62"/>
      <c r="C170" s="62">
        <f t="shared" ref="B170:K170" si="34">+(D382)*$C$22/1000000</f>
        <v>3985.5518456522009</v>
      </c>
      <c r="D170" s="62">
        <f t="shared" si="34"/>
        <v>2426.0155756151075</v>
      </c>
      <c r="E170" s="62">
        <f t="shared" si="34"/>
        <v>1289.9978081572551</v>
      </c>
      <c r="F170" s="62">
        <f t="shared" si="34"/>
        <v>1190.473867450776</v>
      </c>
      <c r="G170" s="62">
        <f t="shared" si="34"/>
        <v>1222.959453532962</v>
      </c>
      <c r="H170" s="62">
        <f t="shared" si="34"/>
        <v>1354.1438513425931</v>
      </c>
      <c r="I170" s="62">
        <f t="shared" si="34"/>
        <v>1623.6306142155643</v>
      </c>
      <c r="J170" s="62">
        <f t="shared" si="34"/>
        <v>2139.1380133044013</v>
      </c>
      <c r="K170" s="62">
        <f t="shared" si="34"/>
        <v>2747.971952871269</v>
      </c>
      <c r="L170" s="62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5.75" customHeight="1">
      <c r="A171" s="81" t="s">
        <v>204</v>
      </c>
      <c r="B171" s="62"/>
      <c r="C171" s="62">
        <f t="shared" ref="B171:K171" si="35">+(D383)*$C$22/1000000</f>
        <v>2070.957419693686</v>
      </c>
      <c r="D171" s="62">
        <f t="shared" si="35"/>
        <v>1260.5970643923197</v>
      </c>
      <c r="E171" s="62">
        <f t="shared" si="35"/>
        <v>670.30379622490818</v>
      </c>
      <c r="F171" s="62">
        <f t="shared" si="35"/>
        <v>618.58954148046655</v>
      </c>
      <c r="G171" s="62">
        <f t="shared" si="35"/>
        <v>635.46957921059732</v>
      </c>
      <c r="H171" s="62">
        <f t="shared" si="35"/>
        <v>703.63512127681679</v>
      </c>
      <c r="I171" s="62">
        <f t="shared" si="35"/>
        <v>843.66481671029476</v>
      </c>
      <c r="J171" s="62">
        <f t="shared" si="35"/>
        <v>1111.5308273393246</v>
      </c>
      <c r="K171" s="62">
        <f t="shared" si="35"/>
        <v>1427.8908229777733</v>
      </c>
      <c r="L171" s="62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5.75" customHeight="1">
      <c r="A172" s="81" t="s">
        <v>205</v>
      </c>
      <c r="B172" s="62"/>
      <c r="C172" s="62">
        <f t="shared" ref="B172:K172" si="36">+(D384)*$C$22/1000000</f>
        <v>730.80973131793542</v>
      </c>
      <c r="D172" s="62">
        <f t="shared" si="36"/>
        <v>444.84574775322602</v>
      </c>
      <c r="E172" s="62">
        <f t="shared" si="36"/>
        <v>236.54012997185279</v>
      </c>
      <c r="F172" s="62">
        <f t="shared" si="36"/>
        <v>218.2909471273872</v>
      </c>
      <c r="G172" s="62">
        <f t="shared" si="36"/>
        <v>224.24765860821429</v>
      </c>
      <c r="H172" s="62">
        <f t="shared" si="36"/>
        <v>248.30225336174794</v>
      </c>
      <c r="I172" s="62">
        <f t="shared" si="36"/>
        <v>297.71662717895981</v>
      </c>
      <c r="J172" s="62">
        <f t="shared" si="36"/>
        <v>392.24251428578549</v>
      </c>
      <c r="K172" s="62">
        <f t="shared" si="36"/>
        <v>503.88119947250198</v>
      </c>
      <c r="L172" s="62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5.75" customHeight="1">
      <c r="A173" s="81" t="s">
        <v>206</v>
      </c>
      <c r="B173" s="62"/>
      <c r="C173" s="62">
        <f t="shared" ref="B173:K173" si="37">+(D385)*$C$22/1000000</f>
        <v>802.39721752955074</v>
      </c>
      <c r="D173" s="62">
        <f t="shared" si="37"/>
        <v>488.42123323034207</v>
      </c>
      <c r="E173" s="62">
        <f t="shared" si="37"/>
        <v>259.71074821514895</v>
      </c>
      <c r="F173" s="62">
        <f t="shared" si="37"/>
        <v>239.67394122000951</v>
      </c>
      <c r="G173" s="62">
        <f t="shared" si="37"/>
        <v>246.21415067948448</v>
      </c>
      <c r="H173" s="62">
        <f t="shared" si="37"/>
        <v>272.62504680182872</v>
      </c>
      <c r="I173" s="62">
        <f t="shared" si="37"/>
        <v>326.87987450560257</v>
      </c>
      <c r="J173" s="62">
        <f t="shared" si="37"/>
        <v>430.66517668302015</v>
      </c>
      <c r="K173" s="62">
        <f t="shared" si="37"/>
        <v>553.23958493690816</v>
      </c>
      <c r="L173" s="62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5.75" customHeight="1">
      <c r="A174" s="81" t="s">
        <v>207</v>
      </c>
      <c r="B174" s="62"/>
      <c r="C174" s="62">
        <f t="shared" ref="B174:K174" si="38">+(D386)*$C$22/1000000</f>
        <v>2011.8576958688795</v>
      </c>
      <c r="D174" s="62">
        <f t="shared" si="38"/>
        <v>1224.622911736411</v>
      </c>
      <c r="E174" s="62">
        <f t="shared" si="38"/>
        <v>651.1750739929123</v>
      </c>
      <c r="F174" s="62">
        <f t="shared" si="38"/>
        <v>600.93660921118965</v>
      </c>
      <c r="G174" s="62">
        <f t="shared" si="38"/>
        <v>617.33493468663244</v>
      </c>
      <c r="H174" s="62">
        <f t="shared" si="38"/>
        <v>683.55520995394397</v>
      </c>
      <c r="I174" s="62">
        <f t="shared" si="38"/>
        <v>819.58882306883208</v>
      </c>
      <c r="J174" s="62">
        <f t="shared" si="38"/>
        <v>1079.8106363330648</v>
      </c>
      <c r="K174" s="62">
        <f t="shared" si="38"/>
        <v>1387.1425427439651</v>
      </c>
      <c r="L174" s="62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5.75" customHeight="1">
      <c r="A175" s="81" t="s">
        <v>208</v>
      </c>
      <c r="B175" s="62"/>
      <c r="C175" s="62">
        <f t="shared" ref="B175:K175" si="39">+(D387)*$C$22/1000000</f>
        <v>2026.5731292523253</v>
      </c>
      <c r="D175" s="62">
        <f t="shared" si="39"/>
        <v>1233.5802335760729</v>
      </c>
      <c r="E175" s="62">
        <f t="shared" si="39"/>
        <v>655.93799705749063</v>
      </c>
      <c r="F175" s="62">
        <f t="shared" si="39"/>
        <v>605.332070509809</v>
      </c>
      <c r="G175" s="62">
        <f t="shared" si="39"/>
        <v>621.85033909386686</v>
      </c>
      <c r="H175" s="62">
        <f t="shared" si="39"/>
        <v>688.55497269891316</v>
      </c>
      <c r="I175" s="62">
        <f t="shared" si="39"/>
        <v>825.58358341020778</v>
      </c>
      <c r="J175" s="62">
        <f t="shared" si="39"/>
        <v>1087.7087503588846</v>
      </c>
      <c r="K175" s="62">
        <f t="shared" si="39"/>
        <v>1397.2885902119381</v>
      </c>
      <c r="L175" s="62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5.75" customHeight="1">
      <c r="A176" s="81" t="s">
        <v>209</v>
      </c>
      <c r="B176" s="62"/>
      <c r="C176" s="62">
        <f t="shared" ref="B176:K176" si="40">+(D388)*$C$22/1000000</f>
        <v>2115.51344208616</v>
      </c>
      <c r="D176" s="62">
        <f t="shared" si="40"/>
        <v>1287.7184288852984</v>
      </c>
      <c r="E176" s="62">
        <f t="shared" si="40"/>
        <v>684.72517962485028</v>
      </c>
      <c r="F176" s="62">
        <f t="shared" si="40"/>
        <v>631.89830833383371</v>
      </c>
      <c r="G176" s="62">
        <f t="shared" si="40"/>
        <v>649.14151496929162</v>
      </c>
      <c r="H176" s="62">
        <f t="shared" si="40"/>
        <v>718.77361805208011</v>
      </c>
      <c r="I176" s="62">
        <f t="shared" si="40"/>
        <v>861.81601002195907</v>
      </c>
      <c r="J176" s="62">
        <f t="shared" si="40"/>
        <v>1135.4450768366319</v>
      </c>
      <c r="K176" s="62">
        <f t="shared" si="40"/>
        <v>1458.611462078125</v>
      </c>
      <c r="L176" s="62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5.75" customHeight="1">
      <c r="A177" s="81" t="s">
        <v>210</v>
      </c>
      <c r="B177" s="62"/>
      <c r="C177" s="62">
        <f t="shared" ref="B177:K177" si="41">+(D389)*$C$22/1000000</f>
        <v>379.07053039442496</v>
      </c>
      <c r="D177" s="62">
        <f t="shared" si="41"/>
        <v>230.7411988622784</v>
      </c>
      <c r="E177" s="62">
        <f t="shared" si="41"/>
        <v>122.69321094875778</v>
      </c>
      <c r="F177" s="62">
        <f t="shared" si="41"/>
        <v>113.22737172458513</v>
      </c>
      <c r="G177" s="62">
        <f t="shared" si="41"/>
        <v>116.31711407978281</v>
      </c>
      <c r="H177" s="62">
        <f t="shared" si="41"/>
        <v>128.79421667008484</v>
      </c>
      <c r="I177" s="62">
        <f t="shared" si="41"/>
        <v>154.42542010003729</v>
      </c>
      <c r="J177" s="62">
        <f t="shared" si="41"/>
        <v>203.4559360141711</v>
      </c>
      <c r="K177" s="62">
        <f t="shared" si="41"/>
        <v>261.36284911718536</v>
      </c>
      <c r="L177" s="62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5.75" customHeight="1">
      <c r="A178" s="81" t="s">
        <v>211</v>
      </c>
      <c r="B178" s="62"/>
      <c r="C178" s="62">
        <f t="shared" ref="B178:K178" si="42">+(D390)*$C$22/1000000</f>
        <v>678.13297907132733</v>
      </c>
      <c r="D178" s="62">
        <f t="shared" si="42"/>
        <v>412.78127428200548</v>
      </c>
      <c r="E178" s="62">
        <f t="shared" si="42"/>
        <v>219.49032167163048</v>
      </c>
      <c r="F178" s="62">
        <f t="shared" si="42"/>
        <v>202.55653959730432</v>
      </c>
      <c r="G178" s="62">
        <f t="shared" si="42"/>
        <v>208.0838914220767</v>
      </c>
      <c r="H178" s="62">
        <f t="shared" si="42"/>
        <v>230.4046314198186</v>
      </c>
      <c r="I178" s="62">
        <f t="shared" si="42"/>
        <v>276.25721806392272</v>
      </c>
      <c r="J178" s="62">
        <f t="shared" si="42"/>
        <v>363.96968093372089</v>
      </c>
      <c r="K178" s="62">
        <f t="shared" si="42"/>
        <v>467.56145170659619</v>
      </c>
      <c r="L178" s="62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5.75" customHeight="1">
      <c r="A179" s="81" t="s">
        <v>212</v>
      </c>
      <c r="B179" s="62"/>
      <c r="C179" s="62">
        <f t="shared" ref="B179:K179" si="43">+(D391)*$C$22/1000000</f>
        <v>674.13932582043265</v>
      </c>
      <c r="D179" s="62">
        <f t="shared" si="43"/>
        <v>410.35032736035254</v>
      </c>
      <c r="E179" s="62">
        <f t="shared" si="43"/>
        <v>218.19770169334208</v>
      </c>
      <c r="F179" s="62">
        <f t="shared" si="43"/>
        <v>201.36364586138754</v>
      </c>
      <c r="G179" s="62">
        <f t="shared" si="43"/>
        <v>206.85844606683881</v>
      </c>
      <c r="H179" s="62">
        <f t="shared" si="43"/>
        <v>229.04773500910127</v>
      </c>
      <c r="I179" s="62">
        <f t="shared" si="43"/>
        <v>274.63028710634711</v>
      </c>
      <c r="J179" s="62">
        <f t="shared" si="43"/>
        <v>361.82619470852848</v>
      </c>
      <c r="K179" s="62">
        <f t="shared" si="43"/>
        <v>464.80789396905885</v>
      </c>
      <c r="L179" s="62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5.75" customHeight="1">
      <c r="A180" s="81" t="s">
        <v>213</v>
      </c>
      <c r="B180" s="62"/>
      <c r="C180" s="62">
        <f t="shared" ref="B180:K180" si="44">+(D392)*$C$22/1000000</f>
        <v>694.21865911626048</v>
      </c>
      <c r="D180" s="62">
        <f t="shared" si="44"/>
        <v>422.57266876002228</v>
      </c>
      <c r="E180" s="62">
        <f t="shared" si="44"/>
        <v>224.69675049360629</v>
      </c>
      <c r="F180" s="62">
        <f t="shared" si="44"/>
        <v>207.36128997448415</v>
      </c>
      <c r="G180" s="62">
        <f t="shared" si="44"/>
        <v>213.01975356596466</v>
      </c>
      <c r="H180" s="62">
        <f t="shared" si="44"/>
        <v>235.86995355614272</v>
      </c>
      <c r="I180" s="62">
        <f t="shared" si="44"/>
        <v>282.81018828808891</v>
      </c>
      <c r="J180" s="62">
        <f t="shared" si="44"/>
        <v>372.6032380887998</v>
      </c>
      <c r="K180" s="62">
        <f t="shared" si="44"/>
        <v>478.6522615412639</v>
      </c>
      <c r="L180" s="62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5.75" customHeight="1">
      <c r="A181" s="27"/>
      <c r="B181" s="62"/>
      <c r="C181" s="62">
        <f t="shared" ref="B181:K181" si="45">SUM(C167:C176)</f>
        <v>25520.17362477061</v>
      </c>
      <c r="D181" s="62">
        <f t="shared" si="45"/>
        <v>15534.194787513536</v>
      </c>
      <c r="E181" s="62">
        <f t="shared" si="45"/>
        <v>8260.0777294265645</v>
      </c>
      <c r="F181" s="62">
        <f t="shared" si="45"/>
        <v>7622.80882790131</v>
      </c>
      <c r="G181" s="62">
        <f t="shared" si="45"/>
        <v>7830.8196201895116</v>
      </c>
      <c r="H181" s="62">
        <f t="shared" si="45"/>
        <v>8670.8158713021148</v>
      </c>
      <c r="I181" s="62">
        <f t="shared" si="45"/>
        <v>10396.385941504073</v>
      </c>
      <c r="J181" s="62">
        <f t="shared" si="45"/>
        <v>13697.26843885575</v>
      </c>
      <c r="K181" s="62">
        <f t="shared" si="45"/>
        <v>17595.736818673551</v>
      </c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5.75" customHeight="1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5.75" customHeight="1">
      <c r="A183" s="11" t="s">
        <v>153</v>
      </c>
      <c r="B183" s="53">
        <f>+NPV(C26,C181:K181)</f>
        <v>72868.520413222213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5.75" customHeight="1">
      <c r="A184" s="27"/>
      <c r="B184" s="62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5.75" customHeight="1">
      <c r="A185" s="59" t="s">
        <v>9</v>
      </c>
      <c r="B185" s="60">
        <f>+B163/B183</f>
        <v>1.3630690595558366</v>
      </c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5.75" customHeight="1">
      <c r="A186" s="27"/>
      <c r="B186" s="62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5.75" customHeight="1">
      <c r="A187" s="27"/>
      <c r="B187" s="62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5.75" customHeight="1">
      <c r="A188" s="27"/>
      <c r="B188" s="62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5.75" customHeight="1">
      <c r="A189" s="27"/>
      <c r="B189" s="62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5.75" customHeight="1">
      <c r="A190" s="310" t="s">
        <v>105</v>
      </c>
      <c r="B190" s="293"/>
      <c r="C190" s="293"/>
      <c r="D190" s="293"/>
      <c r="E190" s="293"/>
      <c r="F190" s="293"/>
      <c r="G190" s="293"/>
      <c r="H190" s="293"/>
      <c r="I190" s="293"/>
      <c r="J190" s="293"/>
      <c r="K190" s="293"/>
      <c r="L190" s="294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5.75" customHeight="1">
      <c r="A191" s="301" t="s">
        <v>116</v>
      </c>
      <c r="B191" s="302"/>
      <c r="C191" s="302"/>
      <c r="D191" s="302"/>
      <c r="E191" s="302"/>
      <c r="F191" s="302"/>
      <c r="G191" s="302"/>
      <c r="H191" s="302"/>
      <c r="I191" s="302"/>
      <c r="J191" s="302"/>
      <c r="K191" s="302"/>
      <c r="L191" s="302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5.75" customHeight="1">
      <c r="A192" s="14" t="s">
        <v>154</v>
      </c>
      <c r="B192" s="13" t="s">
        <v>138</v>
      </c>
      <c r="C192" s="13" t="s">
        <v>139</v>
      </c>
      <c r="D192" s="13" t="s">
        <v>140</v>
      </c>
      <c r="E192" s="13" t="s">
        <v>141</v>
      </c>
      <c r="F192" s="13" t="s">
        <v>142</v>
      </c>
      <c r="G192" s="13" t="s">
        <v>143</v>
      </c>
      <c r="H192" s="13" t="s">
        <v>144</v>
      </c>
      <c r="I192" s="13" t="s">
        <v>145</v>
      </c>
      <c r="J192" s="13" t="s">
        <v>146</v>
      </c>
      <c r="K192" s="13" t="s">
        <v>147</v>
      </c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5.75" customHeight="1">
      <c r="A193" s="81" t="s">
        <v>200</v>
      </c>
      <c r="B193" s="71"/>
      <c r="C193" s="71">
        <f t="shared" ref="B193:K193" si="46">+(D379)*$B$331*$C$42*$C$44/1000000</f>
        <v>172.02678447660651</v>
      </c>
      <c r="D193" s="71">
        <f t="shared" si="46"/>
        <v>104.71314255226723</v>
      </c>
      <c r="E193" s="71">
        <f t="shared" si="46"/>
        <v>55.679660813156126</v>
      </c>
      <c r="F193" s="71">
        <f t="shared" si="46"/>
        <v>51.383948660558509</v>
      </c>
      <c r="G193" s="71">
        <f t="shared" si="46"/>
        <v>52.786111054118322</v>
      </c>
      <c r="H193" s="71">
        <f t="shared" si="46"/>
        <v>58.448370887297806</v>
      </c>
      <c r="I193" s="71">
        <f t="shared" si="46"/>
        <v>70.080120534870332</v>
      </c>
      <c r="J193" s="71">
        <f t="shared" si="46"/>
        <v>92.330760765756438</v>
      </c>
      <c r="K193" s="71">
        <f t="shared" si="46"/>
        <v>118.60961723532367</v>
      </c>
      <c r="L193" s="71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5.75" customHeight="1">
      <c r="A194" s="81" t="s">
        <v>201</v>
      </c>
      <c r="B194" s="71"/>
      <c r="C194" s="71">
        <f t="shared" ref="B194:K194" si="47">+(D380)*$B$331*$C$42*$C$44/1000000</f>
        <v>283.47150822143385</v>
      </c>
      <c r="D194" s="71">
        <f t="shared" si="47"/>
        <v>172.54983019190098</v>
      </c>
      <c r="E194" s="71">
        <f t="shared" si="47"/>
        <v>91.750813549093621</v>
      </c>
      <c r="F194" s="71">
        <f t="shared" si="47"/>
        <v>84.672194911380345</v>
      </c>
      <c r="G194" s="71">
        <f t="shared" si="47"/>
        <v>86.982725156325017</v>
      </c>
      <c r="H194" s="71">
        <f t="shared" si="47"/>
        <v>96.313186919802931</v>
      </c>
      <c r="I194" s="71">
        <f t="shared" si="47"/>
        <v>115.48037431962264</v>
      </c>
      <c r="J194" s="71">
        <f t="shared" si="47"/>
        <v>152.14572596432265</v>
      </c>
      <c r="K194" s="71">
        <f t="shared" si="47"/>
        <v>195.44890750333366</v>
      </c>
      <c r="L194" s="71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5.75" customHeight="1">
      <c r="A195" s="81" t="s">
        <v>202</v>
      </c>
      <c r="B195" s="71"/>
      <c r="C195" s="71">
        <f t="shared" ref="B195:K195" si="48">+(D381)*$B$331*$C$42*$C$44/1000000</f>
        <v>668.81383048712621</v>
      </c>
      <c r="D195" s="71">
        <f t="shared" si="48"/>
        <v>407.10868476559835</v>
      </c>
      <c r="E195" s="71">
        <f t="shared" si="48"/>
        <v>216.47400631228433</v>
      </c>
      <c r="F195" s="71">
        <f t="shared" si="48"/>
        <v>199.77293439380281</v>
      </c>
      <c r="G195" s="71">
        <f t="shared" si="48"/>
        <v>205.22432735132961</v>
      </c>
      <c r="H195" s="71">
        <f t="shared" si="48"/>
        <v>227.23832766973439</v>
      </c>
      <c r="I195" s="71">
        <f t="shared" si="48"/>
        <v>272.46079148971103</v>
      </c>
      <c r="J195" s="71">
        <f t="shared" si="48"/>
        <v>358.96787798142884</v>
      </c>
      <c r="K195" s="71">
        <f t="shared" si="48"/>
        <v>461.13605318569603</v>
      </c>
      <c r="L195" s="71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5.75" customHeight="1">
      <c r="A196" s="81" t="s">
        <v>203</v>
      </c>
      <c r="B196" s="71"/>
      <c r="C196" s="71">
        <f t="shared" ref="B196:K196" si="49">+(D382)*$B$331*$C$42*$C$44/1000000</f>
        <v>380.50348206613018</v>
      </c>
      <c r="D196" s="71">
        <f t="shared" si="49"/>
        <v>231.61344020031368</v>
      </c>
      <c r="E196" s="71">
        <f t="shared" si="49"/>
        <v>123.15701234622587</v>
      </c>
      <c r="F196" s="71">
        <f t="shared" si="49"/>
        <v>113.65539062499056</v>
      </c>
      <c r="G196" s="71">
        <f t="shared" si="49"/>
        <v>116.75681273663996</v>
      </c>
      <c r="H196" s="71">
        <f t="shared" si="49"/>
        <v>129.28108091640686</v>
      </c>
      <c r="I196" s="71">
        <f t="shared" si="49"/>
        <v>155.00917469487712</v>
      </c>
      <c r="J196" s="71">
        <f t="shared" si="49"/>
        <v>204.22503437517142</v>
      </c>
      <c r="K196" s="71">
        <f t="shared" si="49"/>
        <v>262.35084554933849</v>
      </c>
      <c r="L196" s="71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5.75" customHeight="1">
      <c r="A197" s="81" t="s">
        <v>204</v>
      </c>
      <c r="B197" s="71"/>
      <c r="C197" s="71">
        <f t="shared" ref="B197:K197" si="50">+(D383)*$B$331*$C$42*$C$44/1000000</f>
        <v>197.71578439351237</v>
      </c>
      <c r="D197" s="71">
        <f t="shared" si="50"/>
        <v>120.35010233448035</v>
      </c>
      <c r="E197" s="71">
        <f t="shared" si="50"/>
        <v>63.994382304663318</v>
      </c>
      <c r="F197" s="71">
        <f t="shared" si="50"/>
        <v>59.057185458464737</v>
      </c>
      <c r="G197" s="71">
        <f t="shared" si="50"/>
        <v>60.668734720012814</v>
      </c>
      <c r="H197" s="71">
        <f t="shared" si="50"/>
        <v>67.176547719965754</v>
      </c>
      <c r="I197" s="71">
        <f t="shared" si="50"/>
        <v>80.545282783147172</v>
      </c>
      <c r="J197" s="71">
        <f t="shared" si="50"/>
        <v>106.11864218698901</v>
      </c>
      <c r="K197" s="71">
        <f t="shared" si="50"/>
        <v>136.32175698479864</v>
      </c>
      <c r="L197" s="71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5.75" customHeight="1">
      <c r="A198" s="81" t="s">
        <v>205</v>
      </c>
      <c r="B198" s="71"/>
      <c r="C198" s="71">
        <f t="shared" ref="B198:K198" si="51">+(D384)*$B$331*$C$42*$C$44/1000000</f>
        <v>69.770927154701923</v>
      </c>
      <c r="D198" s="71">
        <f t="shared" si="51"/>
        <v>42.469741345119836</v>
      </c>
      <c r="E198" s="71">
        <f t="shared" si="51"/>
        <v>22.582655197635891</v>
      </c>
      <c r="F198" s="71">
        <f t="shared" si="51"/>
        <v>20.840392673876316</v>
      </c>
      <c r="G198" s="71">
        <f t="shared" si="51"/>
        <v>21.409084174550326</v>
      </c>
      <c r="H198" s="71">
        <f t="shared" si="51"/>
        <v>23.705593520776489</v>
      </c>
      <c r="I198" s="71">
        <f t="shared" si="51"/>
        <v>28.423219091769326</v>
      </c>
      <c r="J198" s="71">
        <f t="shared" si="51"/>
        <v>37.447673065131546</v>
      </c>
      <c r="K198" s="71">
        <f t="shared" si="51"/>
        <v>48.105898096922303</v>
      </c>
      <c r="L198" s="71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5.75" customHeight="1">
      <c r="A199" s="81" t="s">
        <v>206</v>
      </c>
      <c r="B199" s="71"/>
      <c r="C199" s="71">
        <f t="shared" ref="B199:K199" si="52">+(D385)*$B$331*$C$42*$C$44/1000000</f>
        <v>76.605435606924374</v>
      </c>
      <c r="D199" s="71">
        <f t="shared" si="52"/>
        <v>46.629924074859602</v>
      </c>
      <c r="E199" s="71">
        <f t="shared" si="52"/>
        <v>24.794770674898345</v>
      </c>
      <c r="F199" s="71">
        <f t="shared" si="52"/>
        <v>22.881842396357808</v>
      </c>
      <c r="G199" s="71">
        <f t="shared" si="52"/>
        <v>23.506240865916507</v>
      </c>
      <c r="H199" s="71">
        <f t="shared" si="52"/>
        <v>26.027707987214065</v>
      </c>
      <c r="I199" s="71">
        <f t="shared" si="52"/>
        <v>31.207455148878623</v>
      </c>
      <c r="J199" s="71">
        <f t="shared" si="52"/>
        <v>41.115912094150296</v>
      </c>
      <c r="K199" s="71">
        <f t="shared" si="52"/>
        <v>52.818178419873526</v>
      </c>
      <c r="L199" s="71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5.75" customHeight="1">
      <c r="A200" s="81" t="s">
        <v>207</v>
      </c>
      <c r="B200" s="71"/>
      <c r="C200" s="71">
        <f t="shared" ref="B200:K200" si="53">+(D386)*$B$331*$C$42*$C$44/1000000</f>
        <v>192.07349153787754</v>
      </c>
      <c r="D200" s="71">
        <f t="shared" si="53"/>
        <v>116.91562427973261</v>
      </c>
      <c r="E200" s="71">
        <f t="shared" si="53"/>
        <v>62.168149527214858</v>
      </c>
      <c r="F200" s="71">
        <f t="shared" si="53"/>
        <v>57.371847403092318</v>
      </c>
      <c r="G200" s="71">
        <f t="shared" si="53"/>
        <v>58.937407251540016</v>
      </c>
      <c r="H200" s="71">
        <f t="shared" si="53"/>
        <v>65.259504240461865</v>
      </c>
      <c r="I200" s="71">
        <f t="shared" si="53"/>
        <v>78.246730469802614</v>
      </c>
      <c r="J200" s="71">
        <f t="shared" si="53"/>
        <v>103.09029289005257</v>
      </c>
      <c r="K200" s="71">
        <f t="shared" si="53"/>
        <v>132.43148955945213</v>
      </c>
      <c r="L200" s="71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5.75" customHeight="1">
      <c r="A201" s="81" t="s">
        <v>208</v>
      </c>
      <c r="B201" s="71"/>
      <c r="C201" s="71">
        <f t="shared" ref="B201:K201" si="54">+(D387)*$B$331*$C$42*$C$44/1000000</f>
        <v>193.47838447600896</v>
      </c>
      <c r="D201" s="71">
        <f t="shared" si="54"/>
        <v>117.77078619506349</v>
      </c>
      <c r="E201" s="71">
        <f t="shared" si="54"/>
        <v>62.622869194922131</v>
      </c>
      <c r="F201" s="71">
        <f t="shared" si="54"/>
        <v>57.791485233481126</v>
      </c>
      <c r="G201" s="71">
        <f t="shared" si="54"/>
        <v>59.368496136198168</v>
      </c>
      <c r="H201" s="71">
        <f t="shared" si="54"/>
        <v>65.736835161659286</v>
      </c>
      <c r="I201" s="71">
        <f t="shared" si="54"/>
        <v>78.819054522376092</v>
      </c>
      <c r="J201" s="71">
        <f t="shared" si="54"/>
        <v>103.8443314786757</v>
      </c>
      <c r="K201" s="71">
        <f t="shared" si="54"/>
        <v>133.40013995976832</v>
      </c>
      <c r="L201" s="71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5.75" customHeight="1">
      <c r="A202" s="81" t="s">
        <v>209</v>
      </c>
      <c r="B202" s="71"/>
      <c r="C202" s="71">
        <f t="shared" ref="B202:K202" si="55">+(D388)*$B$331*$C$42*$C$44/1000000</f>
        <v>201.96957968307746</v>
      </c>
      <c r="D202" s="71">
        <f t="shared" si="55"/>
        <v>122.93939837869587</v>
      </c>
      <c r="E202" s="71">
        <f t="shared" si="55"/>
        <v>65.37120208079412</v>
      </c>
      <c r="F202" s="71">
        <f t="shared" si="55"/>
        <v>60.327782938017478</v>
      </c>
      <c r="G202" s="71">
        <f t="shared" si="55"/>
        <v>61.974004194412615</v>
      </c>
      <c r="H202" s="71">
        <f t="shared" si="55"/>
        <v>68.621830822359314</v>
      </c>
      <c r="I202" s="71">
        <f t="shared" si="55"/>
        <v>82.278190176204447</v>
      </c>
      <c r="J202" s="71">
        <f t="shared" si="55"/>
        <v>108.40175267133765</v>
      </c>
      <c r="K202" s="71">
        <f t="shared" si="55"/>
        <v>139.25467834717725</v>
      </c>
      <c r="L202" s="71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5.75" customHeight="1">
      <c r="A203" s="81" t="s">
        <v>210</v>
      </c>
      <c r="B203" s="71"/>
      <c r="C203" s="71">
        <f t="shared" ref="B203:K203" si="56">+(D389)*$B$331*$C$42*$C$44/1000000</f>
        <v>36.190134352682172</v>
      </c>
      <c r="D203" s="71">
        <f t="shared" si="56"/>
        <v>22.029027101726982</v>
      </c>
      <c r="E203" s="71">
        <f t="shared" si="56"/>
        <v>11.713608503877577</v>
      </c>
      <c r="F203" s="71">
        <f t="shared" si="56"/>
        <v>10.809898070552013</v>
      </c>
      <c r="G203" s="71">
        <f t="shared" si="56"/>
        <v>11.104877980579385</v>
      </c>
      <c r="H203" s="71">
        <f t="shared" si="56"/>
        <v>12.296075878778941</v>
      </c>
      <c r="I203" s="71">
        <f t="shared" si="56"/>
        <v>14.743105181705069</v>
      </c>
      <c r="J203" s="71">
        <f t="shared" si="56"/>
        <v>19.424083564454921</v>
      </c>
      <c r="K203" s="71">
        <f t="shared" si="56"/>
        <v>24.952497928311256</v>
      </c>
      <c r="L203" s="71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5.75" customHeight="1">
      <c r="A204" s="81" t="s">
        <v>211</v>
      </c>
      <c r="B204" s="71"/>
      <c r="C204" s="71">
        <f t="shared" ref="B204:K204" si="57">+(D390)*$B$331*$C$42*$C$44/1000000</f>
        <v>64.741839984343144</v>
      </c>
      <c r="D204" s="71">
        <f t="shared" si="57"/>
        <v>39.408523155290979</v>
      </c>
      <c r="E204" s="71">
        <f t="shared" si="57"/>
        <v>20.954897818473519</v>
      </c>
      <c r="F204" s="71">
        <f t="shared" si="57"/>
        <v>19.338217545989014</v>
      </c>
      <c r="G204" s="71">
        <f t="shared" si="57"/>
        <v>19.865917773555946</v>
      </c>
      <c r="H204" s="71">
        <f t="shared" si="57"/>
        <v>21.996894767544518</v>
      </c>
      <c r="I204" s="71">
        <f t="shared" si="57"/>
        <v>26.374473972505402</v>
      </c>
      <c r="J204" s="71">
        <f t="shared" si="57"/>
        <v>34.748445466305611</v>
      </c>
      <c r="K204" s="71">
        <f t="shared" si="57"/>
        <v>44.638425830122756</v>
      </c>
      <c r="L204" s="71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5.75" customHeight="1">
      <c r="A205" s="81" t="s">
        <v>212</v>
      </c>
      <c r="B205" s="71"/>
      <c r="C205" s="71">
        <f t="shared" ref="B205:K205" si="58">+(D391)*$B$331*$C$42*$C$44/1000000</f>
        <v>64.360563055330687</v>
      </c>
      <c r="D205" s="71">
        <f t="shared" si="58"/>
        <v>39.17643891596137</v>
      </c>
      <c r="E205" s="71">
        <f t="shared" si="58"/>
        <v>20.831490465671536</v>
      </c>
      <c r="F205" s="71">
        <f t="shared" si="58"/>
        <v>19.224331128792766</v>
      </c>
      <c r="G205" s="71">
        <f t="shared" si="58"/>
        <v>19.748923630007553</v>
      </c>
      <c r="H205" s="71">
        <f t="shared" si="58"/>
        <v>21.867350897818117</v>
      </c>
      <c r="I205" s="71">
        <f t="shared" si="58"/>
        <v>26.219149711672113</v>
      </c>
      <c r="J205" s="71">
        <f t="shared" si="58"/>
        <v>34.54380530503505</v>
      </c>
      <c r="K205" s="71">
        <f t="shared" si="58"/>
        <v>44.37554170572075</v>
      </c>
      <c r="L205" s="71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5.75" customHeight="1">
      <c r="A206" s="81" t="s">
        <v>213</v>
      </c>
      <c r="B206" s="71"/>
      <c r="C206" s="71">
        <f t="shared" ref="B206:K206" si="59">+(D392)*$B$331*$C$42*$C$44/1000000</f>
        <v>66.277551350179635</v>
      </c>
      <c r="D206" s="71">
        <f t="shared" si="59"/>
        <v>40.343314581284538</v>
      </c>
      <c r="E206" s="71">
        <f t="shared" si="59"/>
        <v>21.451959297689346</v>
      </c>
      <c r="F206" s="71">
        <f t="shared" si="59"/>
        <v>19.796930497112676</v>
      </c>
      <c r="G206" s="71">
        <f t="shared" si="59"/>
        <v>20.337148058716224</v>
      </c>
      <c r="H206" s="71">
        <f t="shared" si="59"/>
        <v>22.518672976439984</v>
      </c>
      <c r="I206" s="71">
        <f t="shared" si="59"/>
        <v>27.000090721385728</v>
      </c>
      <c r="J206" s="71">
        <f t="shared" si="59"/>
        <v>35.572697335895057</v>
      </c>
      <c r="K206" s="71">
        <f t="shared" si="59"/>
        <v>45.697273368545325</v>
      </c>
      <c r="L206" s="71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5.75" customHeight="1">
      <c r="A207" s="14"/>
      <c r="B207" s="71"/>
      <c r="C207" s="71">
        <f t="shared" ref="B207:K207" si="60">SUM(C193:C206)</f>
        <v>2667.9992968459346</v>
      </c>
      <c r="D207" s="71">
        <f t="shared" si="60"/>
        <v>1624.0179780722963</v>
      </c>
      <c r="E207" s="71">
        <f t="shared" si="60"/>
        <v>863.54747808660056</v>
      </c>
      <c r="F207" s="71">
        <f t="shared" si="60"/>
        <v>796.92438193646854</v>
      </c>
      <c r="G207" s="71">
        <f t="shared" si="60"/>
        <v>818.67081108390244</v>
      </c>
      <c r="H207" s="71">
        <f t="shared" si="60"/>
        <v>906.48798036626044</v>
      </c>
      <c r="I207" s="71">
        <f t="shared" si="60"/>
        <v>1086.8872128185276</v>
      </c>
      <c r="J207" s="71">
        <f t="shared" si="60"/>
        <v>1431.9770351447069</v>
      </c>
      <c r="K207" s="71">
        <f t="shared" si="60"/>
        <v>1839.5413036743839</v>
      </c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5.75" customHeight="1">
      <c r="A208" s="11" t="s">
        <v>155</v>
      </c>
      <c r="B208" s="58">
        <f>+NPV($C$27,C207:K207)</f>
        <v>8278.7780888239031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5.75" customHeight="1">
      <c r="A209" s="11"/>
      <c r="B209" s="58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5.75" customHeight="1">
      <c r="A210" s="14" t="s">
        <v>156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5.75" customHeight="1">
      <c r="A211" s="81" t="s">
        <v>200</v>
      </c>
      <c r="B211" s="58"/>
      <c r="C211" s="58">
        <f t="shared" ref="B211:K211" si="61">+(D379)*$B$331*$C$42*$C$48/1000000</f>
        <v>165.347897247985</v>
      </c>
      <c r="D211" s="58">
        <f t="shared" si="61"/>
        <v>100.64768685832401</v>
      </c>
      <c r="E211" s="58">
        <f t="shared" si="61"/>
        <v>53.517915032518481</v>
      </c>
      <c r="F211" s="58">
        <f t="shared" si="61"/>
        <v>49.38898258879648</v>
      </c>
      <c r="G211" s="58">
        <f t="shared" si="61"/>
        <v>50.736706456801727</v>
      </c>
      <c r="H211" s="58">
        <f t="shared" si="61"/>
        <v>56.179130785876318</v>
      </c>
      <c r="I211" s="58">
        <f t="shared" si="61"/>
        <v>67.35928131529954</v>
      </c>
      <c r="J211" s="58">
        <f t="shared" si="61"/>
        <v>88.746047252895423</v>
      </c>
      <c r="K211" s="58">
        <f t="shared" si="61"/>
        <v>114.00463516724102</v>
      </c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5.75" customHeight="1">
      <c r="A212" s="81" t="s">
        <v>201</v>
      </c>
      <c r="B212" s="58"/>
      <c r="C212" s="58">
        <f t="shared" ref="B212:K212" si="62">+(D380)*$B$331*$C$42*$C$48/1000000</f>
        <v>272.46581372043789</v>
      </c>
      <c r="D212" s="58">
        <f t="shared" si="62"/>
        <v>165.85063587355214</v>
      </c>
      <c r="E212" s="58">
        <f t="shared" si="62"/>
        <v>88.188616309325951</v>
      </c>
      <c r="F212" s="58">
        <f t="shared" si="62"/>
        <v>81.384822872580941</v>
      </c>
      <c r="G212" s="58">
        <f t="shared" si="62"/>
        <v>83.605647488304797</v>
      </c>
      <c r="H212" s="58">
        <f t="shared" si="62"/>
        <v>92.573856931024451</v>
      </c>
      <c r="I212" s="58">
        <f t="shared" si="62"/>
        <v>110.99688414949367</v>
      </c>
      <c r="J212" s="58">
        <f t="shared" si="62"/>
        <v>146.2387147443888</v>
      </c>
      <c r="K212" s="58">
        <f t="shared" si="62"/>
        <v>187.86066352060922</v>
      </c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5.75" customHeight="1">
      <c r="A213" s="81" t="s">
        <v>202</v>
      </c>
      <c r="B213" s="58"/>
      <c r="C213" s="58">
        <f t="shared" ref="B213:K213" si="63">+(D381)*$B$331*$C$42*$C$48/1000000</f>
        <v>642.84733832512609</v>
      </c>
      <c r="D213" s="58">
        <f t="shared" si="63"/>
        <v>391.30281474591192</v>
      </c>
      <c r="E213" s="58">
        <f t="shared" si="63"/>
        <v>208.06946930668644</v>
      </c>
      <c r="F213" s="58">
        <f t="shared" si="63"/>
        <v>192.01681139117554</v>
      </c>
      <c r="G213" s="58">
        <f t="shared" si="63"/>
        <v>197.25655568647218</v>
      </c>
      <c r="H213" s="58">
        <f t="shared" si="63"/>
        <v>218.41586918372411</v>
      </c>
      <c r="I213" s="58">
        <f t="shared" si="63"/>
        <v>261.88258469408146</v>
      </c>
      <c r="J213" s="58">
        <f t="shared" si="63"/>
        <v>345.0310600432806</v>
      </c>
      <c r="K213" s="58">
        <f t="shared" si="63"/>
        <v>443.23258713156122</v>
      </c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5.75" customHeight="1">
      <c r="A214" s="81" t="s">
        <v>203</v>
      </c>
      <c r="B214" s="58"/>
      <c r="C214" s="58">
        <f t="shared" ref="B214:K214" si="64">+(D382)*$B$331*$C$42*$C$48/1000000</f>
        <v>365.73055089410627</v>
      </c>
      <c r="D214" s="58">
        <f t="shared" si="64"/>
        <v>222.62111931006692</v>
      </c>
      <c r="E214" s="58">
        <f t="shared" si="64"/>
        <v>118.37547905548273</v>
      </c>
      <c r="F214" s="58">
        <f t="shared" si="64"/>
        <v>109.24275488795237</v>
      </c>
      <c r="G214" s="58">
        <f t="shared" si="64"/>
        <v>112.22376523584603</v>
      </c>
      <c r="H214" s="58">
        <f t="shared" si="64"/>
        <v>124.26178253876152</v>
      </c>
      <c r="I214" s="58">
        <f t="shared" si="64"/>
        <v>148.99099095483538</v>
      </c>
      <c r="J214" s="58">
        <f t="shared" si="64"/>
        <v>196.29605995410611</v>
      </c>
      <c r="K214" s="58">
        <f t="shared" si="64"/>
        <v>252.16515430893858</v>
      </c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5.75" customHeight="1">
      <c r="A215" s="81" t="s">
        <v>204</v>
      </c>
      <c r="B215" s="58"/>
      <c r="C215" s="58">
        <f t="shared" ref="B215:K215" si="65">+(D383)*$B$331*$C$42*$C$48/1000000</f>
        <v>190.03952960969823</v>
      </c>
      <c r="D215" s="58">
        <f t="shared" si="65"/>
        <v>115.67754646540079</v>
      </c>
      <c r="E215" s="58">
        <f t="shared" si="65"/>
        <v>61.509820008282887</v>
      </c>
      <c r="F215" s="58">
        <f t="shared" si="65"/>
        <v>56.764308317751151</v>
      </c>
      <c r="G215" s="58">
        <f t="shared" si="65"/>
        <v>58.313289672714248</v>
      </c>
      <c r="H215" s="58">
        <f t="shared" si="65"/>
        <v>64.56843882579075</v>
      </c>
      <c r="I215" s="58">
        <f t="shared" si="65"/>
        <v>77.418136843968</v>
      </c>
      <c r="J215" s="58">
        <f t="shared" si="65"/>
        <v>101.99861840012505</v>
      </c>
      <c r="K215" s="58">
        <f t="shared" si="65"/>
        <v>131.02910651482006</v>
      </c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5.75" customHeight="1">
      <c r="A216" s="81" t="s">
        <v>205</v>
      </c>
      <c r="B216" s="58"/>
      <c r="C216" s="58">
        <f t="shared" ref="B216:K216" si="66">+(D384)*$B$331*$C$42*$C$48/1000000</f>
        <v>67.062092273433819</v>
      </c>
      <c r="D216" s="58">
        <f t="shared" si="66"/>
        <v>40.820866642637945</v>
      </c>
      <c r="E216" s="58">
        <f t="shared" si="66"/>
        <v>21.705890524932471</v>
      </c>
      <c r="F216" s="58">
        <f t="shared" si="66"/>
        <v>20.031270810135741</v>
      </c>
      <c r="G216" s="58">
        <f t="shared" si="66"/>
        <v>20.577883037442913</v>
      </c>
      <c r="H216" s="58">
        <f t="shared" si="66"/>
        <v>22.785231111547489</v>
      </c>
      <c r="I216" s="58">
        <f t="shared" si="66"/>
        <v>27.319696314395404</v>
      </c>
      <c r="J216" s="58">
        <f t="shared" si="66"/>
        <v>35.993778625743744</v>
      </c>
      <c r="K216" s="58">
        <f t="shared" si="66"/>
        <v>46.238201334476599</v>
      </c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5.75" customHeight="1">
      <c r="A217" s="81" t="s">
        <v>206</v>
      </c>
      <c r="B217" s="58"/>
      <c r="C217" s="58">
        <f t="shared" ref="B217:K217" si="67">+(D385)*$B$331*$C$42*$C$48/1000000</f>
        <v>73.631253027887368</v>
      </c>
      <c r="D217" s="58">
        <f t="shared" si="67"/>
        <v>44.819531551842218</v>
      </c>
      <c r="E217" s="58">
        <f t="shared" si="67"/>
        <v>23.832121296192451</v>
      </c>
      <c r="F217" s="58">
        <f t="shared" si="67"/>
        <v>21.993461872282229</v>
      </c>
      <c r="G217" s="58">
        <f t="shared" si="67"/>
        <v>22.593618262465935</v>
      </c>
      <c r="H217" s="58">
        <f t="shared" si="67"/>
        <v>25.017190194912171</v>
      </c>
      <c r="I217" s="58">
        <f t="shared" si="67"/>
        <v>29.99583525918657</v>
      </c>
      <c r="J217" s="58">
        <f t="shared" si="67"/>
        <v>39.519599397762669</v>
      </c>
      <c r="K217" s="58">
        <f t="shared" si="67"/>
        <v>50.767528816901276</v>
      </c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5.75" customHeight="1">
      <c r="A218" s="81" t="s">
        <v>207</v>
      </c>
      <c r="B218" s="58"/>
      <c r="C218" s="58">
        <f t="shared" ref="B218:K218" si="68">+(D386)*$B$331*$C$42*$C$48/1000000</f>
        <v>184.61629704637949</v>
      </c>
      <c r="D218" s="58">
        <f t="shared" si="68"/>
        <v>112.37641096940997</v>
      </c>
      <c r="E218" s="58">
        <f t="shared" si="68"/>
        <v>59.754490159183057</v>
      </c>
      <c r="F218" s="58">
        <f t="shared" si="68"/>
        <v>55.144402996288079</v>
      </c>
      <c r="G218" s="58">
        <f t="shared" si="68"/>
        <v>56.649180463031357</v>
      </c>
      <c r="H218" s="58">
        <f t="shared" si="68"/>
        <v>62.72582397233441</v>
      </c>
      <c r="I218" s="58">
        <f t="shared" si="68"/>
        <v>75.208825120317783</v>
      </c>
      <c r="J218" s="58">
        <f t="shared" si="68"/>
        <v>99.087843837289782</v>
      </c>
      <c r="K218" s="58">
        <f t="shared" si="68"/>
        <v>127.28987753097044</v>
      </c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5.75" customHeight="1">
      <c r="A219" s="81" t="s">
        <v>208</v>
      </c>
      <c r="B219" s="58"/>
      <c r="C219" s="58">
        <f t="shared" ref="B219:K219" si="69">+(D387)*$B$331*$C$42*$C$48/1000000</f>
        <v>185.9666454463995</v>
      </c>
      <c r="D219" s="58">
        <f t="shared" si="69"/>
        <v>113.19837148524898</v>
      </c>
      <c r="E219" s="58">
        <f t="shared" si="69"/>
        <v>60.191555475037553</v>
      </c>
      <c r="F219" s="58">
        <f t="shared" si="69"/>
        <v>55.547748516415098</v>
      </c>
      <c r="G219" s="58">
        <f t="shared" si="69"/>
        <v>57.063532453752309</v>
      </c>
      <c r="H219" s="58">
        <f t="shared" si="69"/>
        <v>63.184622666686401</v>
      </c>
      <c r="I219" s="58">
        <f t="shared" si="69"/>
        <v>75.758928866809327</v>
      </c>
      <c r="J219" s="58">
        <f t="shared" si="69"/>
        <v>99.812607108614102</v>
      </c>
      <c r="K219" s="58">
        <f t="shared" si="69"/>
        <v>128.2209203761181</v>
      </c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5.75" customHeight="1">
      <c r="A220" s="81" t="s">
        <v>209</v>
      </c>
      <c r="B220" s="58"/>
      <c r="C220" s="58">
        <f t="shared" ref="B220:K220" si="70">+(D388)*$B$331*$C$42*$C$48/1000000</f>
        <v>194.12817259975898</v>
      </c>
      <c r="D220" s="58">
        <f t="shared" si="70"/>
        <v>118.16631388360352</v>
      </c>
      <c r="E220" s="58">
        <f t="shared" si="70"/>
        <v>62.833185178220305</v>
      </c>
      <c r="F220" s="58">
        <f t="shared" si="70"/>
        <v>57.98557523924736</v>
      </c>
      <c r="G220" s="58">
        <f t="shared" si="70"/>
        <v>59.567882459474959</v>
      </c>
      <c r="H220" s="58">
        <f t="shared" si="70"/>
        <v>65.957609254313851</v>
      </c>
      <c r="I220" s="58">
        <f t="shared" si="70"/>
        <v>79.083764638147187</v>
      </c>
      <c r="J220" s="58">
        <f t="shared" si="70"/>
        <v>104.19308781906146</v>
      </c>
      <c r="K220" s="58">
        <f t="shared" si="70"/>
        <v>133.8481581034344</v>
      </c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5.75" customHeight="1">
      <c r="A221" s="81" t="s">
        <v>210</v>
      </c>
      <c r="B221" s="58"/>
      <c r="C221" s="58">
        <f t="shared" ref="B221:K221" si="71">+(D389)*$B$331*$C$42*$C$48/1000000</f>
        <v>34.785063468717034</v>
      </c>
      <c r="D221" s="58">
        <f t="shared" si="71"/>
        <v>21.17375687031317</v>
      </c>
      <c r="E221" s="58">
        <f t="shared" si="71"/>
        <v>11.258831240699358</v>
      </c>
      <c r="F221" s="58">
        <f t="shared" si="71"/>
        <v>10.390207088210083</v>
      </c>
      <c r="G221" s="58">
        <f t="shared" si="71"/>
        <v>10.673734493560492</v>
      </c>
      <c r="H221" s="58">
        <f t="shared" si="71"/>
        <v>11.818684498135507</v>
      </c>
      <c r="I221" s="58">
        <f t="shared" si="71"/>
        <v>14.170708637713956</v>
      </c>
      <c r="J221" s="58">
        <f t="shared" si="71"/>
        <v>18.669949468180182</v>
      </c>
      <c r="K221" s="58">
        <f t="shared" si="71"/>
        <v>23.98372483729143</v>
      </c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5.75" customHeight="1">
      <c r="A222" s="81" t="s">
        <v>211</v>
      </c>
      <c r="B222" s="58"/>
      <c r="C222" s="58">
        <f t="shared" ref="B222:K222" si="72">+(D390)*$B$331*$C$42*$C$48/1000000</f>
        <v>62.228257872438427</v>
      </c>
      <c r="D222" s="58">
        <f t="shared" si="72"/>
        <v>37.878499311611556</v>
      </c>
      <c r="E222" s="58">
        <f t="shared" si="72"/>
        <v>20.141330327558148</v>
      </c>
      <c r="F222" s="58">
        <f t="shared" si="72"/>
        <v>18.587417171587003</v>
      </c>
      <c r="G222" s="58">
        <f t="shared" si="72"/>
        <v>19.094629599412976</v>
      </c>
      <c r="H222" s="58">
        <f t="shared" si="72"/>
        <v>21.142872064165655</v>
      </c>
      <c r="I222" s="58">
        <f t="shared" si="72"/>
        <v>25.350493097012542</v>
      </c>
      <c r="J222" s="58">
        <f t="shared" si="72"/>
        <v>33.399347711874711</v>
      </c>
      <c r="K222" s="58">
        <f t="shared" si="72"/>
        <v>42.905352616613278</v>
      </c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5.75" customHeight="1">
      <c r="A223" s="81" t="s">
        <v>212</v>
      </c>
      <c r="B223" s="58"/>
      <c r="C223" s="58">
        <f t="shared" ref="B223:K223" si="73">+(D391)*$B$331*$C$42*$C$48/1000000</f>
        <v>61.861783903438834</v>
      </c>
      <c r="D223" s="58">
        <f t="shared" si="73"/>
        <v>37.655425671804224</v>
      </c>
      <c r="E223" s="58">
        <f t="shared" si="73"/>
        <v>20.022714227438446</v>
      </c>
      <c r="F223" s="58">
        <f t="shared" si="73"/>
        <v>18.477952359663671</v>
      </c>
      <c r="G223" s="58">
        <f t="shared" si="73"/>
        <v>18.982177717661468</v>
      </c>
      <c r="H223" s="58">
        <f t="shared" si="73"/>
        <v>21.018357695511973</v>
      </c>
      <c r="I223" s="58">
        <f t="shared" si="73"/>
        <v>25.20119925304213</v>
      </c>
      <c r="J223" s="58">
        <f t="shared" si="73"/>
        <v>33.202652642199794</v>
      </c>
      <c r="K223" s="58">
        <f t="shared" si="73"/>
        <v>42.652674887839822</v>
      </c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5.75" customHeight="1">
      <c r="A224" s="81" t="s">
        <v>213</v>
      </c>
      <c r="B224" s="58"/>
      <c r="C224" s="58">
        <f t="shared" ref="B224:K224" si="74">+(D392)*$B$331*$C$42*$C$48/1000000</f>
        <v>63.70434571476757</v>
      </c>
      <c r="D224" s="58">
        <f t="shared" si="74"/>
        <v>38.776997746746225</v>
      </c>
      <c r="E224" s="58">
        <f t="shared" si="74"/>
        <v>20.619093547055439</v>
      </c>
      <c r="F224" s="58">
        <f t="shared" si="74"/>
        <v>19.028320732852077</v>
      </c>
      <c r="G224" s="58">
        <f t="shared" si="74"/>
        <v>19.547564513053796</v>
      </c>
      <c r="H224" s="58">
        <f t="shared" si="74"/>
        <v>21.644392393881624</v>
      </c>
      <c r="I224" s="58">
        <f t="shared" si="74"/>
        <v>25.951820467196281</v>
      </c>
      <c r="J224" s="58">
        <f t="shared" si="74"/>
        <v>34.191598255032815</v>
      </c>
      <c r="K224" s="58">
        <f t="shared" si="74"/>
        <v>43.923090723600822</v>
      </c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5.75" customHeight="1">
      <c r="A225" s="14"/>
      <c r="B225" s="71"/>
      <c r="C225" s="71">
        <f t="shared" ref="B225:K225" si="75">SUM(C211:C224)</f>
        <v>2564.4150411505743</v>
      </c>
      <c r="D225" s="71">
        <f t="shared" si="75"/>
        <v>1560.9659773864737</v>
      </c>
      <c r="E225" s="71">
        <f t="shared" si="75"/>
        <v>830.02051168861374</v>
      </c>
      <c r="F225" s="71">
        <f t="shared" si="75"/>
        <v>765.98403684493803</v>
      </c>
      <c r="G225" s="71">
        <f t="shared" si="75"/>
        <v>786.88616753999509</v>
      </c>
      <c r="H225" s="71">
        <f t="shared" si="75"/>
        <v>871.29386211666633</v>
      </c>
      <c r="I225" s="71">
        <f t="shared" si="75"/>
        <v>1044.689149611499</v>
      </c>
      <c r="J225" s="71">
        <f t="shared" si="75"/>
        <v>1376.3809652605555</v>
      </c>
      <c r="K225" s="71">
        <f t="shared" si="75"/>
        <v>1768.1216758704161</v>
      </c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5.75" customHeight="1">
      <c r="A226" s="11" t="s">
        <v>223</v>
      </c>
      <c r="B226" s="58">
        <f>+NPV($C$27,C225:K225)</f>
        <v>7957.3570646835806</v>
      </c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5.75" customHeight="1">
      <c r="A227" s="11"/>
      <c r="B227" s="58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5.75" customHeight="1">
      <c r="A228" s="14" t="s">
        <v>158</v>
      </c>
      <c r="B228" s="58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5.75" customHeight="1">
      <c r="A229" s="81" t="s">
        <v>200</v>
      </c>
      <c r="B229" s="58"/>
      <c r="C229" s="58">
        <f t="shared" ref="B229:K229" si="76">+(D379)*$B$331*$C$42*$C$51/1000000</f>
        <v>31.019265523721984</v>
      </c>
      <c r="D229" s="58">
        <f t="shared" si="76"/>
        <v>18.881506054621582</v>
      </c>
      <c r="E229" s="58">
        <f t="shared" si="76"/>
        <v>10.039960860100466</v>
      </c>
      <c r="F229" s="58">
        <f t="shared" si="76"/>
        <v>9.265373133658219</v>
      </c>
      <c r="G229" s="58">
        <f t="shared" si="76"/>
        <v>9.5182061312960027</v>
      </c>
      <c r="H229" s="58">
        <f t="shared" si="76"/>
        <v>10.539204935430396</v>
      </c>
      <c r="I229" s="58">
        <f t="shared" si="76"/>
        <v>12.636601174750194</v>
      </c>
      <c r="J229" s="58">
        <f t="shared" si="76"/>
        <v>16.648758464643183</v>
      </c>
      <c r="K229" s="58">
        <f t="shared" si="76"/>
        <v>21.387269557374413</v>
      </c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5.75" customHeight="1">
      <c r="A230" s="81" t="s">
        <v>201</v>
      </c>
      <c r="B230" s="58"/>
      <c r="C230" s="58">
        <f t="shared" ref="B230:K230" si="77">+(D380)*$B$331*$C$42*$C$51/1000000</f>
        <v>51.114586653954142</v>
      </c>
      <c r="D230" s="58">
        <f t="shared" si="77"/>
        <v>31.113579289878381</v>
      </c>
      <c r="E230" s="58">
        <f t="shared" si="77"/>
        <v>16.544184419629548</v>
      </c>
      <c r="F230" s="58">
        <f t="shared" si="77"/>
        <v>15.267792770896182</v>
      </c>
      <c r="G230" s="58">
        <f t="shared" si="77"/>
        <v>15.684419468805981</v>
      </c>
      <c r="H230" s="58">
        <f t="shared" si="77"/>
        <v>17.366855560260184</v>
      </c>
      <c r="I230" s="58">
        <f t="shared" si="77"/>
        <v>20.82301546644501</v>
      </c>
      <c r="J230" s="58">
        <f t="shared" si="77"/>
        <v>27.434382886047334</v>
      </c>
      <c r="K230" s="58">
        <f t="shared" si="77"/>
        <v>35.242660476466291</v>
      </c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5.75" customHeight="1">
      <c r="A231" s="81" t="s">
        <v>202</v>
      </c>
      <c r="B231" s="58"/>
      <c r="C231" s="58">
        <f t="shared" ref="B231:K231" si="78">+(D381)*$B$331*$C$42*$C$51/1000000</f>
        <v>120.59816066979363</v>
      </c>
      <c r="D231" s="58">
        <f t="shared" si="78"/>
        <v>73.408408046333079</v>
      </c>
      <c r="E231" s="58">
        <f t="shared" si="78"/>
        <v>39.033832441934379</v>
      </c>
      <c r="F231" s="58">
        <f t="shared" si="78"/>
        <v>36.022353816984527</v>
      </c>
      <c r="G231" s="58">
        <f t="shared" si="78"/>
        <v>37.005329846782175</v>
      </c>
      <c r="H231" s="58">
        <f t="shared" si="78"/>
        <v>40.974817058866634</v>
      </c>
      <c r="I231" s="58">
        <f t="shared" si="78"/>
        <v>49.129172888609688</v>
      </c>
      <c r="J231" s="58">
        <f t="shared" si="78"/>
        <v>64.727826864119436</v>
      </c>
      <c r="K231" s="58">
        <f t="shared" si="78"/>
        <v>83.150433345880884</v>
      </c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5.75" customHeight="1">
      <c r="A232" s="81" t="s">
        <v>203</v>
      </c>
      <c r="B232" s="58"/>
      <c r="C232" s="58">
        <f t="shared" ref="B232:K232" si="79">+(D382)*$B$331*$C$42*$C$51/1000000</f>
        <v>68.611051347734332</v>
      </c>
      <c r="D232" s="58">
        <f t="shared" si="79"/>
        <v>41.763721982568548</v>
      </c>
      <c r="E232" s="58">
        <f t="shared" si="79"/>
        <v>22.207239870808561</v>
      </c>
      <c r="F232" s="58">
        <f t="shared" si="79"/>
        <v>20.493940816979862</v>
      </c>
      <c r="G232" s="58">
        <f t="shared" si="79"/>
        <v>21.053178358244715</v>
      </c>
      <c r="H232" s="58">
        <f t="shared" si="79"/>
        <v>23.311510404271662</v>
      </c>
      <c r="I232" s="58">
        <f t="shared" si="79"/>
        <v>27.950709903127116</v>
      </c>
      <c r="J232" s="58">
        <f t="shared" si="79"/>
        <v>36.825140847390308</v>
      </c>
      <c r="K232" s="58">
        <f t="shared" si="79"/>
        <v>47.306182948356877</v>
      </c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5.75" customHeight="1">
      <c r="A233" s="81" t="s">
        <v>204</v>
      </c>
      <c r="B233" s="58"/>
      <c r="C233" s="58">
        <f t="shared" ref="B233:K233" si="80">+(D383)*$B$331*$C$42*$C$51/1000000</f>
        <v>35.651415754779386</v>
      </c>
      <c r="D233" s="58">
        <f t="shared" si="80"/>
        <v>21.701107716909188</v>
      </c>
      <c r="E233" s="58">
        <f t="shared" si="80"/>
        <v>11.539242233553868</v>
      </c>
      <c r="F233" s="58">
        <f t="shared" si="80"/>
        <v>10.648984240410115</v>
      </c>
      <c r="G233" s="58">
        <f t="shared" si="80"/>
        <v>10.939573142601192</v>
      </c>
      <c r="H233" s="58">
        <f t="shared" si="80"/>
        <v>12.113039123718346</v>
      </c>
      <c r="I233" s="58">
        <f t="shared" si="80"/>
        <v>14.523642471928397</v>
      </c>
      <c r="J233" s="58">
        <f t="shared" si="80"/>
        <v>19.134940811863459</v>
      </c>
      <c r="K233" s="58">
        <f t="shared" si="80"/>
        <v>24.58106038218024</v>
      </c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5.75" customHeight="1">
      <c r="A234" s="81" t="s">
        <v>205</v>
      </c>
      <c r="B234" s="58"/>
      <c r="C234" s="58">
        <f t="shared" ref="B234:K234" si="81">+(D384)*$B$331*$C$42*$C$51/1000000</f>
        <v>12.580848510496184</v>
      </c>
      <c r="D234" s="58">
        <f t="shared" si="81"/>
        <v>7.6579945821588788</v>
      </c>
      <c r="E234" s="58">
        <f t="shared" si="81"/>
        <v>4.0720250624773309</v>
      </c>
      <c r="F234" s="58">
        <f t="shared" si="81"/>
        <v>3.7578664039814647</v>
      </c>
      <c r="G234" s="58">
        <f t="shared" si="81"/>
        <v>3.8604108578242897</v>
      </c>
      <c r="H234" s="58">
        <f t="shared" si="81"/>
        <v>4.274509356526309</v>
      </c>
      <c r="I234" s="58">
        <f t="shared" si="81"/>
        <v>5.1251750285805784</v>
      </c>
      <c r="J234" s="58">
        <f t="shared" si="81"/>
        <v>6.7524328701895264</v>
      </c>
      <c r="K234" s="58">
        <f t="shared" si="81"/>
        <v>8.6742865703478085</v>
      </c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5.75" customHeight="1">
      <c r="A235" s="81" t="s">
        <v>206</v>
      </c>
      <c r="B235" s="58"/>
      <c r="C235" s="58">
        <f t="shared" ref="B235:K235" si="82">+(D385)*$B$331*$C$42*$C$51/1000000</f>
        <v>13.813223068031668</v>
      </c>
      <c r="D235" s="58">
        <f t="shared" si="82"/>
        <v>8.4081441191256001</v>
      </c>
      <c r="E235" s="58">
        <f t="shared" si="82"/>
        <v>4.470905955165704</v>
      </c>
      <c r="F235" s="58">
        <f t="shared" si="82"/>
        <v>4.1259734472401455</v>
      </c>
      <c r="G235" s="58">
        <f t="shared" si="82"/>
        <v>4.2385627860386093</v>
      </c>
      <c r="H235" s="58">
        <f t="shared" si="82"/>
        <v>4.6932248805655234</v>
      </c>
      <c r="I235" s="58">
        <f t="shared" si="82"/>
        <v>5.6272186946234006</v>
      </c>
      <c r="J235" s="58">
        <f t="shared" si="82"/>
        <v>7.4138768470202772</v>
      </c>
      <c r="K235" s="58">
        <f t="shared" si="82"/>
        <v>9.5239884060506785</v>
      </c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5.75" customHeight="1">
      <c r="A236" s="81" t="s">
        <v>207</v>
      </c>
      <c r="B236" s="58"/>
      <c r="C236" s="58">
        <f t="shared" ref="B236:K236" si="83">+(D386)*$B$331*$C$42*$C$51/1000000</f>
        <v>34.634017325900786</v>
      </c>
      <c r="D236" s="58">
        <f t="shared" si="83"/>
        <v>21.081814697861308</v>
      </c>
      <c r="E236" s="58">
        <f t="shared" si="83"/>
        <v>11.20994235386274</v>
      </c>
      <c r="F236" s="58">
        <f t="shared" si="83"/>
        <v>10.345090002103644</v>
      </c>
      <c r="G236" s="58">
        <f t="shared" si="83"/>
        <v>10.627386254864682</v>
      </c>
      <c r="H236" s="58">
        <f t="shared" si="83"/>
        <v>11.767364577209934</v>
      </c>
      <c r="I236" s="58">
        <f t="shared" si="83"/>
        <v>14.109175592571619</v>
      </c>
      <c r="J236" s="58">
        <f t="shared" si="83"/>
        <v>18.58887950387556</v>
      </c>
      <c r="K236" s="58">
        <f t="shared" si="83"/>
        <v>23.879581024810054</v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5.75" customHeight="1">
      <c r="A237" s="81" t="s">
        <v>208</v>
      </c>
      <c r="B237" s="58"/>
      <c r="C237" s="58">
        <f t="shared" ref="B237:K237" si="84">+(D387)*$B$331*$C$42*$C$51/1000000</f>
        <v>34.887342685744549</v>
      </c>
      <c r="D237" s="58">
        <f t="shared" si="84"/>
        <v>21.236014490632705</v>
      </c>
      <c r="E237" s="58">
        <f t="shared" si="84"/>
        <v>11.291935807117044</v>
      </c>
      <c r="F237" s="58">
        <f t="shared" si="84"/>
        <v>10.420757621679472</v>
      </c>
      <c r="G237" s="58">
        <f t="shared" si="84"/>
        <v>10.705118688323932</v>
      </c>
      <c r="H237" s="58">
        <f t="shared" si="84"/>
        <v>11.853435212270368</v>
      </c>
      <c r="I237" s="58">
        <f t="shared" si="84"/>
        <v>14.212375055413426</v>
      </c>
      <c r="J237" s="58">
        <f t="shared" si="84"/>
        <v>18.724845093576004</v>
      </c>
      <c r="K237" s="58">
        <f t="shared" si="84"/>
        <v>24.05424466255975</v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5.75" customHeight="1">
      <c r="A238" s="81" t="s">
        <v>209</v>
      </c>
      <c r="B238" s="58"/>
      <c r="C238" s="58">
        <f t="shared" ref="B238:K238" si="85">+(D388)*$B$331*$C$42*$C$51/1000000</f>
        <v>36.418445179714787</v>
      </c>
      <c r="D238" s="58">
        <f t="shared" si="85"/>
        <v>22.168000484564022</v>
      </c>
      <c r="E238" s="58">
        <f t="shared" si="85"/>
        <v>11.787505539434127</v>
      </c>
      <c r="F238" s="58">
        <f t="shared" si="85"/>
        <v>10.878093914882804</v>
      </c>
      <c r="G238" s="58">
        <f t="shared" si="85"/>
        <v>11.174934749397501</v>
      </c>
      <c r="H238" s="58">
        <f t="shared" si="85"/>
        <v>12.373647496109278</v>
      </c>
      <c r="I238" s="58">
        <f t="shared" si="85"/>
        <v>14.836114246116411</v>
      </c>
      <c r="J238" s="58">
        <f t="shared" si="85"/>
        <v>19.546623274855932</v>
      </c>
      <c r="K238" s="58">
        <f t="shared" si="85"/>
        <v>25.109914460204291</v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5.75" customHeight="1">
      <c r="A239" s="81" t="s">
        <v>210</v>
      </c>
      <c r="B239" s="58"/>
      <c r="C239" s="58">
        <f t="shared" ref="B239:K239" si="86">+(D389)*$B$331*$C$42*$C$51/1000000</f>
        <v>6.5256779067313149</v>
      </c>
      <c r="D239" s="58">
        <f t="shared" si="86"/>
        <v>3.9721967888707503</v>
      </c>
      <c r="E239" s="58">
        <f t="shared" si="86"/>
        <v>2.1121567407551995</v>
      </c>
      <c r="F239" s="58">
        <f t="shared" si="86"/>
        <v>1.9492028497482117</v>
      </c>
      <c r="G239" s="58">
        <f t="shared" si="86"/>
        <v>2.0023925909919482</v>
      </c>
      <c r="H239" s="58">
        <f t="shared" si="86"/>
        <v>2.2171852118502207</v>
      </c>
      <c r="I239" s="58">
        <f t="shared" si="86"/>
        <v>2.6584249404351374</v>
      </c>
      <c r="J239" s="58">
        <f t="shared" si="86"/>
        <v>3.5024825202306018</v>
      </c>
      <c r="K239" s="58">
        <f t="shared" si="86"/>
        <v>4.4993467794758724</v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5.75" customHeight="1">
      <c r="A240" s="81" t="s">
        <v>211</v>
      </c>
      <c r="B240" s="58"/>
      <c r="C240" s="58">
        <f t="shared" ref="B240:K240" si="87">+(D390)*$B$331*$C$42*$C$51/1000000</f>
        <v>11.674021176869447</v>
      </c>
      <c r="D240" s="58">
        <f t="shared" si="87"/>
        <v>7.1060064708583282</v>
      </c>
      <c r="E240" s="58">
        <f t="shared" si="87"/>
        <v>3.7785135694499083</v>
      </c>
      <c r="F240" s="58">
        <f t="shared" si="87"/>
        <v>3.4869994613897211</v>
      </c>
      <c r="G240" s="58">
        <f t="shared" si="87"/>
        <v>3.5821525128498739</v>
      </c>
      <c r="H240" s="58">
        <f t="shared" si="87"/>
        <v>3.9664027992374766</v>
      </c>
      <c r="I240" s="58">
        <f t="shared" si="87"/>
        <v>4.7557525049995526</v>
      </c>
      <c r="J240" s="58">
        <f t="shared" si="87"/>
        <v>6.2657176307476945</v>
      </c>
      <c r="K240" s="58">
        <f t="shared" si="87"/>
        <v>8.0490441508766501</v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5.75" customHeight="1">
      <c r="A241" s="81" t="s">
        <v>212</v>
      </c>
      <c r="B241" s="58"/>
      <c r="C241" s="58">
        <f t="shared" ref="B241:K241" si="88">+(D391)*$B$331*$C$42*$C$51/1000000</f>
        <v>11.605270660285127</v>
      </c>
      <c r="D241" s="58">
        <f t="shared" si="88"/>
        <v>7.064157856030473</v>
      </c>
      <c r="E241" s="58">
        <f t="shared" si="88"/>
        <v>3.7562611890674522</v>
      </c>
      <c r="F241" s="58">
        <f t="shared" si="88"/>
        <v>3.4664638626729052</v>
      </c>
      <c r="G241" s="58">
        <f t="shared" si="88"/>
        <v>3.5610565398332912</v>
      </c>
      <c r="H241" s="58">
        <f t="shared" si="88"/>
        <v>3.943043903678046</v>
      </c>
      <c r="I241" s="58">
        <f t="shared" si="88"/>
        <v>4.7277449798707032</v>
      </c>
      <c r="J241" s="58">
        <f t="shared" si="88"/>
        <v>6.2288176356766813</v>
      </c>
      <c r="K241" s="58">
        <f t="shared" si="88"/>
        <v>8.00164180895875</v>
      </c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5.75" customHeight="1">
      <c r="A242" s="81" t="s">
        <v>213</v>
      </c>
      <c r="B242" s="58"/>
      <c r="C242" s="58">
        <f t="shared" ref="B242:K242" si="89">+(D392)*$B$331*$C$42*$C$51/1000000</f>
        <v>11.950935256090395</v>
      </c>
      <c r="D242" s="58">
        <f t="shared" si="89"/>
        <v>7.2745647772895925</v>
      </c>
      <c r="E242" s="58">
        <f t="shared" si="89"/>
        <v>3.8681419494276001</v>
      </c>
      <c r="F242" s="58">
        <f t="shared" si="89"/>
        <v>3.5697129694830489</v>
      </c>
      <c r="G242" s="58">
        <f t="shared" si="89"/>
        <v>3.6671231026488926</v>
      </c>
      <c r="H242" s="58">
        <f t="shared" si="89"/>
        <v>4.0604880130921917</v>
      </c>
      <c r="I242" s="58">
        <f t="shared" si="89"/>
        <v>4.8685615196460228</v>
      </c>
      <c r="J242" s="58">
        <f t="shared" si="89"/>
        <v>6.4143438326441551</v>
      </c>
      <c r="K242" s="58">
        <f t="shared" si="89"/>
        <v>8.2399718197475131</v>
      </c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5.75" customHeight="1">
      <c r="A243" s="14"/>
      <c r="B243" s="71"/>
      <c r="C243" s="71">
        <f t="shared" ref="B243:K243" si="90">SUM(C229:C242)</f>
        <v>481.0842617198478</v>
      </c>
      <c r="D243" s="71">
        <f t="shared" si="90"/>
        <v>292.83721735770246</v>
      </c>
      <c r="E243" s="71">
        <f t="shared" si="90"/>
        <v>155.71184799278399</v>
      </c>
      <c r="F243" s="71">
        <f t="shared" si="90"/>
        <v>143.69860531211032</v>
      </c>
      <c r="G243" s="71">
        <f t="shared" si="90"/>
        <v>147.61984503050311</v>
      </c>
      <c r="H243" s="71">
        <f t="shared" si="90"/>
        <v>163.45472853308655</v>
      </c>
      <c r="I243" s="71">
        <f t="shared" si="90"/>
        <v>195.98368446711726</v>
      </c>
      <c r="J243" s="71">
        <f t="shared" si="90"/>
        <v>258.20906908288015</v>
      </c>
      <c r="K243" s="71">
        <f t="shared" si="90"/>
        <v>331.69962639329009</v>
      </c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5.75" customHeight="1">
      <c r="A244" s="11" t="s">
        <v>224</v>
      </c>
      <c r="B244" s="58">
        <f>+NPV($C$27,C243:K243)</f>
        <v>1492.8001853346398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5.75" customHeight="1">
      <c r="A245" s="11"/>
      <c r="B245" s="58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5.75" customHeight="1">
      <c r="A246" s="14" t="s">
        <v>160</v>
      </c>
      <c r="B246" s="58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5.75" customHeight="1">
      <c r="A247" s="81" t="s">
        <v>200</v>
      </c>
      <c r="B247" s="58">
        <f t="shared" ref="B247:K247" si="91">+(C379)*$B$331*$C$42*$C$49/1000000</f>
        <v>1.9416935314665287</v>
      </c>
      <c r="C247" s="58">
        <f t="shared" si="91"/>
        <v>1.8112313832818143</v>
      </c>
      <c r="D247" s="58">
        <f t="shared" si="91"/>
        <v>1.10250116346574</v>
      </c>
      <c r="E247" s="58">
        <f t="shared" si="91"/>
        <v>0.58623864523253466</v>
      </c>
      <c r="F247" s="58">
        <f t="shared" si="91"/>
        <v>0.54101005662639257</v>
      </c>
      <c r="G247" s="58">
        <f t="shared" si="91"/>
        <v>0.55577310959747483</v>
      </c>
      <c r="H247" s="58">
        <f t="shared" si="91"/>
        <v>0.61538977185942256</v>
      </c>
      <c r="I247" s="58">
        <f t="shared" si="91"/>
        <v>0.73785785186370523</v>
      </c>
      <c r="J247" s="58">
        <f t="shared" si="91"/>
        <v>0.97212984623313015</v>
      </c>
      <c r="K247" s="58">
        <f t="shared" si="91"/>
        <v>1.2488140248001667</v>
      </c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5.75" customHeight="1">
      <c r="A248" s="81" t="s">
        <v>201</v>
      </c>
      <c r="B248" s="58"/>
      <c r="C248" s="58">
        <f t="shared" ref="B248:K248" si="92">+(D380)*$B$331*$C$42*$C$49/1000000</f>
        <v>2.9846078534747611</v>
      </c>
      <c r="D248" s="58">
        <f t="shared" si="92"/>
        <v>1.8167384141625853</v>
      </c>
      <c r="E248" s="58">
        <f t="shared" si="92"/>
        <v>0.96602371222229833</v>
      </c>
      <c r="F248" s="58">
        <f t="shared" si="92"/>
        <v>0.89149452616608094</v>
      </c>
      <c r="G248" s="58">
        <f t="shared" si="92"/>
        <v>0.91582158026058258</v>
      </c>
      <c r="H248" s="58">
        <f t="shared" si="92"/>
        <v>1.0140599169122819</v>
      </c>
      <c r="I248" s="58">
        <f t="shared" si="92"/>
        <v>1.2158669288460437</v>
      </c>
      <c r="J248" s="58">
        <f t="shared" si="92"/>
        <v>1.601908182712386</v>
      </c>
      <c r="K248" s="58">
        <f t="shared" si="92"/>
        <v>2.0578376569395358</v>
      </c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5.75" customHeight="1">
      <c r="A249" s="81" t="s">
        <v>202</v>
      </c>
      <c r="B249" s="58"/>
      <c r="C249" s="58">
        <f t="shared" ref="B249:K249" si="93">+(D381)*$B$331*$C$42*$C$49/1000000</f>
        <v>7.0417906318300023</v>
      </c>
      <c r="D249" s="58">
        <f t="shared" si="93"/>
        <v>4.2863559212449713</v>
      </c>
      <c r="E249" s="58">
        <f t="shared" si="93"/>
        <v>2.2792062008859646</v>
      </c>
      <c r="F249" s="58">
        <f t="shared" si="93"/>
        <v>2.1033643650623466</v>
      </c>
      <c r="G249" s="58">
        <f t="shared" si="93"/>
        <v>2.1607608573429813</v>
      </c>
      <c r="H249" s="58">
        <f t="shared" si="93"/>
        <v>2.3925413232139388</v>
      </c>
      <c r="I249" s="58">
        <f t="shared" si="93"/>
        <v>2.8686784895818112</v>
      </c>
      <c r="J249" s="58">
        <f t="shared" si="93"/>
        <v>3.7794921771525436</v>
      </c>
      <c r="K249" s="58">
        <f t="shared" si="93"/>
        <v>4.8551979509110943</v>
      </c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5.75" customHeight="1">
      <c r="A250" s="81" t="s">
        <v>203</v>
      </c>
      <c r="B250" s="58"/>
      <c r="C250" s="58">
        <f t="shared" ref="B250:K250" si="94">+(D382)*$B$331*$C$42*$C$49/1000000</f>
        <v>4.0062357165078781</v>
      </c>
      <c r="D250" s="58">
        <f t="shared" si="94"/>
        <v>2.4386059005696374</v>
      </c>
      <c r="E250" s="58">
        <f t="shared" si="94"/>
        <v>1.2966925267561711</v>
      </c>
      <c r="F250" s="58">
        <f t="shared" si="94"/>
        <v>1.1966520853450613</v>
      </c>
      <c r="G250" s="58">
        <f t="shared" si="94"/>
        <v>1.2293062623007869</v>
      </c>
      <c r="H250" s="58">
        <f t="shared" si="94"/>
        <v>1.3611714695058683</v>
      </c>
      <c r="I250" s="58">
        <f t="shared" si="94"/>
        <v>1.6320567913780553</v>
      </c>
      <c r="J250" s="58">
        <f t="shared" si="94"/>
        <v>2.1502395259990421</v>
      </c>
      <c r="K250" s="58">
        <f t="shared" si="94"/>
        <v>2.7622331390731785</v>
      </c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5.75" customHeight="1">
      <c r="A251" s="81" t="s">
        <v>204</v>
      </c>
      <c r="B251" s="58"/>
      <c r="C251" s="58">
        <f t="shared" ref="B251:K251" si="95">+(D383)*$B$331*$C$42*$C$49/1000000</f>
        <v>2.0817050946645388</v>
      </c>
      <c r="D251" s="58">
        <f t="shared" si="95"/>
        <v>1.2671392015644609</v>
      </c>
      <c r="E251" s="58">
        <f t="shared" si="95"/>
        <v>0.67378248065610213</v>
      </c>
      <c r="F251" s="58">
        <f t="shared" si="95"/>
        <v>0.62179984376335184</v>
      </c>
      <c r="G251" s="58">
        <f t="shared" si="95"/>
        <v>0.6387674840473998</v>
      </c>
      <c r="H251" s="58">
        <f t="shared" si="95"/>
        <v>0.70728678572420978</v>
      </c>
      <c r="I251" s="58">
        <f t="shared" si="95"/>
        <v>0.84804319511060355</v>
      </c>
      <c r="J251" s="58">
        <f t="shared" si="95"/>
        <v>1.117299353499603</v>
      </c>
      <c r="K251" s="58">
        <f t="shared" si="95"/>
        <v>1.4353011667701137</v>
      </c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5.75" customHeight="1">
      <c r="A252" s="81" t="s">
        <v>205</v>
      </c>
      <c r="B252" s="58"/>
      <c r="C252" s="58">
        <f t="shared" ref="B252:K252" si="96">+(D384)*$B$331*$C$42*$C$49/1000000</f>
        <v>0.73460242419662491</v>
      </c>
      <c r="D252" s="58">
        <f t="shared" si="96"/>
        <v>0.44715436958366656</v>
      </c>
      <c r="E252" s="58">
        <f t="shared" si="96"/>
        <v>0.23776770539678677</v>
      </c>
      <c r="F252" s="58">
        <f t="shared" si="96"/>
        <v>0.21942381452798868</v>
      </c>
      <c r="G252" s="58">
        <f t="shared" si="96"/>
        <v>0.22541143963276686</v>
      </c>
      <c r="H252" s="58">
        <f t="shared" si="96"/>
        <v>0.24959087083320569</v>
      </c>
      <c r="I252" s="58">
        <f t="shared" si="96"/>
        <v>0.29926169107641609</v>
      </c>
      <c r="J252" s="58">
        <f t="shared" si="96"/>
        <v>0.39427814042334136</v>
      </c>
      <c r="K252" s="58">
        <f t="shared" si="96"/>
        <v>0.50649619836352455</v>
      </c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5.75" customHeight="1">
      <c r="A253" s="81" t="s">
        <v>206</v>
      </c>
      <c r="B253" s="58"/>
      <c r="C253" s="58">
        <f t="shared" ref="B253:K253" si="97">+(D385)*$B$331*$C$42*$C$49/1000000</f>
        <v>0.80656142892738814</v>
      </c>
      <c r="D253" s="58">
        <f t="shared" si="97"/>
        <v>0.49095599933113387</v>
      </c>
      <c r="E253" s="58">
        <f t="shared" si="97"/>
        <v>0.26105857250246151</v>
      </c>
      <c r="F253" s="58">
        <f t="shared" si="97"/>
        <v>0.24091778022641311</v>
      </c>
      <c r="G253" s="58">
        <f t="shared" si="97"/>
        <v>0.24749193149697665</v>
      </c>
      <c r="H253" s="58">
        <f t="shared" si="97"/>
        <v>0.27403989259444428</v>
      </c>
      <c r="I253" s="58">
        <f t="shared" si="97"/>
        <v>0.32857628729144295</v>
      </c>
      <c r="J253" s="58">
        <f t="shared" si="97"/>
        <v>0.43290020541718821</v>
      </c>
      <c r="K253" s="58">
        <f t="shared" si="97"/>
        <v>0.55611073969043801</v>
      </c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5.75" customHeight="1">
      <c r="A254" s="81" t="s">
        <v>207</v>
      </c>
      <c r="B254" s="58"/>
      <c r="C254" s="58">
        <f t="shared" ref="B254:K254" si="98">+(D386)*$B$331*$C$42*$C$49/1000000</f>
        <v>2.0222986602253581</v>
      </c>
      <c r="D254" s="58">
        <f t="shared" si="98"/>
        <v>1.2309783533751621</v>
      </c>
      <c r="E254" s="58">
        <f t="shared" si="98"/>
        <v>0.6545544858426412</v>
      </c>
      <c r="F254" s="58">
        <f t="shared" si="98"/>
        <v>0.60405529783919798</v>
      </c>
      <c r="G254" s="58">
        <f t="shared" si="98"/>
        <v>0.62053872592013148</v>
      </c>
      <c r="H254" s="58">
        <f t="shared" si="98"/>
        <v>0.68710266542133092</v>
      </c>
      <c r="I254" s="58">
        <f t="shared" si="98"/>
        <v>0.82384225396814548</v>
      </c>
      <c r="J254" s="58">
        <f t="shared" si="98"/>
        <v>1.0854145438007008</v>
      </c>
      <c r="K254" s="58">
        <f t="shared" si="98"/>
        <v>1.3943414146502062</v>
      </c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5.75" customHeight="1">
      <c r="A255" s="81" t="s">
        <v>208</v>
      </c>
      <c r="B255" s="58"/>
      <c r="C255" s="58">
        <f t="shared" ref="B255:K255" si="99">+(D387)*$B$331*$C$42*$C$49/1000000</f>
        <v>2.0370904624870616</v>
      </c>
      <c r="D255" s="58">
        <f t="shared" si="99"/>
        <v>1.2399821611458368</v>
      </c>
      <c r="E255" s="58">
        <f t="shared" si="99"/>
        <v>0.6593421271117188</v>
      </c>
      <c r="F255" s="58">
        <f t="shared" si="99"/>
        <v>0.60847357032115479</v>
      </c>
      <c r="G255" s="58">
        <f t="shared" si="99"/>
        <v>0.62507756398103231</v>
      </c>
      <c r="H255" s="58">
        <f t="shared" si="99"/>
        <v>0.69212837550080508</v>
      </c>
      <c r="I255" s="58">
        <f t="shared" si="99"/>
        <v>0.82986812539614441</v>
      </c>
      <c r="J255" s="58">
        <f t="shared" si="99"/>
        <v>1.0933536467728047</v>
      </c>
      <c r="K255" s="58">
        <f t="shared" si="99"/>
        <v>1.4045401171942264</v>
      </c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5.75" customHeight="1">
      <c r="A256" s="81" t="s">
        <v>209</v>
      </c>
      <c r="B256" s="58"/>
      <c r="C256" s="58">
        <f t="shared" ref="B256:K256" si="100">+(D388)*$B$331*$C$42*$C$49/1000000</f>
        <v>2.1264923500326955</v>
      </c>
      <c r="D256" s="58">
        <f t="shared" si="100"/>
        <v>1.2944013181596146</v>
      </c>
      <c r="E256" s="58">
        <f t="shared" si="100"/>
        <v>0.68827870689923298</v>
      </c>
      <c r="F256" s="58">
        <f t="shared" si="100"/>
        <v>0.63517767929917601</v>
      </c>
      <c r="G256" s="58">
        <f t="shared" si="100"/>
        <v>0.6525103732309977</v>
      </c>
      <c r="H256" s="58">
        <f t="shared" si="100"/>
        <v>0.7225038469553815</v>
      </c>
      <c r="I256" s="58">
        <f t="shared" si="100"/>
        <v>0.86628858790903274</v>
      </c>
      <c r="J256" s="58">
        <f t="shared" si="100"/>
        <v>1.1413377110921927</v>
      </c>
      <c r="K256" s="58">
        <f t="shared" si="100"/>
        <v>1.4661812371754297</v>
      </c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5.75" customHeight="1">
      <c r="A257" s="81" t="s">
        <v>210</v>
      </c>
      <c r="B257" s="58"/>
      <c r="C257" s="58">
        <f t="shared" ref="B257:K257" si="101">+(D389)*$B$331*$C$42*$C$49/1000000</f>
        <v>0.38103779771386154</v>
      </c>
      <c r="D257" s="58">
        <f t="shared" si="101"/>
        <v>0.2319386794981301</v>
      </c>
      <c r="E257" s="58">
        <f t="shared" si="101"/>
        <v>0.1233299535200283</v>
      </c>
      <c r="F257" s="58">
        <f t="shared" si="101"/>
        <v>0.11381498930548149</v>
      </c>
      <c r="G257" s="58">
        <f t="shared" si="101"/>
        <v>0.11692076653723506</v>
      </c>
      <c r="H257" s="58">
        <f t="shared" si="101"/>
        <v>0.12946262171102499</v>
      </c>
      <c r="I257" s="58">
        <f t="shared" si="101"/>
        <v>0.15522684373467582</v>
      </c>
      <c r="J257" s="58">
        <f t="shared" si="101"/>
        <v>0.20451181396239776</v>
      </c>
      <c r="K257" s="58">
        <f t="shared" si="101"/>
        <v>0.26271924733428775</v>
      </c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5.75" customHeight="1">
      <c r="A258" s="81" t="s">
        <v>211</v>
      </c>
      <c r="B258" s="58"/>
      <c r="C258" s="58">
        <f t="shared" ref="B258:K258" si="102">+(D390)*$B$331*$C$42*$C$49/1000000</f>
        <v>0.6816522947157565</v>
      </c>
      <c r="D258" s="58">
        <f t="shared" si="102"/>
        <v>0.41492349069256473</v>
      </c>
      <c r="E258" s="58">
        <f t="shared" si="102"/>
        <v>0.2206294134820857</v>
      </c>
      <c r="F258" s="58">
        <f t="shared" si="102"/>
        <v>0.20360774993611203</v>
      </c>
      <c r="G258" s="58">
        <f t="shared" si="102"/>
        <v>0.20916378713137887</v>
      </c>
      <c r="H258" s="58">
        <f t="shared" si="102"/>
        <v>0.23160036536718562</v>
      </c>
      <c r="I258" s="58">
        <f t="shared" si="102"/>
        <v>0.27769091378352961</v>
      </c>
      <c r="J258" s="58">
        <f t="shared" si="102"/>
        <v>0.36585857917601267</v>
      </c>
      <c r="K258" s="58">
        <f t="shared" si="102"/>
        <v>0.46998796152473904</v>
      </c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5.75" customHeight="1">
      <c r="A259" s="81" t="s">
        <v>212</v>
      </c>
      <c r="B259" s="58"/>
      <c r="C259" s="58">
        <f t="shared" ref="B259:K259" si="103">+(D391)*$B$331*$C$42*$C$49/1000000</f>
        <v>0.67763791555003672</v>
      </c>
      <c r="D259" s="58">
        <f t="shared" si="103"/>
        <v>0.41247992785368587</v>
      </c>
      <c r="E259" s="58">
        <f t="shared" si="103"/>
        <v>0.21933008517688754</v>
      </c>
      <c r="F259" s="58">
        <f t="shared" si="103"/>
        <v>0.2024086654238777</v>
      </c>
      <c r="G259" s="58">
        <f t="shared" si="103"/>
        <v>0.20793198206625635</v>
      </c>
      <c r="H259" s="58">
        <f t="shared" si="103"/>
        <v>0.23023642705331138</v>
      </c>
      <c r="I259" s="58">
        <f t="shared" si="103"/>
        <v>0.27605553952095618</v>
      </c>
      <c r="J259" s="58">
        <f t="shared" si="103"/>
        <v>0.36370396887215323</v>
      </c>
      <c r="K259" s="58">
        <f t="shared" si="103"/>
        <v>0.46722011361237969</v>
      </c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5.75" customHeight="1">
      <c r="A260" s="81" t="s">
        <v>213</v>
      </c>
      <c r="B260" s="58"/>
      <c r="C260" s="58">
        <f t="shared" ref="B260:K260" si="104">+(D392)*$B$331*$C$42*$C$49/1000000</f>
        <v>0.69782145482607583</v>
      </c>
      <c r="D260" s="58">
        <f t="shared" si="104"/>
        <v>0.4247656996993403</v>
      </c>
      <c r="E260" s="58">
        <f t="shared" si="104"/>
        <v>0.22586286217622567</v>
      </c>
      <c r="F260" s="58">
        <f t="shared" si="104"/>
        <v>0.20843743558954569</v>
      </c>
      <c r="G260" s="58">
        <f t="shared" si="104"/>
        <v>0.21412526498398152</v>
      </c>
      <c r="H260" s="58">
        <f t="shared" si="104"/>
        <v>0.23709405095771385</v>
      </c>
      <c r="I260" s="58">
        <f t="shared" si="104"/>
        <v>0.2842778920434928</v>
      </c>
      <c r="J260" s="58">
        <f t="shared" si="104"/>
        <v>0.37453694201626053</v>
      </c>
      <c r="K260" s="58">
        <f t="shared" si="104"/>
        <v>0.48113632948113971</v>
      </c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5.75" customHeight="1">
      <c r="A261" s="11"/>
      <c r="B261" s="71"/>
      <c r="C261" s="71">
        <f t="shared" ref="B261:K261" si="105">SUM(C247:C260)</f>
        <v>28.090765468433851</v>
      </c>
      <c r="D261" s="71">
        <f t="shared" si="105"/>
        <v>17.098920600346528</v>
      </c>
      <c r="E261" s="71">
        <f t="shared" si="105"/>
        <v>9.0920974778611399</v>
      </c>
      <c r="F261" s="71">
        <f t="shared" si="105"/>
        <v>8.3906378594321804</v>
      </c>
      <c r="G261" s="71">
        <f t="shared" si="105"/>
        <v>8.6196011285299807</v>
      </c>
      <c r="H261" s="71">
        <f t="shared" si="105"/>
        <v>9.5442083836101244</v>
      </c>
      <c r="I261" s="71">
        <f t="shared" si="105"/>
        <v>11.443591391504055</v>
      </c>
      <c r="J261" s="71">
        <f t="shared" si="105"/>
        <v>15.076964637129759</v>
      </c>
      <c r="K261" s="71">
        <f t="shared" si="105"/>
        <v>19.36811729752046</v>
      </c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5.75" customHeight="1">
      <c r="A262" s="11" t="s">
        <v>225</v>
      </c>
      <c r="B262" s="58">
        <f>+NPV($C$27,C261:K261)</f>
        <v>87.165395408194669</v>
      </c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5.75" customHeight="1">
      <c r="A263" s="11"/>
      <c r="B263" s="58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5.75" customHeight="1">
      <c r="A264" s="11" t="s">
        <v>162</v>
      </c>
      <c r="B264" s="53">
        <f>+B208+B262+B244+B226</f>
        <v>17816.100734250318</v>
      </c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5.75" customHeight="1">
      <c r="A265" s="14"/>
      <c r="B265" s="26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5.75" customHeight="1">
      <c r="A266" s="301" t="s">
        <v>131</v>
      </c>
      <c r="B266" s="302"/>
      <c r="C266" s="302"/>
      <c r="D266" s="302"/>
      <c r="E266" s="302"/>
      <c r="F266" s="302"/>
      <c r="G266" s="302"/>
      <c r="H266" s="302"/>
      <c r="I266" s="302"/>
      <c r="J266" s="302"/>
      <c r="K266" s="302"/>
      <c r="L266" s="302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5.75" customHeight="1">
      <c r="A267" s="14" t="s">
        <v>163</v>
      </c>
      <c r="B267" s="13" t="s">
        <v>138</v>
      </c>
      <c r="C267" s="13" t="s">
        <v>139</v>
      </c>
      <c r="D267" s="13" t="s">
        <v>140</v>
      </c>
      <c r="E267" s="13" t="s">
        <v>141</v>
      </c>
      <c r="F267" s="13" t="s">
        <v>142</v>
      </c>
      <c r="G267" s="13" t="s">
        <v>143</v>
      </c>
      <c r="H267" s="13" t="s">
        <v>144</v>
      </c>
      <c r="I267" s="13" t="s">
        <v>145</v>
      </c>
      <c r="J267" s="13" t="s">
        <v>146</v>
      </c>
      <c r="K267" s="13" t="s">
        <v>147</v>
      </c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5.75" customHeight="1">
      <c r="A268" s="81" t="s">
        <v>200</v>
      </c>
      <c r="B268" s="36"/>
      <c r="C268" s="36">
        <f t="shared" ref="B268:K268" si="106">+(C167*$C$24*$C$25)</f>
        <v>84.327990654890939</v>
      </c>
      <c r="D268" s="36">
        <f t="shared" si="106"/>
        <v>51.330663032841009</v>
      </c>
      <c r="E268" s="36">
        <f t="shared" si="106"/>
        <v>27.294318910889348</v>
      </c>
      <c r="F268" s="36">
        <f t="shared" si="106"/>
        <v>25.188549304356854</v>
      </c>
      <c r="G268" s="36">
        <f t="shared" si="106"/>
        <v>25.875893066437293</v>
      </c>
      <c r="H268" s="36">
        <f t="shared" si="106"/>
        <v>28.651548007327364</v>
      </c>
      <c r="I268" s="36">
        <f t="shared" si="106"/>
        <v>34.353462849047339</v>
      </c>
      <c r="J268" s="36">
        <f t="shared" si="106"/>
        <v>45.260786305474937</v>
      </c>
      <c r="K268" s="36">
        <f t="shared" si="106"/>
        <v>58.142752154742098</v>
      </c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5.75" customHeight="1">
      <c r="A269" s="81" t="s">
        <v>201</v>
      </c>
      <c r="B269" s="36"/>
      <c r="C269" s="36">
        <f t="shared" ref="B269:K269" si="107">+(C168*$C$24*$C$25)</f>
        <v>138.95849282398021</v>
      </c>
      <c r="D269" s="36">
        <f t="shared" si="107"/>
        <v>84.584389065903665</v>
      </c>
      <c r="E269" s="36">
        <f t="shared" si="107"/>
        <v>44.976494626037528</v>
      </c>
      <c r="F269" s="36">
        <f t="shared" si="107"/>
        <v>41.506536804371706</v>
      </c>
      <c r="G269" s="36">
        <f t="shared" si="107"/>
        <v>42.639164920954514</v>
      </c>
      <c r="H269" s="36">
        <f t="shared" si="107"/>
        <v>47.212982276143066</v>
      </c>
      <c r="I269" s="36">
        <f t="shared" si="107"/>
        <v>56.608788893410512</v>
      </c>
      <c r="J269" s="36">
        <f t="shared" si="107"/>
        <v>74.582242505647372</v>
      </c>
      <c r="K269" s="36">
        <f t="shared" si="107"/>
        <v>95.809578116546632</v>
      </c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5.75" customHeight="1">
      <c r="A270" s="81" t="s">
        <v>202</v>
      </c>
      <c r="B270" s="36"/>
      <c r="C270" s="36">
        <f t="shared" ref="B270:K270" si="108">+(C169*$C$24*$C$25)</f>
        <v>327.85433163083889</v>
      </c>
      <c r="D270" s="36">
        <f t="shared" si="108"/>
        <v>199.56576802205399</v>
      </c>
      <c r="E270" s="36">
        <f t="shared" si="108"/>
        <v>106.11613788439753</v>
      </c>
      <c r="F270" s="36">
        <f t="shared" si="108"/>
        <v>97.929227683446314</v>
      </c>
      <c r="G270" s="36">
        <f t="shared" si="108"/>
        <v>100.60151511692425</v>
      </c>
      <c r="H270" s="36">
        <f t="shared" si="108"/>
        <v>111.39283705423372</v>
      </c>
      <c r="I270" s="36">
        <f t="shared" si="108"/>
        <v>133.56100998151828</v>
      </c>
      <c r="J270" s="36">
        <f t="shared" si="108"/>
        <v>175.96701555472282</v>
      </c>
      <c r="K270" s="36">
        <f t="shared" si="108"/>
        <v>226.05012877494534</v>
      </c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5.75" customHeight="1">
      <c r="A271" s="81" t="s">
        <v>203</v>
      </c>
      <c r="B271" s="36"/>
      <c r="C271" s="36">
        <f t="shared" ref="B271:K271" si="109">+(C170*$C$24*$C$25)</f>
        <v>186.523826376523</v>
      </c>
      <c r="D271" s="36">
        <f t="shared" si="109"/>
        <v>113.53752893878703</v>
      </c>
      <c r="E271" s="36">
        <f t="shared" si="109"/>
        <v>60.371897421759542</v>
      </c>
      <c r="F271" s="36">
        <f t="shared" si="109"/>
        <v>55.714176996696317</v>
      </c>
      <c r="G271" s="36">
        <f t="shared" si="109"/>
        <v>57.234502425342619</v>
      </c>
      <c r="H271" s="36">
        <f t="shared" si="109"/>
        <v>63.373932242833362</v>
      </c>
      <c r="I271" s="36">
        <f t="shared" si="109"/>
        <v>75.985912745288417</v>
      </c>
      <c r="J271" s="36">
        <f t="shared" si="109"/>
        <v>100.11165902264598</v>
      </c>
      <c r="K271" s="36">
        <f t="shared" si="109"/>
        <v>128.6050873943754</v>
      </c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5.75" customHeight="1">
      <c r="A272" s="81" t="s">
        <v>204</v>
      </c>
      <c r="B272" s="36"/>
      <c r="C272" s="36">
        <f t="shared" ref="B272:K272" si="110">+(C171*$C$24*$C$25)</f>
        <v>96.920807241664505</v>
      </c>
      <c r="D272" s="36">
        <f t="shared" si="110"/>
        <v>58.995942613560558</v>
      </c>
      <c r="E272" s="36">
        <f t="shared" si="110"/>
        <v>31.370217663325704</v>
      </c>
      <c r="F272" s="36">
        <f t="shared" si="110"/>
        <v>28.949990541285835</v>
      </c>
      <c r="G272" s="36">
        <f t="shared" si="110"/>
        <v>29.739976307055954</v>
      </c>
      <c r="H272" s="36">
        <f t="shared" si="110"/>
        <v>32.930123675755027</v>
      </c>
      <c r="I272" s="36">
        <f t="shared" si="110"/>
        <v>39.483513422041796</v>
      </c>
      <c r="J272" s="36">
        <f t="shared" si="110"/>
        <v>52.019642719480387</v>
      </c>
      <c r="K272" s="36">
        <f t="shared" si="110"/>
        <v>66.825290515359796</v>
      </c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5.75" customHeight="1">
      <c r="A273" s="81" t="s">
        <v>205</v>
      </c>
      <c r="B273" s="36"/>
      <c r="C273" s="36">
        <f t="shared" ref="B273:K273" si="111">+(C172*$C$24*$C$25)</f>
        <v>34.201895425679375</v>
      </c>
      <c r="D273" s="36">
        <f t="shared" si="111"/>
        <v>20.818780994850979</v>
      </c>
      <c r="E273" s="36">
        <f t="shared" si="111"/>
        <v>11.070078082682711</v>
      </c>
      <c r="F273" s="36">
        <f t="shared" si="111"/>
        <v>10.216016325561721</v>
      </c>
      <c r="G273" s="36">
        <f t="shared" si="111"/>
        <v>10.494790422864428</v>
      </c>
      <c r="H273" s="36">
        <f t="shared" si="111"/>
        <v>11.620545457329804</v>
      </c>
      <c r="I273" s="36">
        <f t="shared" si="111"/>
        <v>13.933138151975319</v>
      </c>
      <c r="J273" s="36">
        <f t="shared" si="111"/>
        <v>18.356949668574764</v>
      </c>
      <c r="K273" s="36">
        <f t="shared" si="111"/>
        <v>23.581640135313094</v>
      </c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5.75" customHeight="1">
      <c r="A274" s="81" t="s">
        <v>206</v>
      </c>
      <c r="B274" s="36"/>
      <c r="C274" s="36">
        <f t="shared" ref="B274:K274" si="112">+(C173*$C$24*$C$25)</f>
        <v>37.552189780382975</v>
      </c>
      <c r="D274" s="36">
        <f t="shared" si="112"/>
        <v>22.858113715180011</v>
      </c>
      <c r="E274" s="36">
        <f t="shared" si="112"/>
        <v>12.154463016468972</v>
      </c>
      <c r="F274" s="36">
        <f t="shared" si="112"/>
        <v>11.216740449096445</v>
      </c>
      <c r="G274" s="36">
        <f t="shared" si="112"/>
        <v>11.522822251799875</v>
      </c>
      <c r="H274" s="36">
        <f t="shared" si="112"/>
        <v>12.758852190325584</v>
      </c>
      <c r="I274" s="36">
        <f t="shared" si="112"/>
        <v>15.297978126862201</v>
      </c>
      <c r="J274" s="36">
        <f t="shared" si="112"/>
        <v>20.155130268765344</v>
      </c>
      <c r="K274" s="36">
        <f t="shared" si="112"/>
        <v>25.891612575047304</v>
      </c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5.75" customHeight="1">
      <c r="A275" s="81" t="s">
        <v>207</v>
      </c>
      <c r="B275" s="36"/>
      <c r="C275" s="36">
        <f t="shared" ref="B275:K275" si="113">+(C174*$C$24*$C$25)</f>
        <v>94.15494016666355</v>
      </c>
      <c r="D275" s="36">
        <f t="shared" si="113"/>
        <v>57.312352269264032</v>
      </c>
      <c r="E275" s="36">
        <f t="shared" si="113"/>
        <v>30.474993462868294</v>
      </c>
      <c r="F275" s="36">
        <f t="shared" si="113"/>
        <v>28.123833311083676</v>
      </c>
      <c r="G275" s="36">
        <f t="shared" si="113"/>
        <v>28.891274943334398</v>
      </c>
      <c r="H275" s="36">
        <f t="shared" si="113"/>
        <v>31.990383825844578</v>
      </c>
      <c r="I275" s="36">
        <f t="shared" si="113"/>
        <v>38.356756919621347</v>
      </c>
      <c r="J275" s="36">
        <f t="shared" si="113"/>
        <v>50.535137780387437</v>
      </c>
      <c r="K275" s="36">
        <f t="shared" si="113"/>
        <v>64.918271000417562</v>
      </c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5.75" customHeight="1">
      <c r="A276" s="81" t="s">
        <v>208</v>
      </c>
      <c r="B276" s="36"/>
      <c r="C276" s="36">
        <f t="shared" ref="B276:K276" si="114">+(C175*$C$24*$C$25)</f>
        <v>94.843622449008819</v>
      </c>
      <c r="D276" s="36">
        <f t="shared" si="114"/>
        <v>57.731554931360215</v>
      </c>
      <c r="E276" s="36">
        <f t="shared" si="114"/>
        <v>30.697898262290561</v>
      </c>
      <c r="F276" s="36">
        <f t="shared" si="114"/>
        <v>28.329540899859058</v>
      </c>
      <c r="G276" s="36">
        <f t="shared" si="114"/>
        <v>29.102595869592967</v>
      </c>
      <c r="H276" s="36">
        <f t="shared" si="114"/>
        <v>32.224372722309141</v>
      </c>
      <c r="I276" s="36">
        <f t="shared" si="114"/>
        <v>38.637311703597724</v>
      </c>
      <c r="J276" s="36">
        <f t="shared" si="114"/>
        <v>50.904769516795795</v>
      </c>
      <c r="K276" s="36">
        <f t="shared" si="114"/>
        <v>65.393106021918697</v>
      </c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5.75" customHeight="1">
      <c r="A277" s="81" t="s">
        <v>209</v>
      </c>
      <c r="B277" s="36"/>
      <c r="C277" s="36">
        <f t="shared" ref="B277:K277" si="115">+(C176*$C$24*$C$25)</f>
        <v>99.006029089632278</v>
      </c>
      <c r="D277" s="36">
        <f t="shared" si="115"/>
        <v>60.265222471831962</v>
      </c>
      <c r="E277" s="36">
        <f t="shared" si="115"/>
        <v>32.045138406442994</v>
      </c>
      <c r="F277" s="36">
        <f t="shared" si="115"/>
        <v>29.57284083002342</v>
      </c>
      <c r="G277" s="36">
        <f t="shared" si="115"/>
        <v>30.379822900562846</v>
      </c>
      <c r="H277" s="36">
        <f t="shared" si="115"/>
        <v>33.63860532483735</v>
      </c>
      <c r="I277" s="36">
        <f t="shared" si="115"/>
        <v>40.332989269027685</v>
      </c>
      <c r="J277" s="36">
        <f t="shared" si="115"/>
        <v>53.13882959595437</v>
      </c>
      <c r="K277" s="36">
        <f t="shared" si="115"/>
        <v>68.263016425256254</v>
      </c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5.75" customHeight="1">
      <c r="A278" s="81" t="s">
        <v>210</v>
      </c>
      <c r="B278" s="36"/>
      <c r="C278" s="36">
        <f t="shared" ref="B278:K278" si="116">+(C177*$C$24*$C$25)</f>
        <v>17.74050082245909</v>
      </c>
      <c r="D278" s="36">
        <f t="shared" si="116"/>
        <v>10.798688106754629</v>
      </c>
      <c r="E278" s="36">
        <f t="shared" si="116"/>
        <v>5.7420422724018643</v>
      </c>
      <c r="F278" s="36">
        <f t="shared" si="116"/>
        <v>5.299040996710584</v>
      </c>
      <c r="G278" s="36">
        <f t="shared" si="116"/>
        <v>5.4436409389338358</v>
      </c>
      <c r="H278" s="36">
        <f t="shared" si="116"/>
        <v>6.0275693401599701</v>
      </c>
      <c r="I278" s="36">
        <f t="shared" si="116"/>
        <v>7.2271096606817453</v>
      </c>
      <c r="J278" s="36">
        <f t="shared" si="116"/>
        <v>9.5217378054632071</v>
      </c>
      <c r="K278" s="36">
        <f t="shared" si="116"/>
        <v>12.231781338684275</v>
      </c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5.75" customHeight="1">
      <c r="A279" s="81" t="s">
        <v>211</v>
      </c>
      <c r="B279" s="36"/>
      <c r="C279" s="36">
        <f t="shared" ref="B279:K279" si="117">+(C178*$C$24*$C$25)</f>
        <v>31.736623420538116</v>
      </c>
      <c r="D279" s="36">
        <f t="shared" si="117"/>
        <v>19.318163636397855</v>
      </c>
      <c r="E279" s="36">
        <f t="shared" si="117"/>
        <v>10.272147054232306</v>
      </c>
      <c r="F279" s="36">
        <f t="shared" si="117"/>
        <v>9.4796460531538429</v>
      </c>
      <c r="G279" s="36">
        <f t="shared" si="117"/>
        <v>9.7383261185531893</v>
      </c>
      <c r="H279" s="36">
        <f t="shared" si="117"/>
        <v>10.78293675044751</v>
      </c>
      <c r="I279" s="36">
        <f t="shared" si="117"/>
        <v>12.928837805391582</v>
      </c>
      <c r="J279" s="36">
        <f t="shared" si="117"/>
        <v>17.033781067698136</v>
      </c>
      <c r="K279" s="36">
        <f t="shared" si="117"/>
        <v>21.881875939868699</v>
      </c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5.75" customHeight="1">
      <c r="A280" s="81" t="s">
        <v>212</v>
      </c>
      <c r="B280" s="36"/>
      <c r="C280" s="36">
        <f t="shared" ref="B280:K280" si="118">+(C179*$C$24*$C$25)</f>
        <v>31.549720448396247</v>
      </c>
      <c r="D280" s="36">
        <f t="shared" si="118"/>
        <v>19.204395320464496</v>
      </c>
      <c r="E280" s="36">
        <f t="shared" si="118"/>
        <v>10.211652439248409</v>
      </c>
      <c r="F280" s="36">
        <f t="shared" si="118"/>
        <v>9.4238186263129364</v>
      </c>
      <c r="G280" s="36">
        <f t="shared" si="118"/>
        <v>9.6809752759280574</v>
      </c>
      <c r="H280" s="36">
        <f t="shared" si="118"/>
        <v>10.71943399842594</v>
      </c>
      <c r="I280" s="36">
        <f t="shared" si="118"/>
        <v>12.852697436577044</v>
      </c>
      <c r="J280" s="36">
        <f t="shared" si="118"/>
        <v>16.933465912359136</v>
      </c>
      <c r="K280" s="36">
        <f t="shared" si="118"/>
        <v>21.753009437751953</v>
      </c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5.75" customHeight="1">
      <c r="A281" s="81" t="s">
        <v>213</v>
      </c>
      <c r="B281" s="36"/>
      <c r="C281" s="36">
        <f t="shared" ref="B281:K281" si="119">+(C180*$C$24*$C$25)</f>
        <v>32.489433246640992</v>
      </c>
      <c r="D281" s="36">
        <f t="shared" si="119"/>
        <v>19.776400897969044</v>
      </c>
      <c r="E281" s="36">
        <f t="shared" si="119"/>
        <v>10.515807923100775</v>
      </c>
      <c r="F281" s="36">
        <f t="shared" si="119"/>
        <v>9.7045083708058595</v>
      </c>
      <c r="G281" s="36">
        <f t="shared" si="119"/>
        <v>9.9693244668871461</v>
      </c>
      <c r="H281" s="36">
        <f t="shared" si="119"/>
        <v>11.038713826427479</v>
      </c>
      <c r="I281" s="36">
        <f t="shared" si="119"/>
        <v>13.235516811882562</v>
      </c>
      <c r="J281" s="36">
        <f t="shared" si="119"/>
        <v>17.437831542555831</v>
      </c>
      <c r="K281" s="36">
        <f t="shared" si="119"/>
        <v>22.400925840131151</v>
      </c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5.75" customHeight="1">
      <c r="A282" s="27"/>
      <c r="B282" s="36"/>
      <c r="C282" s="36">
        <f t="shared" ref="B282:K282" si="120">SUM(C268:C281)</f>
        <v>1307.8604035772989</v>
      </c>
      <c r="D282" s="36">
        <f t="shared" si="120"/>
        <v>796.09796401721951</v>
      </c>
      <c r="E282" s="36">
        <f t="shared" si="120"/>
        <v>423.31328742614647</v>
      </c>
      <c r="F282" s="36">
        <f t="shared" si="120"/>
        <v>390.65446719276457</v>
      </c>
      <c r="G282" s="36">
        <f t="shared" si="120"/>
        <v>401.31462502517127</v>
      </c>
      <c r="H282" s="36">
        <f t="shared" si="120"/>
        <v>444.36283669239981</v>
      </c>
      <c r="I282" s="36">
        <f t="shared" si="120"/>
        <v>532.79502377692347</v>
      </c>
      <c r="J282" s="36">
        <f t="shared" si="120"/>
        <v>701.95897926652538</v>
      </c>
      <c r="K282" s="36">
        <f t="shared" si="120"/>
        <v>901.7480756703585</v>
      </c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5.75" customHeight="1">
      <c r="A283" s="57" t="s">
        <v>164</v>
      </c>
      <c r="B283" s="58">
        <f>+NPV(C27,C282:K282)</f>
        <v>4058.2792001392982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5.75" customHeight="1">
      <c r="A284" s="11" t="s">
        <v>153</v>
      </c>
      <c r="B284" s="53">
        <f>+B283</f>
        <v>4058.2792001392982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5.7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5.75" customHeight="1">
      <c r="A286" s="59" t="s">
        <v>113</v>
      </c>
      <c r="B286" s="60">
        <f>+B264/B284</f>
        <v>4.3900628457595499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5.7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5.75" customHeight="1">
      <c r="A288" s="292" t="s">
        <v>165</v>
      </c>
      <c r="B288" s="293"/>
      <c r="C288" s="293"/>
      <c r="D288" s="293"/>
      <c r="E288" s="293"/>
      <c r="F288" s="293"/>
      <c r="G288" s="293"/>
      <c r="H288" s="293"/>
      <c r="I288" s="293"/>
      <c r="J288" s="293"/>
      <c r="K288" s="293"/>
      <c r="L288" s="294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5.75" customHeight="1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5.75" customHeight="1">
      <c r="A290" s="27"/>
      <c r="B290" s="13" t="s">
        <v>138</v>
      </c>
      <c r="C290" s="13" t="s">
        <v>139</v>
      </c>
      <c r="D290" s="13" t="s">
        <v>140</v>
      </c>
      <c r="E290" s="13" t="s">
        <v>141</v>
      </c>
      <c r="F290" s="13" t="s">
        <v>142</v>
      </c>
      <c r="G290" s="13" t="s">
        <v>143</v>
      </c>
      <c r="H290" s="13" t="s">
        <v>144</v>
      </c>
      <c r="I290" s="13" t="s">
        <v>145</v>
      </c>
      <c r="J290" s="13" t="s">
        <v>146</v>
      </c>
      <c r="K290" s="13" t="s">
        <v>147</v>
      </c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5.75" customHeight="1">
      <c r="A291" s="81" t="s">
        <v>200</v>
      </c>
      <c r="B291" s="64"/>
      <c r="C291" s="64">
        <f t="shared" ref="B291:K291" si="121">+(D379)*$B$331*$C$42</f>
        <v>10023.274962808293</v>
      </c>
      <c r="D291" s="64">
        <f t="shared" si="121"/>
        <v>6101.1930392958302</v>
      </c>
      <c r="E291" s="64">
        <f t="shared" si="121"/>
        <v>3244.2189270942249</v>
      </c>
      <c r="F291" s="64">
        <f t="shared" si="121"/>
        <v>2993.9259032632858</v>
      </c>
      <c r="G291" s="64">
        <f t="shared" si="121"/>
        <v>3075.6239903136234</v>
      </c>
      <c r="H291" s="64">
        <f t="shared" si="121"/>
        <v>3405.5399821255896</v>
      </c>
      <c r="I291" s="64">
        <f t="shared" si="121"/>
        <v>4083.2729605736195</v>
      </c>
      <c r="J291" s="64">
        <f t="shared" si="121"/>
        <v>5379.7238929749292</v>
      </c>
      <c r="K291" s="64">
        <f t="shared" si="121"/>
        <v>6910.8819908493042</v>
      </c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5.75" customHeight="1">
      <c r="A292" s="81" t="s">
        <v>201</v>
      </c>
      <c r="B292" s="64"/>
      <c r="C292" s="64">
        <f t="shared" ref="B292:K292" si="122">+(D380)*$B$331*$C$42</f>
        <v>16516.688838137215</v>
      </c>
      <c r="D292" s="64">
        <f t="shared" si="122"/>
        <v>10053.750629946207</v>
      </c>
      <c r="E292" s="64">
        <f t="shared" si="122"/>
        <v>5345.9328154156246</v>
      </c>
      <c r="F292" s="64">
        <f t="shared" si="122"/>
        <v>4933.4915715795059</v>
      </c>
      <c r="G292" s="64">
        <f t="shared" si="122"/>
        <v>5068.1164209913395</v>
      </c>
      <c r="H292" s="64">
        <f t="shared" si="122"/>
        <v>5611.7630634014122</v>
      </c>
      <c r="I292" s="64">
        <f t="shared" si="122"/>
        <v>6728.5542082024303</v>
      </c>
      <c r="J292" s="64">
        <f t="shared" si="122"/>
        <v>8864.8895600549204</v>
      </c>
      <c r="K292" s="64">
        <f t="shared" si="122"/>
        <v>11387.983255321515</v>
      </c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5.75" customHeight="1">
      <c r="A293" s="81" t="s">
        <v>202</v>
      </c>
      <c r="B293" s="64"/>
      <c r="C293" s="64">
        <f t="shared" ref="B293:K293" si="123">+(D381)*$B$331*$C$42</f>
        <v>38968.960224988346</v>
      </c>
      <c r="D293" s="64">
        <f t="shared" si="123"/>
        <v>23720.505499001181</v>
      </c>
      <c r="E293" s="64">
        <f t="shared" si="123"/>
        <v>12613.02705953785</v>
      </c>
      <c r="F293" s="64">
        <f t="shared" si="123"/>
        <v>11639.926059470383</v>
      </c>
      <c r="G293" s="64">
        <f t="shared" si="123"/>
        <v>11957.555728070263</v>
      </c>
      <c r="H293" s="64">
        <f t="shared" si="123"/>
        <v>13240.218651138075</v>
      </c>
      <c r="I293" s="64">
        <f t="shared" si="123"/>
        <v>15875.140827602496</v>
      </c>
      <c r="J293" s="64">
        <f t="shared" si="123"/>
        <v>20915.543790292526</v>
      </c>
      <c r="K293" s="64">
        <f t="shared" si="123"/>
        <v>26868.452319254775</v>
      </c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5.75" customHeight="1">
      <c r="A294" s="81" t="s">
        <v>203</v>
      </c>
      <c r="B294" s="64"/>
      <c r="C294" s="64">
        <f t="shared" ref="B294:K294" si="124">+(D382)*$B$331*$C$42</f>
        <v>22170.332583141771</v>
      </c>
      <c r="D294" s="64">
        <f t="shared" si="124"/>
        <v>13495.138000009516</v>
      </c>
      <c r="E294" s="64">
        <f t="shared" si="124"/>
        <v>7175.8395188283339</v>
      </c>
      <c r="F294" s="64">
        <f t="shared" si="124"/>
        <v>6622.2201077913014</v>
      </c>
      <c r="G294" s="64">
        <f t="shared" si="124"/>
        <v>6802.9268895600608</v>
      </c>
      <c r="H294" s="64">
        <f t="shared" si="124"/>
        <v>7532.6631574074972</v>
      </c>
      <c r="I294" s="64">
        <f t="shared" si="124"/>
        <v>9031.7306368998725</v>
      </c>
      <c r="J294" s="64">
        <f t="shared" si="124"/>
        <v>11899.331142294794</v>
      </c>
      <c r="K294" s="64">
        <f t="shared" si="124"/>
        <v>15286.076930792509</v>
      </c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5.75" customHeight="1">
      <c r="A295" s="81" t="s">
        <v>204</v>
      </c>
      <c r="B295" s="64"/>
      <c r="C295" s="64">
        <f t="shared" ref="B295:K295" si="125">+(D383)*$B$331*$C$42</f>
        <v>11520.064607921504</v>
      </c>
      <c r="D295" s="64">
        <f t="shared" si="125"/>
        <v>7012.2927145955855</v>
      </c>
      <c r="E295" s="64">
        <f t="shared" si="125"/>
        <v>3728.682669191789</v>
      </c>
      <c r="F295" s="64">
        <f t="shared" si="125"/>
        <v>3441.013038642554</v>
      </c>
      <c r="G295" s="64">
        <f t="shared" si="125"/>
        <v>3534.911215102416</v>
      </c>
      <c r="H295" s="64">
        <f t="shared" si="125"/>
        <v>3914.0940226142143</v>
      </c>
      <c r="I295" s="64">
        <f t="shared" si="125"/>
        <v>4693.0338130131086</v>
      </c>
      <c r="J295" s="64">
        <f t="shared" si="125"/>
        <v>6183.0855733090948</v>
      </c>
      <c r="K295" s="64">
        <f t="shared" si="125"/>
        <v>7942.8936478062269</v>
      </c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5.75" customHeight="1">
      <c r="A296" s="81" t="s">
        <v>205</v>
      </c>
      <c r="B296" s="64"/>
      <c r="C296" s="64">
        <f t="shared" ref="B296:K296" si="126">+(D384)*$B$331*$C$42</f>
        <v>4065.2575667758615</v>
      </c>
      <c r="D296" s="64">
        <f t="shared" si="126"/>
        <v>2474.5326513928517</v>
      </c>
      <c r="E296" s="64">
        <f t="shared" si="126"/>
        <v>1315.7960437665299</v>
      </c>
      <c r="F296" s="64">
        <f t="shared" si="126"/>
        <v>1214.2817569874655</v>
      </c>
      <c r="G296" s="64">
        <f t="shared" si="126"/>
        <v>1247.4170114631593</v>
      </c>
      <c r="H296" s="64">
        <f t="shared" si="126"/>
        <v>1381.2249222598305</v>
      </c>
      <c r="I296" s="64">
        <f t="shared" si="126"/>
        <v>1656.1010609582609</v>
      </c>
      <c r="J296" s="64">
        <f t="shared" si="126"/>
        <v>2181.9179204631714</v>
      </c>
      <c r="K296" s="64">
        <f t="shared" si="126"/>
        <v>2802.9277267800039</v>
      </c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5.75" customHeight="1">
      <c r="A297" s="81" t="s">
        <v>206</v>
      </c>
      <c r="B297" s="64"/>
      <c r="C297" s="64">
        <f t="shared" ref="B297:K297" si="127">+(D385)*$B$331*$C$42</f>
        <v>4463.4755399867636</v>
      </c>
      <c r="D297" s="64">
        <f t="shared" si="127"/>
        <v>2716.9289475427609</v>
      </c>
      <c r="E297" s="64">
        <f t="shared" si="127"/>
        <v>1444.6866798703554</v>
      </c>
      <c r="F297" s="64">
        <f t="shared" si="127"/>
        <v>1333.2284195867614</v>
      </c>
      <c r="G297" s="64">
        <f t="shared" si="127"/>
        <v>1369.6094841156666</v>
      </c>
      <c r="H297" s="64">
        <f t="shared" si="127"/>
        <v>1516.5247353850584</v>
      </c>
      <c r="I297" s="64">
        <f t="shared" si="127"/>
        <v>1818.3267495141422</v>
      </c>
      <c r="J297" s="64">
        <f t="shared" si="127"/>
        <v>2395.6507326471942</v>
      </c>
      <c r="K297" s="64">
        <f t="shared" si="127"/>
        <v>3077.492420426267</v>
      </c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5.75" customHeight="1">
      <c r="A298" s="81" t="s">
        <v>207</v>
      </c>
      <c r="B298" s="64"/>
      <c r="C298" s="64">
        <f t="shared" ref="B298:K298" si="128">+(D386)*$B$331*$C$42</f>
        <v>11191.312007651821</v>
      </c>
      <c r="D298" s="64">
        <f t="shared" si="128"/>
        <v>6812.1801681615798</v>
      </c>
      <c r="E298" s="64">
        <f t="shared" si="128"/>
        <v>3622.2757899947405</v>
      </c>
      <c r="F298" s="64">
        <f t="shared" si="128"/>
        <v>3342.8155004761675</v>
      </c>
      <c r="G298" s="64">
        <f t="shared" si="128"/>
        <v>3434.0340678606995</v>
      </c>
      <c r="H298" s="64">
        <f t="shared" si="128"/>
        <v>3802.3959869322225</v>
      </c>
      <c r="I298" s="64">
        <f t="shared" si="128"/>
        <v>4559.1068671415796</v>
      </c>
      <c r="J298" s="64">
        <f t="shared" si="128"/>
        <v>6006.6364361647056</v>
      </c>
      <c r="K298" s="64">
        <f t="shared" si="128"/>
        <v>7716.2241776900373</v>
      </c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5.75" customHeight="1">
      <c r="A299" s="81" t="s">
        <v>208</v>
      </c>
      <c r="B299" s="64"/>
      <c r="C299" s="64">
        <f t="shared" ref="B299:K299" si="129">+(D387)*$B$331*$C$42</f>
        <v>11273.169192014375</v>
      </c>
      <c r="D299" s="64">
        <f t="shared" si="129"/>
        <v>6862.0068451012321</v>
      </c>
      <c r="E299" s="64">
        <f t="shared" si="129"/>
        <v>3648.7703866024372</v>
      </c>
      <c r="F299" s="64">
        <f t="shared" si="129"/>
        <v>3367.2660264310675</v>
      </c>
      <c r="G299" s="64">
        <f t="shared" si="129"/>
        <v>3459.1517984366997</v>
      </c>
      <c r="H299" s="64">
        <f t="shared" si="129"/>
        <v>3830.2080458855366</v>
      </c>
      <c r="I299" s="64">
        <f t="shared" si="129"/>
        <v>4592.4537750909803</v>
      </c>
      <c r="J299" s="64">
        <f t="shared" si="129"/>
        <v>6050.571083489147</v>
      </c>
      <c r="K299" s="64">
        <f t="shared" si="129"/>
        <v>7772.6633498500205</v>
      </c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5.75" customHeight="1">
      <c r="A300" s="81" t="s">
        <v>209</v>
      </c>
      <c r="B300" s="64"/>
      <c r="C300" s="64">
        <f t="shared" ref="B300:K300" si="130">+(D388)*$B$331*$C$42</f>
        <v>11767.91531298777</v>
      </c>
      <c r="D300" s="64">
        <f t="shared" si="130"/>
        <v>7163.1600710380544</v>
      </c>
      <c r="E300" s="64">
        <f t="shared" si="130"/>
        <v>3808.9041488432208</v>
      </c>
      <c r="F300" s="64">
        <f t="shared" si="130"/>
        <v>3515.0453932166188</v>
      </c>
      <c r="G300" s="64">
        <f t="shared" si="130"/>
        <v>3610.9637605375638</v>
      </c>
      <c r="H300" s="64">
        <f t="shared" si="130"/>
        <v>3998.3045714451214</v>
      </c>
      <c r="I300" s="64">
        <f t="shared" si="130"/>
        <v>4794.003015794774</v>
      </c>
      <c r="J300" s="64">
        <f t="shared" si="130"/>
        <v>6316.1127889529989</v>
      </c>
      <c r="K300" s="64">
        <f t="shared" si="130"/>
        <v>8113.7826018075302</v>
      </c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5.75" customHeight="1">
      <c r="A301" s="81" t="s">
        <v>210</v>
      </c>
      <c r="B301" s="64"/>
      <c r="C301" s="64">
        <f t="shared" ref="B301:K301" si="131">+(D389)*$B$331*$C$42</f>
        <v>2108.6464451542201</v>
      </c>
      <c r="D301" s="64">
        <f t="shared" si="131"/>
        <v>1283.5384703350765</v>
      </c>
      <c r="E301" s="64">
        <f t="shared" si="131"/>
        <v>682.50254864829219</v>
      </c>
      <c r="F301" s="64">
        <f t="shared" si="131"/>
        <v>629.84715438779813</v>
      </c>
      <c r="G301" s="64">
        <f t="shared" si="131"/>
        <v>647.03438924604711</v>
      </c>
      <c r="H301" s="64">
        <f t="shared" si="131"/>
        <v>716.44046519579035</v>
      </c>
      <c r="I301" s="64">
        <f t="shared" si="131"/>
        <v>859.01853883648596</v>
      </c>
      <c r="J301" s="64">
        <f t="shared" si="131"/>
        <v>1131.7594004878517</v>
      </c>
      <c r="K301" s="64">
        <f t="shared" si="131"/>
        <v>1453.8767814867761</v>
      </c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5.75" customHeight="1">
      <c r="A302" s="81" t="s">
        <v>211</v>
      </c>
      <c r="B302" s="64"/>
      <c r="C302" s="64">
        <f t="shared" ref="B302:K302" si="132">+(D390)*$B$331*$C$42</f>
        <v>3772.2338747164872</v>
      </c>
      <c r="D302" s="64">
        <f t="shared" si="132"/>
        <v>2296.1683825311184</v>
      </c>
      <c r="E302" s="64">
        <f t="shared" si="132"/>
        <v>1220.9534886741667</v>
      </c>
      <c r="F302" s="64">
        <f t="shared" si="132"/>
        <v>1126.7563498544057</v>
      </c>
      <c r="G302" s="64">
        <f t="shared" si="132"/>
        <v>1157.5032157853859</v>
      </c>
      <c r="H302" s="64">
        <f t="shared" si="132"/>
        <v>1281.6662547862734</v>
      </c>
      <c r="I302" s="64">
        <f t="shared" si="132"/>
        <v>1536.7293263672077</v>
      </c>
      <c r="J302" s="64">
        <f t="shared" si="132"/>
        <v>2024.6453161268844</v>
      </c>
      <c r="K302" s="64">
        <f t="shared" si="132"/>
        <v>2600.89274680995</v>
      </c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5.75" customHeight="1">
      <c r="A303" s="81" t="s">
        <v>212</v>
      </c>
      <c r="B303" s="64"/>
      <c r="C303" s="64">
        <f t="shared" ref="B303:K303" si="133">+(D391)*$B$331*$C$42</f>
        <v>3750.0184766429006</v>
      </c>
      <c r="D303" s="64">
        <f t="shared" si="133"/>
        <v>2282.6458130521128</v>
      </c>
      <c r="E303" s="64">
        <f t="shared" si="133"/>
        <v>1213.7630628731499</v>
      </c>
      <c r="F303" s="64">
        <f t="shared" si="133"/>
        <v>1120.1206688029918</v>
      </c>
      <c r="G303" s="64">
        <f t="shared" si="133"/>
        <v>1150.6864606307067</v>
      </c>
      <c r="H303" s="64">
        <f t="shared" si="133"/>
        <v>1274.1182800335946</v>
      </c>
      <c r="I303" s="64">
        <f t="shared" si="133"/>
        <v>1527.6792369903483</v>
      </c>
      <c r="J303" s="64">
        <f t="shared" si="133"/>
        <v>2012.7217972917852</v>
      </c>
      <c r="K303" s="64">
        <f t="shared" si="133"/>
        <v>2585.5755979702781</v>
      </c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customHeight="1">
      <c r="A304" s="81" t="s">
        <v>213</v>
      </c>
      <c r="B304" s="64"/>
      <c r="C304" s="64">
        <f t="shared" ref="B304:K304" si="134">+(D392)*$B$331*$C$42</f>
        <v>3861.7132969478685</v>
      </c>
      <c r="D304" s="64">
        <f t="shared" si="134"/>
        <v>2350.6347351059017</v>
      </c>
      <c r="E304" s="64">
        <f t="shared" si="134"/>
        <v>1249.9151640014061</v>
      </c>
      <c r="F304" s="64">
        <f t="shared" si="134"/>
        <v>1153.4836182393992</v>
      </c>
      <c r="G304" s="64">
        <f t="shared" si="134"/>
        <v>1184.9598164149602</v>
      </c>
      <c r="H304" s="64">
        <f t="shared" si="134"/>
        <v>1312.0680696738386</v>
      </c>
      <c r="I304" s="64">
        <f t="shared" si="134"/>
        <v>1573.1813748923514</v>
      </c>
      <c r="J304" s="64">
        <f t="shared" si="134"/>
        <v>2072.6709951084458</v>
      </c>
      <c r="K304" s="64">
        <f t="shared" si="134"/>
        <v>2662.5873256721466</v>
      </c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customHeight="1">
      <c r="A305" s="81"/>
      <c r="B305" s="64"/>
      <c r="C305" s="64">
        <f t="shared" ref="B305:K305" si="135">SUM(C291:C304)</f>
        <v>155453.06292987519</v>
      </c>
      <c r="D305" s="64">
        <f t="shared" si="135"/>
        <v>94624.675967109011</v>
      </c>
      <c r="E305" s="64">
        <f t="shared" si="135"/>
        <v>50315.26830334212</v>
      </c>
      <c r="F305" s="64">
        <f t="shared" si="135"/>
        <v>46433.421568729704</v>
      </c>
      <c r="G305" s="64">
        <f t="shared" si="135"/>
        <v>47700.494248528594</v>
      </c>
      <c r="H305" s="64">
        <f t="shared" si="135"/>
        <v>52817.230208284054</v>
      </c>
      <c r="I305" s="64">
        <f t="shared" si="135"/>
        <v>63328.332391877651</v>
      </c>
      <c r="J305" s="64">
        <f t="shared" si="135"/>
        <v>83435.260429658461</v>
      </c>
      <c r="K305" s="64">
        <f t="shared" si="135"/>
        <v>107182.31087251732</v>
      </c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customHeight="1">
      <c r="A306" s="27"/>
      <c r="B306" s="64">
        <f>SUM(C291:K304)</f>
        <v>701290.05691992224</v>
      </c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customHeight="1">
      <c r="A309" s="292" t="s">
        <v>166</v>
      </c>
      <c r="B309" s="293"/>
      <c r="C309" s="293"/>
      <c r="D309" s="293"/>
      <c r="E309" s="293"/>
      <c r="F309" s="293"/>
      <c r="G309" s="293"/>
      <c r="H309" s="293"/>
      <c r="I309" s="293"/>
      <c r="J309" s="293"/>
      <c r="K309" s="293"/>
      <c r="L309" s="294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customHeight="1">
      <c r="A311" s="27"/>
      <c r="B311" s="27" t="s">
        <v>196</v>
      </c>
      <c r="C311" s="27" t="s">
        <v>170</v>
      </c>
      <c r="D311" s="27" t="s">
        <v>171</v>
      </c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customHeight="1">
      <c r="A312" s="81" t="s">
        <v>200</v>
      </c>
      <c r="B312" s="56">
        <f>+VLOOKUP(A312,'Potencial EE Ajustado'!$A$13:$B$26,2,FALSE)</f>
        <v>132796.60579255765</v>
      </c>
      <c r="C312" s="66">
        <f t="shared" ref="C312:C325" si="136">+B312/$B$328</f>
        <v>9.8540715559450959E-2</v>
      </c>
      <c r="D312" s="82">
        <f t="shared" ref="D312:D313" si="137">+B312/$B$329</f>
        <v>0.12731452510723809</v>
      </c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5.75" customHeight="1">
      <c r="A313" s="81" t="s">
        <v>201</v>
      </c>
      <c r="B313" s="56">
        <f>+VLOOKUP(A313,'Potencial EE Ajustado'!$A$13:$B$26,2,FALSE)</f>
        <v>218826.70332550825</v>
      </c>
      <c r="C313" s="66">
        <f t="shared" si="136"/>
        <v>0.16237869786292197</v>
      </c>
      <c r="D313" s="82">
        <f t="shared" si="137"/>
        <v>0.2097931468082064</v>
      </c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5.75" customHeight="1">
      <c r="A314" s="81" t="s">
        <v>202</v>
      </c>
      <c r="B314" s="56">
        <f>+VLOOKUP(A314,'Potencial EE Ajustado'!$A$13:$B$26,2,FALSE)</f>
        <v>108599.39041821049</v>
      </c>
      <c r="C314" s="66">
        <f t="shared" si="136"/>
        <v>8.0585355154690175E-2</v>
      </c>
      <c r="D314" s="66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5.75" customHeight="1">
      <c r="A315" s="81" t="s">
        <v>203</v>
      </c>
      <c r="B315" s="56">
        <f>+VLOOKUP(A315,'Potencial EE Ajustado'!$A$13:$B$26,2,FALSE)</f>
        <v>107197.57715272655</v>
      </c>
      <c r="C315" s="66">
        <f t="shared" si="136"/>
        <v>7.9545150238027607E-2</v>
      </c>
      <c r="D315" s="66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5.75" customHeight="1">
      <c r="A316" s="81" t="s">
        <v>204</v>
      </c>
      <c r="B316" s="56">
        <f>+VLOOKUP(A316,'Potencial EE Ajustado'!$A$13:$B$26,2,FALSE)</f>
        <v>30948.066115893067</v>
      </c>
      <c r="C316" s="66">
        <f t="shared" si="136"/>
        <v>2.2964778068237442E-2</v>
      </c>
      <c r="D316" s="66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5.75" customHeight="1">
      <c r="A317" s="81" t="s">
        <v>205</v>
      </c>
      <c r="B317" s="56">
        <f>+VLOOKUP(A317,'Potencial EE Ajustado'!$A$13:$B$26,2,FALSE)</f>
        <v>57827.456080253127</v>
      </c>
      <c r="C317" s="66">
        <f t="shared" si="136"/>
        <v>4.2910425813384917E-2</v>
      </c>
      <c r="D317" s="66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5.75" customHeight="1">
      <c r="A318" s="81" t="s">
        <v>206</v>
      </c>
      <c r="B318" s="56">
        <f>+VLOOKUP(A318,'Potencial EE Ajustado'!$A$13:$B$26,2,FALSE)</f>
        <v>59135.801816043866</v>
      </c>
      <c r="C318" s="66">
        <f t="shared" si="136"/>
        <v>4.3881273857538775E-2</v>
      </c>
      <c r="D318" s="82">
        <f t="shared" ref="D318:D325" si="138">+B318/$B$329</f>
        <v>5.6694570468210817E-2</v>
      </c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5.75" customHeight="1">
      <c r="A319" s="81" t="s">
        <v>207</v>
      </c>
      <c r="B319" s="56">
        <f>+VLOOKUP(A319,'Potencial EE Ajustado'!$A$13:$B$26,2,FALSE)</f>
        <v>148271.72301429766</v>
      </c>
      <c r="C319" s="66">
        <f t="shared" si="136"/>
        <v>0.11002390908910145</v>
      </c>
      <c r="D319" s="82">
        <f t="shared" si="138"/>
        <v>0.1421508018953839</v>
      </c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5.75" customHeight="1">
      <c r="A320" s="81" t="s">
        <v>208</v>
      </c>
      <c r="B320" s="56">
        <f>+VLOOKUP(A320,'Potencial EE Ajustado'!$A$13:$B$26,2,FALSE)</f>
        <v>149356.23444229076</v>
      </c>
      <c r="C320" s="66">
        <f t="shared" si="136"/>
        <v>0.11082866258042021</v>
      </c>
      <c r="D320" s="82">
        <f t="shared" si="138"/>
        <v>0.14319054275776708</v>
      </c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5.75" customHeight="1">
      <c r="A321" s="81" t="s">
        <v>209</v>
      </c>
      <c r="B321" s="56">
        <f>+VLOOKUP(A321,'Potencial EE Ajustado'!$A$13:$B$26,2,FALSE)</f>
        <v>155911.03871914494</v>
      </c>
      <c r="C321" s="66">
        <f t="shared" si="136"/>
        <v>0.1156926054495802</v>
      </c>
      <c r="D321" s="82">
        <f t="shared" si="138"/>
        <v>0.14947475302577795</v>
      </c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5.75" customHeight="1">
      <c r="A322" s="81" t="s">
        <v>210</v>
      </c>
      <c r="B322" s="56">
        <f>+VLOOKUP(A322,'Potencial EE Ajustado'!$A$13:$B$26,2,FALSE)</f>
        <v>27937.085610446778</v>
      </c>
      <c r="C322" s="66">
        <f t="shared" si="136"/>
        <v>2.0730502788598761E-2</v>
      </c>
      <c r="D322" s="82">
        <f t="shared" si="138"/>
        <v>2.6783792900026221E-2</v>
      </c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5.75" customHeight="1">
      <c r="A323" s="81" t="s">
        <v>211</v>
      </c>
      <c r="B323" s="56">
        <f>+VLOOKUP(A323,'Potencial EE Ajustado'!$A$13:$B$26,2,FALSE)</f>
        <v>49977.662657845096</v>
      </c>
      <c r="C323" s="66">
        <f t="shared" si="136"/>
        <v>3.7085546056696818E-2</v>
      </c>
      <c r="D323" s="82">
        <f t="shared" si="138"/>
        <v>4.7914495624931788E-2</v>
      </c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5.75" customHeight="1">
      <c r="A324" s="81" t="s">
        <v>212</v>
      </c>
      <c r="B324" s="56">
        <f>+VLOOKUP(A324,'Potencial EE Ajustado'!$A$13:$B$26,2,FALSE)</f>
        <v>49683.334758884987</v>
      </c>
      <c r="C324" s="66">
        <f t="shared" si="136"/>
        <v>3.6867142268440775E-2</v>
      </c>
      <c r="D324" s="82">
        <f t="shared" si="138"/>
        <v>4.7632318106475835E-2</v>
      </c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5.75" customHeight="1">
      <c r="A325" s="81" t="s">
        <v>213</v>
      </c>
      <c r="B325" s="56">
        <f>+VLOOKUP(A325,'Potencial EE Ajustado'!$A$13:$B$26,2,FALSE)</f>
        <v>51163.159773777479</v>
      </c>
      <c r="C325" s="66">
        <f t="shared" si="136"/>
        <v>3.7965235212910092E-2</v>
      </c>
      <c r="D325" s="82">
        <f t="shared" si="138"/>
        <v>4.9051053305982029E-2</v>
      </c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5.75" customHeight="1">
      <c r="A326" s="55"/>
      <c r="B326" s="56"/>
      <c r="C326" s="66"/>
      <c r="D326" s="66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5.75" customHeight="1">
      <c r="A327" s="55"/>
      <c r="B327" s="56"/>
      <c r="C327" s="66"/>
      <c r="D327" s="66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5.75" customHeight="1">
      <c r="A328" s="27"/>
      <c r="B328" s="56">
        <f>SUM(B312:B325)</f>
        <v>1347631.8396778805</v>
      </c>
      <c r="C328" s="56">
        <f>SUM(C312:C321)</f>
        <v>0.86735157367335369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5.75" customHeight="1">
      <c r="A329" s="27" t="s">
        <v>173</v>
      </c>
      <c r="B329" s="56">
        <f>+B312+B313+B318+B319+B320+B321+B322+B323+B324+B325</f>
        <v>1043059.3499107973</v>
      </c>
      <c r="C329" s="56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5.75" customHeight="1">
      <c r="A330" s="27"/>
      <c r="B330" s="56"/>
      <c r="C330" s="56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5.75" customHeight="1">
      <c r="A331" s="27" t="s">
        <v>168</v>
      </c>
      <c r="B331" s="65">
        <v>1.05505585262E-6</v>
      </c>
      <c r="C331" s="27" t="s">
        <v>13</v>
      </c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5.75" customHeight="1">
      <c r="A332" s="27" t="s">
        <v>193</v>
      </c>
      <c r="B332" s="65">
        <v>3.5999999999999998E-6</v>
      </c>
      <c r="C332" s="27" t="s">
        <v>13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5.75" customHeight="1">
      <c r="A333" s="27" t="s">
        <v>168</v>
      </c>
      <c r="B333" s="65">
        <v>293.07107017222</v>
      </c>
      <c r="C333" s="27" t="s">
        <v>169</v>
      </c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5.75" customHeight="1">
      <c r="A334" s="27" t="s">
        <v>194</v>
      </c>
      <c r="B334" s="78">
        <v>3.4121416331279</v>
      </c>
      <c r="C334" s="27" t="s">
        <v>195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5.7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5.7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5.75" customHeight="1">
      <c r="A337" s="27"/>
      <c r="B337" s="80"/>
      <c r="C337" s="27"/>
      <c r="D337" s="27"/>
      <c r="E337" s="38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5.75" customHeight="1">
      <c r="A338" s="310" t="s">
        <v>89</v>
      </c>
      <c r="B338" s="293"/>
      <c r="C338" s="293"/>
      <c r="D338" s="293"/>
      <c r="E338" s="293"/>
      <c r="F338" s="293"/>
      <c r="G338" s="293"/>
      <c r="H338" s="293"/>
      <c r="I338" s="293"/>
      <c r="J338" s="293"/>
      <c r="K338" s="293"/>
      <c r="L338" s="294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5.75" customHeight="1">
      <c r="A340" s="27"/>
      <c r="B340" s="27" t="s">
        <v>174</v>
      </c>
      <c r="C340" s="27"/>
      <c r="D340" s="27" t="s">
        <v>175</v>
      </c>
      <c r="E340" s="27" t="s">
        <v>176</v>
      </c>
      <c r="F340" s="27" t="s">
        <v>197</v>
      </c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5.75" customHeight="1">
      <c r="A341" s="81" t="s">
        <v>200</v>
      </c>
      <c r="B341" s="56"/>
      <c r="C341" s="27">
        <f t="shared" ref="C341:C342" si="139">+IF(B341&gt;0,(VLOOKUP(A341,$A$312:$C$321,3,FALSE)),0)</f>
        <v>0</v>
      </c>
      <c r="D341" s="27">
        <f t="shared" ref="D341:D354" si="140">+E$358*(VLOOKUP($A341,$A$312:$D$325,4,FALSE))</f>
        <v>19814947276.178444</v>
      </c>
      <c r="E341" s="56">
        <f t="shared" ref="E341:E354" si="141">+B341+D341</f>
        <v>19814947276.178444</v>
      </c>
      <c r="F341" s="56"/>
      <c r="G341" s="56">
        <f t="shared" ref="G341:G354" si="142">+G$358*(VLOOKUP($A341,$A$312:$D$325,4,FALSE))</f>
        <v>395460934.59051168</v>
      </c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5.75" customHeight="1">
      <c r="A342" s="81" t="s">
        <v>201</v>
      </c>
      <c r="B342" s="56"/>
      <c r="C342" s="27">
        <f t="shared" si="139"/>
        <v>0</v>
      </c>
      <c r="D342" s="27">
        <f t="shared" si="140"/>
        <v>32651735058.56197</v>
      </c>
      <c r="E342" s="56">
        <f t="shared" si="141"/>
        <v>32651735058.56197</v>
      </c>
      <c r="F342" s="56"/>
      <c r="G342" s="56">
        <f t="shared" si="142"/>
        <v>651653798.63433194</v>
      </c>
      <c r="H342" s="56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5.75" customHeight="1">
      <c r="A343" s="81" t="s">
        <v>202</v>
      </c>
      <c r="B343" s="56">
        <f>+'Guajira 1'!E28*1000000</f>
        <v>19445000000</v>
      </c>
      <c r="C343" s="66">
        <f t="shared" ref="C343:C346" si="143">+IF(B343&gt;0,(VLOOKUP(A343,$A$312:$C$325,3,FALSE)),0)</f>
        <v>8.0585355154690175E-2</v>
      </c>
      <c r="D343" s="27">
        <f t="shared" si="140"/>
        <v>0</v>
      </c>
      <c r="E343" s="56">
        <f t="shared" si="141"/>
        <v>19445000000</v>
      </c>
      <c r="F343" s="68">
        <f>+'Guajira 1'!F28*1000000</f>
        <v>297000000</v>
      </c>
      <c r="G343" s="56">
        <f t="shared" si="142"/>
        <v>0</v>
      </c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5.75" customHeight="1">
      <c r="A344" s="81" t="s">
        <v>203</v>
      </c>
      <c r="B344" s="56">
        <f>+'Guajira 2'!E25*1000000</f>
        <v>13333000000</v>
      </c>
      <c r="C344" s="66">
        <f t="shared" si="143"/>
        <v>7.9545150238027607E-2</v>
      </c>
      <c r="D344" s="27">
        <f t="shared" si="140"/>
        <v>0</v>
      </c>
      <c r="E344" s="56">
        <f t="shared" si="141"/>
        <v>13333000000</v>
      </c>
      <c r="F344" s="27">
        <f>+'Guajira 2'!F25*1000000</f>
        <v>281000000</v>
      </c>
      <c r="G344" s="56">
        <f t="shared" si="142"/>
        <v>0</v>
      </c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5.75" customHeight="1">
      <c r="A345" s="81" t="s">
        <v>204</v>
      </c>
      <c r="B345" s="56">
        <f>+'Paipa 1'!E18*1000000</f>
        <v>4727000000</v>
      </c>
      <c r="C345" s="66">
        <f t="shared" si="143"/>
        <v>2.2964778068237442E-2</v>
      </c>
      <c r="D345" s="27">
        <f t="shared" si="140"/>
        <v>0</v>
      </c>
      <c r="E345" s="56">
        <f t="shared" si="141"/>
        <v>4727000000</v>
      </c>
      <c r="F345" s="27">
        <f>+'Paipa 1'!F18*1000000</f>
        <v>112000000</v>
      </c>
      <c r="G345" s="56">
        <f t="shared" si="142"/>
        <v>0</v>
      </c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5.75" customHeight="1">
      <c r="A346" s="81" t="s">
        <v>205</v>
      </c>
      <c r="B346" s="56">
        <f>+'Paipa 2'!E20*1000000</f>
        <v>7941100000</v>
      </c>
      <c r="C346" s="66">
        <f t="shared" si="143"/>
        <v>4.2910425813384917E-2</v>
      </c>
      <c r="D346" s="27">
        <f t="shared" si="140"/>
        <v>0</v>
      </c>
      <c r="E346" s="56">
        <f t="shared" si="141"/>
        <v>7941100000</v>
      </c>
      <c r="F346" s="27">
        <f>+'Paipa 2'!F20*1000000</f>
        <v>217000000</v>
      </c>
      <c r="G346" s="56">
        <f t="shared" si="142"/>
        <v>0</v>
      </c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5.75" customHeight="1">
      <c r="A347" s="81" t="s">
        <v>206</v>
      </c>
      <c r="B347" s="56"/>
      <c r="C347" s="27">
        <f t="shared" ref="C347:C350" si="144">+IF(B347&gt;0,(VLOOKUP(A347,$A$312:$C$321,3,FALSE)),0)</f>
        <v>0</v>
      </c>
      <c r="D347" s="27">
        <f t="shared" si="140"/>
        <v>8823815850.7596169</v>
      </c>
      <c r="E347" s="56">
        <f t="shared" si="141"/>
        <v>8823815850.7596169</v>
      </c>
      <c r="F347" s="27"/>
      <c r="G347" s="56">
        <f t="shared" si="142"/>
        <v>176103141.4497388</v>
      </c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5.75" customHeight="1">
      <c r="A348" s="81" t="s">
        <v>207</v>
      </c>
      <c r="B348" s="56"/>
      <c r="C348" s="27">
        <f t="shared" si="144"/>
        <v>0</v>
      </c>
      <c r="D348" s="27">
        <f t="shared" si="140"/>
        <v>22124032135.775394</v>
      </c>
      <c r="E348" s="56">
        <f t="shared" si="141"/>
        <v>22124032135.775394</v>
      </c>
      <c r="F348" s="27"/>
      <c r="G348" s="56">
        <f t="shared" si="142"/>
        <v>441544976.29385769</v>
      </c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5.75" customHeight="1">
      <c r="A349" s="81" t="s">
        <v>208</v>
      </c>
      <c r="B349" s="56"/>
      <c r="C349" s="27">
        <f t="shared" si="144"/>
        <v>0</v>
      </c>
      <c r="D349" s="27">
        <f t="shared" si="140"/>
        <v>22285855072.723534</v>
      </c>
      <c r="E349" s="56">
        <f t="shared" si="141"/>
        <v>22285855072.723534</v>
      </c>
      <c r="F349" s="27"/>
      <c r="G349" s="56">
        <f t="shared" si="142"/>
        <v>444774591.24017793</v>
      </c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5.75" customHeight="1">
      <c r="A350" s="81" t="s">
        <v>209</v>
      </c>
      <c r="B350" s="56"/>
      <c r="C350" s="27">
        <f t="shared" si="144"/>
        <v>0</v>
      </c>
      <c r="D350" s="27">
        <f t="shared" si="140"/>
        <v>23263915471.002281</v>
      </c>
      <c r="E350" s="56">
        <f t="shared" si="141"/>
        <v>23263915471.002281</v>
      </c>
      <c r="F350" s="27"/>
      <c r="G350" s="56">
        <f t="shared" si="142"/>
        <v>464294435.21444243</v>
      </c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5.75" customHeight="1">
      <c r="A351" s="81" t="s">
        <v>210</v>
      </c>
      <c r="B351" s="56"/>
      <c r="C351" s="27"/>
      <c r="D351" s="27">
        <f t="shared" si="140"/>
        <v>4168569483.5139408</v>
      </c>
      <c r="E351" s="56">
        <f t="shared" si="141"/>
        <v>4168569483.5139408</v>
      </c>
      <c r="F351" s="27"/>
      <c r="G351" s="56">
        <f t="shared" si="142"/>
        <v>83195093.122339323</v>
      </c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5.75" customHeight="1">
      <c r="A352" s="81" t="s">
        <v>211</v>
      </c>
      <c r="B352" s="56"/>
      <c r="C352" s="27"/>
      <c r="D352" s="27">
        <f t="shared" si="140"/>
        <v>7457304685.1724024</v>
      </c>
      <c r="E352" s="56">
        <f t="shared" si="141"/>
        <v>7457304685.1724024</v>
      </c>
      <c r="F352" s="27"/>
      <c r="G352" s="56">
        <f t="shared" si="142"/>
        <v>148830710.43392879</v>
      </c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5.75" customHeight="1">
      <c r="A353" s="81" t="s">
        <v>212</v>
      </c>
      <c r="B353" s="56"/>
      <c r="C353" s="27"/>
      <c r="D353" s="27">
        <f t="shared" si="140"/>
        <v>7413387208.7806244</v>
      </c>
      <c r="E353" s="56">
        <f t="shared" si="141"/>
        <v>7413387208.7806244</v>
      </c>
      <c r="F353" s="27"/>
      <c r="G353" s="56">
        <f t="shared" si="142"/>
        <v>147954218.25776091</v>
      </c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5.75" customHeight="1">
      <c r="A354" s="81" t="s">
        <v>213</v>
      </c>
      <c r="B354" s="56"/>
      <c r="C354" s="27"/>
      <c r="D354" s="27">
        <f t="shared" si="140"/>
        <v>7634195974.7356062</v>
      </c>
      <c r="E354" s="56">
        <f t="shared" si="141"/>
        <v>7634195974.7356062</v>
      </c>
      <c r="F354" s="27"/>
      <c r="G354" s="56">
        <f t="shared" si="142"/>
        <v>152361055.16392377</v>
      </c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5.75" customHeight="1">
      <c r="A355" s="55"/>
      <c r="B355" s="56"/>
      <c r="C355" s="27"/>
      <c r="D355" s="27"/>
      <c r="E355" s="56"/>
      <c r="F355" s="27"/>
      <c r="G355" s="56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5.75" customHeight="1">
      <c r="A356" s="55"/>
      <c r="B356" s="56"/>
      <c r="C356" s="27"/>
      <c r="D356" s="27"/>
      <c r="E356" s="56"/>
      <c r="F356" s="27"/>
      <c r="G356" s="56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5.75" customHeight="1">
      <c r="A357" s="27"/>
      <c r="B357" s="56"/>
      <c r="C357" s="27"/>
      <c r="D357" s="27"/>
      <c r="E357" s="56"/>
      <c r="F357" s="27"/>
      <c r="G357" s="56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5.75" customHeight="1">
      <c r="A358" s="27" t="s">
        <v>17</v>
      </c>
      <c r="B358" s="56">
        <f>SUM(B341:B350)</f>
        <v>45446100000</v>
      </c>
      <c r="C358" s="27"/>
      <c r="D358" s="67">
        <f>SUM(C341:C354)</f>
        <v>0.22600570927434013</v>
      </c>
      <c r="E358" s="56">
        <f>+B358*(1-$D$358)/$D$358</f>
        <v>155637758217.2038</v>
      </c>
      <c r="F358" s="56">
        <f>SUM(F341:F354)</f>
        <v>907000000</v>
      </c>
      <c r="G358" s="56">
        <f>+F358*(1-$D$358)/$D$358</f>
        <v>3106172954.4010129</v>
      </c>
      <c r="H358" s="69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5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5.75" customHeight="1">
      <c r="A360" s="27"/>
      <c r="B360" s="70" t="s">
        <v>177</v>
      </c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5.75" customHeight="1">
      <c r="A361" s="81" t="s">
        <v>200</v>
      </c>
      <c r="B361" s="56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5.75" customHeight="1">
      <c r="A362" s="81" t="s">
        <v>201</v>
      </c>
      <c r="B362" s="56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5.75" customHeight="1">
      <c r="A363" s="81" t="s">
        <v>202</v>
      </c>
      <c r="B363" s="56">
        <f>+'Guajira 1'!S29+('Guajira 1'!S28*'BCtecnicas Carbón'!B334)</f>
        <v>500185.83310927858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5.75" customHeight="1">
      <c r="A364" s="81" t="s">
        <v>203</v>
      </c>
      <c r="B364" s="56">
        <f>+'Guajira 2'!S26+('Guajira 2'!S25*'BCtecnicas Carbón'!B334)</f>
        <v>284567.15830713109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5.75" customHeight="1">
      <c r="A365" s="81" t="s">
        <v>204</v>
      </c>
      <c r="B365" s="56">
        <f>+'Paipa 1'!S19+('Paipa 1'!S18*'BCtecnicas Carbón'!B334)</f>
        <v>147865.71363767135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5.75" customHeight="1">
      <c r="A366" s="81" t="s">
        <v>205</v>
      </c>
      <c r="B366" s="56">
        <f>+'Paipa 2'!S21+('Paipa 2'!S20*'BCtecnicas Carbón'!B334)</f>
        <v>52179.586807084001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5.75" customHeight="1">
      <c r="A367" s="81" t="s">
        <v>206</v>
      </c>
      <c r="B367" s="56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5.75" customHeight="1">
      <c r="A368" s="81" t="s">
        <v>207</v>
      </c>
      <c r="B368" s="56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5.75" customHeight="1">
      <c r="A369" s="81" t="s">
        <v>208</v>
      </c>
      <c r="B369" s="56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5.75" customHeight="1">
      <c r="A370" s="81" t="s">
        <v>209</v>
      </c>
      <c r="B370" s="56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5.75" customHeight="1">
      <c r="A371" s="81" t="s">
        <v>210</v>
      </c>
      <c r="B371" s="56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5.75" customHeight="1">
      <c r="A372" s="81" t="s">
        <v>211</v>
      </c>
      <c r="B372" s="56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5.75" customHeight="1">
      <c r="A373" s="81" t="s">
        <v>212</v>
      </c>
      <c r="B373" s="56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5.75" customHeight="1">
      <c r="A374" s="81" t="s">
        <v>213</v>
      </c>
      <c r="B374" s="56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5.75" customHeight="1">
      <c r="A375" s="55"/>
      <c r="B375" s="56">
        <f>SUM(B361:B374)</f>
        <v>984798.29186116497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5.75" customHeight="1">
      <c r="A376" s="55"/>
      <c r="B376" s="56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5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5.75" customHeight="1">
      <c r="A378" s="54" t="s">
        <v>226</v>
      </c>
      <c r="B378" s="27" t="s">
        <v>179</v>
      </c>
      <c r="C378" s="27" t="s">
        <v>180</v>
      </c>
      <c r="D378" s="27" t="s">
        <v>181</v>
      </c>
      <c r="E378" s="27" t="s">
        <v>182</v>
      </c>
      <c r="F378" s="27" t="s">
        <v>183</v>
      </c>
      <c r="G378" s="27" t="s">
        <v>184</v>
      </c>
      <c r="H378" s="27" t="s">
        <v>185</v>
      </c>
      <c r="I378" s="27" t="s">
        <v>186</v>
      </c>
      <c r="J378" s="27" t="s">
        <v>187</v>
      </c>
      <c r="K378" s="27" t="s">
        <v>188</v>
      </c>
      <c r="L378" s="27" t="s">
        <v>189</v>
      </c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5.75" customHeight="1">
      <c r="A379" s="81" t="s">
        <v>200</v>
      </c>
      <c r="B379" s="36">
        <f t="shared" ref="B379:L379" si="145">+B$395*$D312</f>
        <v>128653.67997529467</v>
      </c>
      <c r="C379" s="36">
        <f t="shared" si="145"/>
        <v>115554.61519265325</v>
      </c>
      <c r="D379" s="36">
        <f t="shared" si="145"/>
        <v>107790.51489238325</v>
      </c>
      <c r="E379" s="36">
        <f t="shared" si="145"/>
        <v>65612.361389242331</v>
      </c>
      <c r="F379" s="36">
        <f t="shared" si="145"/>
        <v>34888.400235717447</v>
      </c>
      <c r="G379" s="36">
        <f t="shared" si="145"/>
        <v>32196.743665103975</v>
      </c>
      <c r="H379" s="36">
        <f t="shared" si="145"/>
        <v>33075.326653354285</v>
      </c>
      <c r="I379" s="36">
        <f t="shared" si="145"/>
        <v>36623.250337040154</v>
      </c>
      <c r="J379" s="36">
        <f t="shared" si="145"/>
        <v>43911.605388410884</v>
      </c>
      <c r="K379" s="36">
        <f t="shared" si="145"/>
        <v>57853.666646310783</v>
      </c>
      <c r="L379" s="36">
        <f t="shared" si="145"/>
        <v>74319.773818260437</v>
      </c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5.75" customHeight="1">
      <c r="A380" s="81" t="s">
        <v>201</v>
      </c>
      <c r="B380" s="36">
        <f t="shared" ref="B380:L380" si="146">+B$395*$D313</f>
        <v>211999.85113826205</v>
      </c>
      <c r="C380" s="36">
        <f t="shared" si="146"/>
        <v>190414.77261968644</v>
      </c>
      <c r="D380" s="36">
        <f t="shared" si="146"/>
        <v>177620.82760236665</v>
      </c>
      <c r="E380" s="36">
        <f t="shared" si="146"/>
        <v>108118.25087335492</v>
      </c>
      <c r="F380" s="36">
        <f t="shared" si="146"/>
        <v>57490.276670239989</v>
      </c>
      <c r="G380" s="36">
        <f t="shared" si="146"/>
        <v>53054.874648354889</v>
      </c>
      <c r="H380" s="36">
        <f t="shared" si="146"/>
        <v>54502.633179299686</v>
      </c>
      <c r="I380" s="36">
        <f t="shared" si="146"/>
        <v>60349.020884150064</v>
      </c>
      <c r="J380" s="36">
        <f t="shared" si="146"/>
        <v>72359.016915589717</v>
      </c>
      <c r="K380" s="36">
        <f t="shared" si="146"/>
        <v>95333.213314813533</v>
      </c>
      <c r="L380" s="36">
        <f t="shared" si="146"/>
        <v>122466.61727146938</v>
      </c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5.75" customHeight="1">
      <c r="A381" s="81" t="s">
        <v>202</v>
      </c>
      <c r="B381" s="36">
        <f t="shared" ref="B381:B384" si="147">+B363</f>
        <v>500185.83310927858</v>
      </c>
      <c r="C381" s="36">
        <f>+B381*(1+'Resultados (PJ)'!AE$42)</f>
        <v>449258.67243640777</v>
      </c>
      <c r="D381" s="36">
        <f>+C381*(1+'Resultados (PJ)'!AF$42)</f>
        <v>419073.03781033034</v>
      </c>
      <c r="E381" s="36">
        <f>+D381*(1+'Resultados (PJ)'!AG$42)</f>
        <v>255090.82717297584</v>
      </c>
      <c r="F381" s="36">
        <f>+E381*(1+'Resultados (PJ)'!AH$42)</f>
        <v>135640.76473446644</v>
      </c>
      <c r="G381" s="36">
        <f>+F381*(1+'Resultados (PJ)'!AI$42)</f>
        <v>125176.0156151649</v>
      </c>
      <c r="H381" s="36">
        <f>+G381*(1+'Resultados (PJ)'!AJ$42)</f>
        <v>128591.81191433033</v>
      </c>
      <c r="I381" s="36">
        <f>+H381*(1+'Resultados (PJ)'!AK$42)</f>
        <v>142385.59662280767</v>
      </c>
      <c r="J381" s="36">
        <f>+I381*(1+'Resultados (PJ)'!AL$42)</f>
        <v>170721.60647550787</v>
      </c>
      <c r="K381" s="36">
        <f>+J381*(1+'Resultados (PJ)'!AM$42)</f>
        <v>224926.20852717405</v>
      </c>
      <c r="L381" s="36">
        <f>+K381*(1+'Resultados (PJ)'!AN$42)</f>
        <v>288943.91509763413</v>
      </c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5.75" customHeight="1">
      <c r="A382" s="81" t="s">
        <v>203</v>
      </c>
      <c r="B382" s="36">
        <f t="shared" si="147"/>
        <v>284567.15830713109</v>
      </c>
      <c r="C382" s="36">
        <f>+B382*(1+'Resultados (PJ)'!AE$42)</f>
        <v>255593.53203858514</v>
      </c>
      <c r="D382" s="36">
        <f>+C382*(1+'Resultados (PJ)'!AF$42)</f>
        <v>238420.23423875816</v>
      </c>
      <c r="E382" s="36">
        <f>+D382*(1+'Resultados (PJ)'!AG$42)</f>
        <v>145127.00479257666</v>
      </c>
      <c r="F382" s="36">
        <f>+E382*(1+'Resultados (PJ)'!AH$42)</f>
        <v>77169.13278241588</v>
      </c>
      <c r="G382" s="36">
        <f>+F382*(1+'Resultados (PJ)'!AI$42)</f>
        <v>71215.497708896946</v>
      </c>
      <c r="H382" s="36">
        <f>+G382*(1+'Resultados (PJ)'!AJ$42)</f>
        <v>73158.822333201446</v>
      </c>
      <c r="I382" s="36">
        <f>+H382*(1+'Resultados (PJ)'!AK$42)</f>
        <v>81006.421879136964</v>
      </c>
      <c r="J382" s="36">
        <f>+I382*(1+'Resultados (PJ)'!AL$42)</f>
        <v>97127.425849643419</v>
      </c>
      <c r="K382" s="36">
        <f>+J382*(1+'Resultados (PJ)'!AM$42)</f>
        <v>127965.6634645052</v>
      </c>
      <c r="L382" s="36">
        <f>+K382*(1+'Resultados (PJ)'!AN$42)</f>
        <v>164386.80063836739</v>
      </c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5.75" customHeight="1">
      <c r="A383" s="81" t="s">
        <v>204</v>
      </c>
      <c r="B383" s="36">
        <f t="shared" si="147"/>
        <v>147865.71363767135</v>
      </c>
      <c r="C383" s="36">
        <f>+B383*(1+'Resultados (PJ)'!AE$42)</f>
        <v>132810.54722157418</v>
      </c>
      <c r="D383" s="36">
        <f>+C383*(1+'Resultados (PJ)'!AF$42)</f>
        <v>123887.02298290229</v>
      </c>
      <c r="E383" s="36">
        <f>+D383*(1+'Resultados (PJ)'!AG$42)</f>
        <v>75410.346926229759</v>
      </c>
      <c r="F383" s="36">
        <f>+E383*(1+'Resultados (PJ)'!AH$42)</f>
        <v>40098.333755565356</v>
      </c>
      <c r="G383" s="36">
        <f>+F383*(1+'Resultados (PJ)'!AI$42)</f>
        <v>37004.728351058329</v>
      </c>
      <c r="H383" s="36">
        <f>+G383*(1+'Resultados (PJ)'!AJ$42)</f>
        <v>38014.511363658501</v>
      </c>
      <c r="I383" s="36">
        <f>+H383*(1+'Resultados (PJ)'!AK$42)</f>
        <v>42092.251444789094</v>
      </c>
      <c r="J383" s="36">
        <f>+I383*(1+'Resultados (PJ)'!AL$42)</f>
        <v>50468.98673228814</v>
      </c>
      <c r="K383" s="36">
        <f>+J383*(1+'Resultados (PJ)'!AM$42)</f>
        <v>66493.035464321147</v>
      </c>
      <c r="L383" s="36">
        <f>+K383*(1+'Resultados (PJ)'!AN$42)</f>
        <v>85418.049410927721</v>
      </c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5.75" customHeight="1">
      <c r="A384" s="81" t="s">
        <v>205</v>
      </c>
      <c r="B384" s="36">
        <f t="shared" si="147"/>
        <v>52179.586807084001</v>
      </c>
      <c r="C384" s="36">
        <f>+B384*(1+'Resultados (PJ)'!AE$42)</f>
        <v>46866.844971415478</v>
      </c>
      <c r="D384" s="36">
        <f>+C384*(1+'Resultados (PJ)'!AF$42)</f>
        <v>43717.867455384527</v>
      </c>
      <c r="E384" s="36">
        <f>+D384*(1+'Resultados (PJ)'!AG$42)</f>
        <v>26611.177444634108</v>
      </c>
      <c r="F384" s="36">
        <f>+E384*(1+'Resultados (PJ)'!AH$42)</f>
        <v>14150.099002294306</v>
      </c>
      <c r="G384" s="36">
        <f>+F384*(1+'Resultados (PJ)'!AI$42)</f>
        <v>13058.412175239266</v>
      </c>
      <c r="H384" s="36">
        <f>+G384*(1+'Resultados (PJ)'!AJ$42)</f>
        <v>13414.749415739796</v>
      </c>
      <c r="I384" s="36">
        <f>+H384*(1+'Resultados (PJ)'!AK$42)</f>
        <v>14853.722571216938</v>
      </c>
      <c r="J384" s="36">
        <f>+I384*(1+'Resultados (PJ)'!AL$42)</f>
        <v>17809.746488736266</v>
      </c>
      <c r="K384" s="36">
        <f>+J384*(1+'Resultados (PJ)'!AM$42)</f>
        <v>23464.392324098077</v>
      </c>
      <c r="L384" s="36">
        <f>+K384*(1+'Resultados (PJ)'!AN$42)</f>
        <v>30142.745160320759</v>
      </c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5.75" customHeight="1">
      <c r="A385" s="81" t="s">
        <v>206</v>
      </c>
      <c r="B385" s="36">
        <f t="shared" ref="B385:L385" si="148">+B$395*$D318</f>
        <v>57290.910987652183</v>
      </c>
      <c r="C385" s="36">
        <f t="shared" si="148"/>
        <v>51457.752117824988</v>
      </c>
      <c r="D385" s="36">
        <f t="shared" si="148"/>
        <v>48000.312118538619</v>
      </c>
      <c r="E385" s="36">
        <f t="shared" si="148"/>
        <v>29217.912435637969</v>
      </c>
      <c r="F385" s="36">
        <f t="shared" si="148"/>
        <v>15536.191679786374</v>
      </c>
      <c r="G385" s="36">
        <f t="shared" si="148"/>
        <v>14337.567147429756</v>
      </c>
      <c r="H385" s="36">
        <f t="shared" si="148"/>
        <v>14728.80989917055</v>
      </c>
      <c r="I385" s="36">
        <f t="shared" si="148"/>
        <v>16308.739676477058</v>
      </c>
      <c r="J385" s="36">
        <f t="shared" si="148"/>
        <v>19554.325038471128</v>
      </c>
      <c r="K385" s="36">
        <f t="shared" si="148"/>
        <v>25762.879591004108</v>
      </c>
      <c r="L385" s="36">
        <f t="shared" si="148"/>
        <v>33095.419791039283</v>
      </c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5.75" customHeight="1">
      <c r="A386" s="81" t="s">
        <v>207</v>
      </c>
      <c r="B386" s="36">
        <f t="shared" ref="B386:L386" si="149">+B$395*$D319</f>
        <v>143646.01179540125</v>
      </c>
      <c r="C386" s="36">
        <f t="shared" si="149"/>
        <v>129020.48056584479</v>
      </c>
      <c r="D386" s="36">
        <f t="shared" si="149"/>
        <v>120351.61043692636</v>
      </c>
      <c r="E386" s="36">
        <f t="shared" si="149"/>
        <v>73258.332290635648</v>
      </c>
      <c r="F386" s="36">
        <f t="shared" si="149"/>
        <v>38954.03188424086</v>
      </c>
      <c r="G386" s="36">
        <f t="shared" si="149"/>
        <v>35948.709910040357</v>
      </c>
      <c r="H386" s="36">
        <f t="shared" si="149"/>
        <v>36929.676348914691</v>
      </c>
      <c r="I386" s="36">
        <f t="shared" si="149"/>
        <v>40891.048362632369</v>
      </c>
      <c r="J386" s="36">
        <f t="shared" si="149"/>
        <v>49028.733471051477</v>
      </c>
      <c r="K386" s="36">
        <f t="shared" si="149"/>
        <v>64595.497642034206</v>
      </c>
      <c r="L386" s="36">
        <f t="shared" si="149"/>
        <v>82980.441045910629</v>
      </c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5.75" customHeight="1">
      <c r="A387" s="81" t="s">
        <v>208</v>
      </c>
      <c r="B387" s="36">
        <f t="shared" ref="B387:L387" si="150">+B$395*$D320</f>
        <v>144696.68914783697</v>
      </c>
      <c r="C387" s="36">
        <f t="shared" si="150"/>
        <v>129964.18164906027</v>
      </c>
      <c r="D387" s="36">
        <f t="shared" si="150"/>
        <v>121231.90436109983</v>
      </c>
      <c r="E387" s="36">
        <f t="shared" si="150"/>
        <v>73794.169447915105</v>
      </c>
      <c r="F387" s="36">
        <f t="shared" si="150"/>
        <v>39238.955346962022</v>
      </c>
      <c r="G387" s="36">
        <f t="shared" si="150"/>
        <v>36211.651392923697</v>
      </c>
      <c r="H387" s="36">
        <f t="shared" si="150"/>
        <v>37199.792964667657</v>
      </c>
      <c r="I387" s="36">
        <f t="shared" si="150"/>
        <v>41190.139843801822</v>
      </c>
      <c r="J387" s="36">
        <f t="shared" si="150"/>
        <v>49387.346837568133</v>
      </c>
      <c r="K387" s="36">
        <f t="shared" si="150"/>
        <v>65067.971785893256</v>
      </c>
      <c r="L387" s="36">
        <f t="shared" si="150"/>
        <v>83587.389119249725</v>
      </c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5.75" customHeight="1">
      <c r="A388" s="81" t="s">
        <v>209</v>
      </c>
      <c r="B388" s="36">
        <f t="shared" ref="B388:L388" si="151">+B$395*$D321</f>
        <v>151046.99973523564</v>
      </c>
      <c r="C388" s="36">
        <f t="shared" si="151"/>
        <v>135667.9259680848</v>
      </c>
      <c r="D388" s="36">
        <f t="shared" si="151"/>
        <v>126552.41480490295</v>
      </c>
      <c r="E388" s="36">
        <f t="shared" si="151"/>
        <v>77032.777727712048</v>
      </c>
      <c r="F388" s="36">
        <f t="shared" si="151"/>
        <v>40961.037276035669</v>
      </c>
      <c r="G388" s="36">
        <f t="shared" si="151"/>
        <v>37800.873887107569</v>
      </c>
      <c r="H388" s="36">
        <f t="shared" si="151"/>
        <v>38832.382075750997</v>
      </c>
      <c r="I388" s="36">
        <f t="shared" si="151"/>
        <v>42997.853501156351</v>
      </c>
      <c r="J388" s="36">
        <f t="shared" si="151"/>
        <v>51554.811714291813</v>
      </c>
      <c r="K388" s="36">
        <f t="shared" si="151"/>
        <v>67923.613007306063</v>
      </c>
      <c r="L388" s="36">
        <f t="shared" si="151"/>
        <v>87255.792903904818</v>
      </c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5.75" customHeight="1">
      <c r="A389" s="81" t="s">
        <v>210</v>
      </c>
      <c r="B389" s="36">
        <f t="shared" ref="B389:L389" si="152">+B$395*$D322</f>
        <v>27065.517602033928</v>
      </c>
      <c r="C389" s="36">
        <f t="shared" si="152"/>
        <v>24309.80188124891</v>
      </c>
      <c r="D389" s="36">
        <f t="shared" si="152"/>
        <v>22676.429300058324</v>
      </c>
      <c r="E389" s="36">
        <f t="shared" si="152"/>
        <v>13803.200362652373</v>
      </c>
      <c r="F389" s="36">
        <f t="shared" si="152"/>
        <v>7339.6471120604065</v>
      </c>
      <c r="G389" s="36">
        <f t="shared" si="152"/>
        <v>6773.3898677704738</v>
      </c>
      <c r="H389" s="36">
        <f t="shared" si="152"/>
        <v>6958.2217617194274</v>
      </c>
      <c r="I389" s="36">
        <f t="shared" si="152"/>
        <v>7704.6161977737465</v>
      </c>
      <c r="J389" s="36">
        <f t="shared" si="152"/>
        <v>9237.9038734207079</v>
      </c>
      <c r="K389" s="36">
        <f t="shared" si="152"/>
        <v>12170.964975573301</v>
      </c>
      <c r="L389" s="36">
        <f t="shared" si="152"/>
        <v>15635.022230561741</v>
      </c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5.75" customHeight="1">
      <c r="A390" s="81" t="s">
        <v>211</v>
      </c>
      <c r="B390" s="36">
        <f t="shared" ref="B390:L390" si="153">+B$395*$D323</f>
        <v>48418.483131561974</v>
      </c>
      <c r="C390" s="36">
        <f t="shared" si="153"/>
        <v>43488.683631544925</v>
      </c>
      <c r="D390" s="36">
        <f t="shared" si="153"/>
        <v>40566.684358049075</v>
      </c>
      <c r="E390" s="36">
        <f t="shared" si="153"/>
        <v>24693.044254599077</v>
      </c>
      <c r="F390" s="36">
        <f t="shared" si="153"/>
        <v>13130.16012153444</v>
      </c>
      <c r="G390" s="36">
        <f t="shared" si="153"/>
        <v>12117.162061275047</v>
      </c>
      <c r="H390" s="36">
        <f t="shared" si="153"/>
        <v>12447.814519910071</v>
      </c>
      <c r="I390" s="36">
        <f t="shared" si="153"/>
        <v>13783.066516305364</v>
      </c>
      <c r="J390" s="36">
        <f t="shared" si="153"/>
        <v>16526.020283188627</v>
      </c>
      <c r="K390" s="36">
        <f t="shared" si="153"/>
        <v>21773.079348770429</v>
      </c>
      <c r="L390" s="36">
        <f t="shared" si="153"/>
        <v>27970.056633062915</v>
      </c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5.75" customHeight="1">
      <c r="A391" s="81" t="s">
        <v>212</v>
      </c>
      <c r="B391" s="36">
        <f t="shared" ref="B391:L391" si="154">+B$395*$D324</f>
        <v>48133.337535448125</v>
      </c>
      <c r="C391" s="36">
        <f t="shared" si="154"/>
        <v>43232.570556200764</v>
      </c>
      <c r="D391" s="36">
        <f t="shared" si="154"/>
        <v>40327.779488555178</v>
      </c>
      <c r="E391" s="36">
        <f t="shared" si="154"/>
        <v>24547.62225109039</v>
      </c>
      <c r="F391" s="36">
        <f t="shared" si="154"/>
        <v>13052.834127559123</v>
      </c>
      <c r="G391" s="36">
        <f t="shared" si="154"/>
        <v>12045.801804288431</v>
      </c>
      <c r="H391" s="36">
        <f t="shared" si="154"/>
        <v>12374.506988115862</v>
      </c>
      <c r="I391" s="36">
        <f t="shared" si="154"/>
        <v>13701.895433200805</v>
      </c>
      <c r="J391" s="36">
        <f t="shared" si="154"/>
        <v>16428.695427053935</v>
      </c>
      <c r="K391" s="36">
        <f t="shared" si="154"/>
        <v>21644.853570336403</v>
      </c>
      <c r="L391" s="36">
        <f t="shared" si="154"/>
        <v>27805.335684447036</v>
      </c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5.75" customHeight="1">
      <c r="A392" s="81" t="s">
        <v>213</v>
      </c>
      <c r="B392" s="36">
        <f t="shared" ref="B392:L392" si="155">+B$395*$D325</f>
        <v>49566.995668117692</v>
      </c>
      <c r="C392" s="36">
        <f t="shared" si="155"/>
        <v>44520.258664852321</v>
      </c>
      <c r="D392" s="36">
        <f t="shared" si="155"/>
        <v>41528.947992478119</v>
      </c>
      <c r="E392" s="36">
        <f t="shared" si="155"/>
        <v>25278.776583616323</v>
      </c>
      <c r="F392" s="36">
        <f t="shared" si="155"/>
        <v>13441.614601956528</v>
      </c>
      <c r="G392" s="36">
        <f t="shared" si="155"/>
        <v>12404.587681301957</v>
      </c>
      <c r="H392" s="36">
        <f t="shared" si="155"/>
        <v>12743.083394608002</v>
      </c>
      <c r="I392" s="36">
        <f t="shared" si="155"/>
        <v>14110.008288585692</v>
      </c>
      <c r="J392" s="36">
        <f t="shared" si="155"/>
        <v>16918.026398354257</v>
      </c>
      <c r="K392" s="36">
        <f t="shared" si="155"/>
        <v>22289.548535207716</v>
      </c>
      <c r="L392" s="36">
        <f t="shared" si="155"/>
        <v>28633.521463300563</v>
      </c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5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5.75" customHeight="1">
      <c r="A394" s="27"/>
      <c r="B394" s="36">
        <f>+'Resultados (PJ)'!R42/$B$331</f>
        <v>1995316.7685780097</v>
      </c>
      <c r="C394" s="36">
        <f>+'Resultados (PJ)'!S42/$B$331</f>
        <v>1792160.6395149839</v>
      </c>
      <c r="D394" s="36">
        <f>+'Resultados (PJ)'!T42/$B$331</f>
        <v>1671745.5878427336</v>
      </c>
      <c r="E394" s="36">
        <f>+'Resultados (PJ)'!U42/$B$331</f>
        <v>1017595.8039528725</v>
      </c>
      <c r="F394" s="36">
        <f>+'Resultados (PJ)'!V42/$B$331</f>
        <v>541091.47933083482</v>
      </c>
      <c r="G394" s="36">
        <f>+'Resultados (PJ)'!W42/$B$331</f>
        <v>499346.01591595553</v>
      </c>
      <c r="H394" s="36">
        <f>+'Resultados (PJ)'!X42/$B$331</f>
        <v>512972.14281244128</v>
      </c>
      <c r="I394" s="36">
        <f>+'Resultados (PJ)'!Y42/$B$331</f>
        <v>567997.63155907404</v>
      </c>
      <c r="J394" s="36">
        <f>+'Resultados (PJ)'!Z42/$B$331</f>
        <v>681034.2508935763</v>
      </c>
      <c r="K394" s="36">
        <f>+'Resultados (PJ)'!AA42/$B$331</f>
        <v>897264.58819734829</v>
      </c>
      <c r="L394" s="36">
        <f>+'Resultados (PJ)'!AB42/$B$331</f>
        <v>1152640.8802684564</v>
      </c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5.75" customHeight="1">
      <c r="A395" s="27"/>
      <c r="B395" s="36">
        <f t="shared" ref="B395:L395" si="156">+B394-B381-B382-B383-B384</f>
        <v>1010518.4767168444</v>
      </c>
      <c r="C395" s="36">
        <f t="shared" si="156"/>
        <v>907631.04284700134</v>
      </c>
      <c r="D395" s="36">
        <f t="shared" si="156"/>
        <v>846647.42535535828</v>
      </c>
      <c r="E395" s="36">
        <f t="shared" si="156"/>
        <v>515356.44761645613</v>
      </c>
      <c r="F395" s="36">
        <f t="shared" si="156"/>
        <v>274033.14905609284</v>
      </c>
      <c r="G395" s="36">
        <f t="shared" si="156"/>
        <v>252891.36206559613</v>
      </c>
      <c r="H395" s="36">
        <f t="shared" si="156"/>
        <v>259792.24778551119</v>
      </c>
      <c r="I395" s="36">
        <f t="shared" si="156"/>
        <v>287659.63904112339</v>
      </c>
      <c r="J395" s="36">
        <f t="shared" si="156"/>
        <v>344906.48534740065</v>
      </c>
      <c r="K395" s="36">
        <f t="shared" si="156"/>
        <v>454415.28841724974</v>
      </c>
      <c r="L395" s="36">
        <f t="shared" si="156"/>
        <v>583749.36996120645</v>
      </c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5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5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5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5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5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5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5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5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5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5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5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5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5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5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5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5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5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5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5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5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5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5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5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5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5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5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5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5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5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5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5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5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5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5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5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5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5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5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5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5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5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5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5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5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5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5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5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5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5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5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5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5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5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5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5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5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5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5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5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5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5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5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5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5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5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5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5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5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5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5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5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5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5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5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5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5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5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5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5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5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5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5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5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5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5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5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5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5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5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5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5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5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5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5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5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5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5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5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5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5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5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5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5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5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5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5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5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5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5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5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5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5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5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5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5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5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5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5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5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5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5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5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5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5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5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5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5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5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5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5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5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5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5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5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5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5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5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5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5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5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5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5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5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5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5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5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5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5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5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5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5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5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5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5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5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5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5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5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5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5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5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5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5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5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5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5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5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5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5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5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5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5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5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5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5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5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5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5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5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5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5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5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5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5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5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5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5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5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5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5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5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5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5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5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5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5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5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5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5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5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5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5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5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5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5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5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5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5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5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5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5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5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5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5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5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5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5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5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5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5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5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5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5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5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5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5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5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5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5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5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5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5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5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5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5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5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5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5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5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5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5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5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5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5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5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5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5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5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5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5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5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5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5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5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5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5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5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5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5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5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5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5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5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5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5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5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5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5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5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5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5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5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5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5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5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5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5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5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5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5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5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5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5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5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5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5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5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5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5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5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5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5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5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5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5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5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5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5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5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5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5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5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5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5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5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5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5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5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5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5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5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5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5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5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5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5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5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5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5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5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5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5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5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5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5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5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5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5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5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5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5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5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5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5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5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5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5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5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5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5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5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5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5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5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5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5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5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5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5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5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5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5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5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5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5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5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5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5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5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5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5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5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5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5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5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5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5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5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5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5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5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5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5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5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5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5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5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5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5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5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5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5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5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5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5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5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5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5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5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5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5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5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5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5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5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5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5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5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5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5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5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5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5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5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5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5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5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5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5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5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5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5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5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5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5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5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5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5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5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5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5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5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5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5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5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5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5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5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5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5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5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5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5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5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5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5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5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5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5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5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5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5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5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5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5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5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5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5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5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5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5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5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5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5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5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5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5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5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5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5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5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5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5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5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5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5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5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5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5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5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5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5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5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5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5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5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5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5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5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5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5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5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5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5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5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5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5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5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5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5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5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5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5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5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5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5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5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5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5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5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5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5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5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5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5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5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5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5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5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5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5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5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5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5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5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5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5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5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5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5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5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5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5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5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5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5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5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5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5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5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5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5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5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5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5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5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5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5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5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5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5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5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5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5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5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5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5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5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5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5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5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5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5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5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5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5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5.7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5.7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5.7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5.7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5.7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5.7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5.7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5.7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5.7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5.7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5.7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5.7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5.7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</sheetData>
  <mergeCells count="77">
    <mergeCell ref="A89:B89"/>
    <mergeCell ref="A90:B90"/>
    <mergeCell ref="A78:B78"/>
    <mergeCell ref="A79:B79"/>
    <mergeCell ref="A80:B80"/>
    <mergeCell ref="A81:B81"/>
    <mergeCell ref="A82:B82"/>
    <mergeCell ref="A83:B83"/>
    <mergeCell ref="A84:B84"/>
    <mergeCell ref="A59:D59"/>
    <mergeCell ref="A60:B60"/>
    <mergeCell ref="A61:B61"/>
    <mergeCell ref="A62:B62"/>
    <mergeCell ref="A63:D63"/>
    <mergeCell ref="A53:D53"/>
    <mergeCell ref="A54:B54"/>
    <mergeCell ref="A55:B55"/>
    <mergeCell ref="A57:D57"/>
    <mergeCell ref="A58:D58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6:B6"/>
    <mergeCell ref="A7:B7"/>
    <mergeCell ref="A8:A21"/>
    <mergeCell ref="A28:A41"/>
    <mergeCell ref="D8:D21"/>
    <mergeCell ref="A22:B22"/>
    <mergeCell ref="A23:B23"/>
    <mergeCell ref="A24:B24"/>
    <mergeCell ref="A25:B25"/>
    <mergeCell ref="A26:B26"/>
    <mergeCell ref="D28:D41"/>
    <mergeCell ref="A27:B27"/>
    <mergeCell ref="A1:D1"/>
    <mergeCell ref="A2:D2"/>
    <mergeCell ref="A3:D3"/>
    <mergeCell ref="A4:B4"/>
    <mergeCell ref="A5:B5"/>
    <mergeCell ref="A191:L191"/>
    <mergeCell ref="A266:L266"/>
    <mergeCell ref="A288:L288"/>
    <mergeCell ref="A309:L309"/>
    <mergeCell ref="A338:L338"/>
    <mergeCell ref="A74:D74"/>
    <mergeCell ref="A75:B75"/>
    <mergeCell ref="A76:B76"/>
    <mergeCell ref="A77:D77"/>
    <mergeCell ref="A190:L190"/>
    <mergeCell ref="A92:L92"/>
    <mergeCell ref="A93:L93"/>
    <mergeCell ref="A95:L95"/>
    <mergeCell ref="A116:L116"/>
    <mergeCell ref="A142:L142"/>
    <mergeCell ref="A143:L143"/>
    <mergeCell ref="A165:L165"/>
    <mergeCell ref="A85:B85"/>
    <mergeCell ref="A86:B86"/>
    <mergeCell ref="A87:B87"/>
    <mergeCell ref="A88:B88"/>
    <mergeCell ref="A69:B69"/>
    <mergeCell ref="A70:D70"/>
    <mergeCell ref="A71:B71"/>
    <mergeCell ref="A72:B72"/>
    <mergeCell ref="A73:D73"/>
    <mergeCell ref="A64:B64"/>
    <mergeCell ref="A65:B65"/>
    <mergeCell ref="A66:D66"/>
    <mergeCell ref="A67:D67"/>
    <mergeCell ref="A68:B68"/>
  </mergeCells>
  <hyperlinks>
    <hyperlink ref="D42" r:id="rId1" xr:uid="{00000000-0004-0000-0400-000000000000}"/>
    <hyperlink ref="D43" r:id="rId2" xr:uid="{00000000-0004-0000-0400-000001000000}"/>
    <hyperlink ref="D47" r:id="rId3" xr:uid="{00000000-0004-0000-0400-000002000000}"/>
  </hyperlink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1000"/>
  <sheetViews>
    <sheetView workbookViewId="0">
      <selection activeCell="AC43" sqref="AC43"/>
    </sheetView>
  </sheetViews>
  <sheetFormatPr baseColWidth="10" defaultColWidth="14.3984375" defaultRowHeight="15" customHeight="1"/>
  <cols>
    <col min="1" max="1" width="11" customWidth="1"/>
    <col min="2" max="2" width="12.19921875" customWidth="1"/>
    <col min="3" max="15" width="11" customWidth="1"/>
    <col min="16" max="16" width="13.59765625" customWidth="1"/>
    <col min="17" max="40" width="11" customWidth="1"/>
  </cols>
  <sheetData>
    <row r="1" spans="1:40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</row>
    <row r="2" spans="1:40">
      <c r="A2" s="85"/>
      <c r="B2" s="313" t="s">
        <v>231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</row>
    <row r="3" spans="1:40">
      <c r="A3" s="85"/>
      <c r="B3" s="85" t="s">
        <v>232</v>
      </c>
      <c r="C3" s="85">
        <v>2019</v>
      </c>
      <c r="D3" s="85">
        <v>2020</v>
      </c>
      <c r="E3" s="85">
        <v>2021</v>
      </c>
      <c r="F3" s="85">
        <v>2022</v>
      </c>
      <c r="G3" s="85">
        <v>2023</v>
      </c>
      <c r="H3" s="85">
        <v>2024</v>
      </c>
      <c r="I3" s="85">
        <v>2025</v>
      </c>
      <c r="J3" s="85">
        <v>2026</v>
      </c>
      <c r="K3" s="85">
        <v>2027</v>
      </c>
      <c r="L3" s="85">
        <v>2028</v>
      </c>
      <c r="M3" s="85">
        <v>2029</v>
      </c>
      <c r="N3" s="85">
        <v>2030</v>
      </c>
      <c r="O3" s="85"/>
      <c r="P3" s="86" t="s">
        <v>13</v>
      </c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</row>
    <row r="4" spans="1:40">
      <c r="A4" s="85"/>
      <c r="B4" s="85" t="s">
        <v>233</v>
      </c>
      <c r="C4" s="87">
        <v>45.474884641313693</v>
      </c>
      <c r="D4" s="87">
        <v>37.901318605538535</v>
      </c>
      <c r="E4" s="87">
        <v>34.042339772932806</v>
      </c>
      <c r="F4" s="87">
        <v>31.755039174750181</v>
      </c>
      <c r="G4" s="87">
        <v>19.329373352965423</v>
      </c>
      <c r="H4" s="87">
        <v>10.278107654793823</v>
      </c>
      <c r="I4" s="87">
        <v>9.4851467905644018</v>
      </c>
      <c r="J4" s="87">
        <v>9.7439769597866732</v>
      </c>
      <c r="K4" s="87">
        <v>10.789193746040512</v>
      </c>
      <c r="L4" s="87">
        <v>12.9363399991857</v>
      </c>
      <c r="M4" s="87">
        <v>17.043665229642247</v>
      </c>
      <c r="N4" s="87">
        <v>21.894573297229911</v>
      </c>
      <c r="O4" s="85"/>
      <c r="P4" s="88"/>
      <c r="Q4" s="88">
        <v>2019</v>
      </c>
      <c r="R4" s="88">
        <v>2020</v>
      </c>
      <c r="S4" s="88">
        <v>2021</v>
      </c>
      <c r="T4" s="88">
        <v>2022</v>
      </c>
      <c r="U4" s="88">
        <v>2023</v>
      </c>
      <c r="V4" s="88">
        <v>2024</v>
      </c>
      <c r="W4" s="88">
        <v>2025</v>
      </c>
      <c r="X4" s="88">
        <v>2026</v>
      </c>
      <c r="Y4" s="88">
        <v>2027</v>
      </c>
      <c r="Z4" s="88">
        <v>2028</v>
      </c>
      <c r="AA4" s="88">
        <v>2029</v>
      </c>
      <c r="AB4" s="88">
        <v>2030</v>
      </c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</row>
    <row r="5" spans="1:40">
      <c r="A5" s="85"/>
      <c r="B5" s="85" t="s">
        <v>234</v>
      </c>
      <c r="C5" s="87">
        <v>84.96126742208412</v>
      </c>
      <c r="D5" s="87">
        <v>46.055561101959384</v>
      </c>
      <c r="E5" s="87">
        <v>50.510506219744599</v>
      </c>
      <c r="F5" s="87">
        <v>46.133503641289032</v>
      </c>
      <c r="G5" s="87">
        <v>37.043249750359223</v>
      </c>
      <c r="H5" s="87">
        <v>34.789351695675492</v>
      </c>
      <c r="I5" s="87">
        <v>34.505667348238703</v>
      </c>
      <c r="J5" s="87">
        <v>37.264028421136992</v>
      </c>
      <c r="K5" s="87">
        <v>40.876816731360115</v>
      </c>
      <c r="L5" s="87">
        <v>40.879829512275563</v>
      </c>
      <c r="M5" s="87">
        <v>42.763417270056067</v>
      </c>
      <c r="N5" s="87">
        <v>44.471420548407721</v>
      </c>
      <c r="O5" s="85"/>
      <c r="P5" s="88" t="s">
        <v>235</v>
      </c>
      <c r="Q5" s="88">
        <f t="shared" ref="Q5:AB5" si="0">+C19</f>
        <v>341.83</v>
      </c>
      <c r="R5" s="88">
        <f t="shared" si="0"/>
        <v>284.85000000000002</v>
      </c>
      <c r="S5" s="88">
        <f t="shared" si="0"/>
        <v>290.99</v>
      </c>
      <c r="T5" s="88">
        <f t="shared" si="0"/>
        <v>297.16000000000003</v>
      </c>
      <c r="U5" s="88">
        <f t="shared" si="0"/>
        <v>290.66000000000003</v>
      </c>
      <c r="V5" s="88">
        <f t="shared" si="0"/>
        <v>297.89999999999998</v>
      </c>
      <c r="W5" s="88">
        <f t="shared" si="0"/>
        <v>305.68</v>
      </c>
      <c r="X5" s="88">
        <f t="shared" si="0"/>
        <v>315.32</v>
      </c>
      <c r="Y5" s="88">
        <f t="shared" si="0"/>
        <v>326.02</v>
      </c>
      <c r="Z5" s="88">
        <f t="shared" si="0"/>
        <v>334.87</v>
      </c>
      <c r="AA5" s="88">
        <f t="shared" si="0"/>
        <v>346.46</v>
      </c>
      <c r="AB5" s="88">
        <f t="shared" si="0"/>
        <v>357.1</v>
      </c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</row>
    <row r="6" spans="1:40">
      <c r="A6" s="85"/>
      <c r="B6" s="85" t="s">
        <v>236</v>
      </c>
      <c r="C6" s="85">
        <v>209.92</v>
      </c>
      <c r="D6" s="85">
        <v>194.74</v>
      </c>
      <c r="E6" s="85">
        <v>199.72</v>
      </c>
      <c r="F6" s="85">
        <v>208.8</v>
      </c>
      <c r="G6" s="85">
        <v>212.81</v>
      </c>
      <c r="H6" s="85">
        <v>214.51</v>
      </c>
      <c r="I6" s="85">
        <v>224.79</v>
      </c>
      <c r="J6" s="85">
        <v>230.09</v>
      </c>
      <c r="K6" s="85">
        <v>236.96</v>
      </c>
      <c r="L6" s="85">
        <v>234.54</v>
      </c>
      <c r="M6" s="85">
        <v>237.28</v>
      </c>
      <c r="N6" s="85">
        <v>236.98</v>
      </c>
      <c r="O6" s="85"/>
      <c r="P6" s="88" t="s">
        <v>237</v>
      </c>
      <c r="Q6" s="88">
        <f t="shared" ref="Q6:AB6" si="1">+Q5-Q38</f>
        <v>341.83</v>
      </c>
      <c r="R6" s="88">
        <f t="shared" si="1"/>
        <v>282.25</v>
      </c>
      <c r="S6" s="88">
        <f t="shared" si="1"/>
        <v>288.44</v>
      </c>
      <c r="T6" s="88">
        <f t="shared" si="1"/>
        <v>294.83</v>
      </c>
      <c r="U6" s="88">
        <f t="shared" si="1"/>
        <v>289.22000000000003</v>
      </c>
      <c r="V6" s="88">
        <f t="shared" si="1"/>
        <v>297.02</v>
      </c>
      <c r="W6" s="88">
        <f t="shared" si="1"/>
        <v>304.85000000000002</v>
      </c>
      <c r="X6" s="88">
        <f t="shared" si="1"/>
        <v>314.45</v>
      </c>
      <c r="Y6" s="88">
        <f t="shared" si="1"/>
        <v>325.02999999999997</v>
      </c>
      <c r="Z6" s="88">
        <f t="shared" si="1"/>
        <v>333.78</v>
      </c>
      <c r="AA6" s="88">
        <f t="shared" si="1"/>
        <v>345.13</v>
      </c>
      <c r="AB6" s="88">
        <f t="shared" si="1"/>
        <v>355.47</v>
      </c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</row>
    <row r="7" spans="1:40">
      <c r="A7" s="85"/>
      <c r="B7" s="85" t="s">
        <v>238</v>
      </c>
      <c r="C7" s="85">
        <v>0</v>
      </c>
      <c r="D7" s="85">
        <v>1</v>
      </c>
      <c r="E7" s="85">
        <v>1</v>
      </c>
      <c r="F7" s="85">
        <v>0.99</v>
      </c>
      <c r="G7" s="85">
        <v>0.98</v>
      </c>
      <c r="H7" s="85">
        <v>0.97</v>
      </c>
      <c r="I7" s="85">
        <v>0.97</v>
      </c>
      <c r="J7" s="85">
        <v>0.97</v>
      </c>
      <c r="K7" s="85">
        <v>0.98</v>
      </c>
      <c r="L7" s="85">
        <v>0.97</v>
      </c>
      <c r="M7" s="85">
        <v>0.98</v>
      </c>
      <c r="N7" s="85">
        <v>0.98</v>
      </c>
      <c r="O7" s="85"/>
      <c r="P7" s="88" t="s">
        <v>239</v>
      </c>
      <c r="Q7" s="88">
        <f t="shared" ref="Q7:AB7" si="2">+Q5-Q57</f>
        <v>341.83</v>
      </c>
      <c r="R7" s="88">
        <f t="shared" si="2"/>
        <v>281.67</v>
      </c>
      <c r="S7" s="88">
        <f t="shared" si="2"/>
        <v>287.85000000000002</v>
      </c>
      <c r="T7" s="88">
        <f t="shared" si="2"/>
        <v>294.29000000000002</v>
      </c>
      <c r="U7" s="88">
        <f t="shared" si="2"/>
        <v>288.89</v>
      </c>
      <c r="V7" s="88">
        <f t="shared" si="2"/>
        <v>296.8</v>
      </c>
      <c r="W7" s="88">
        <f t="shared" si="2"/>
        <v>304.64999999999998</v>
      </c>
      <c r="X7" s="88">
        <f t="shared" si="2"/>
        <v>314.24</v>
      </c>
      <c r="Y7" s="88">
        <f t="shared" si="2"/>
        <v>324.79000000000002</v>
      </c>
      <c r="Z7" s="88">
        <f t="shared" si="2"/>
        <v>333.52</v>
      </c>
      <c r="AA7" s="88">
        <f t="shared" si="2"/>
        <v>344.82</v>
      </c>
      <c r="AB7" s="88">
        <f t="shared" si="2"/>
        <v>355.09</v>
      </c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</row>
    <row r="8" spans="1:40">
      <c r="A8" s="85"/>
      <c r="B8" s="85" t="s">
        <v>240</v>
      </c>
      <c r="C8" s="85">
        <v>0.11</v>
      </c>
      <c r="D8" s="85">
        <v>0.15</v>
      </c>
      <c r="E8" s="85">
        <v>0.61</v>
      </c>
      <c r="F8" s="85">
        <v>3.34</v>
      </c>
      <c r="G8" s="85">
        <v>3.26</v>
      </c>
      <c r="H8" s="85">
        <v>3.99</v>
      </c>
      <c r="I8" s="85">
        <v>3.87</v>
      </c>
      <c r="J8" s="85">
        <v>4</v>
      </c>
      <c r="K8" s="85">
        <v>3.96</v>
      </c>
      <c r="L8" s="85">
        <v>4.13</v>
      </c>
      <c r="M8" s="85">
        <v>5.42</v>
      </c>
      <c r="N8" s="85">
        <v>5.37</v>
      </c>
      <c r="O8" s="85"/>
      <c r="P8" s="89" t="s">
        <v>241</v>
      </c>
      <c r="Q8" s="89">
        <f t="shared" ref="Q8:AB8" si="3">+Q5-Q76</f>
        <v>341.83</v>
      </c>
      <c r="R8" s="89">
        <f t="shared" si="3"/>
        <v>279.8</v>
      </c>
      <c r="S8" s="89">
        <f t="shared" si="3"/>
        <v>286.13</v>
      </c>
      <c r="T8" s="89">
        <f t="shared" si="3"/>
        <v>292.69</v>
      </c>
      <c r="U8" s="89">
        <f t="shared" si="3"/>
        <v>287.91000000000003</v>
      </c>
      <c r="V8" s="89">
        <f t="shared" si="3"/>
        <v>296.26</v>
      </c>
      <c r="W8" s="89">
        <f t="shared" si="3"/>
        <v>304.14</v>
      </c>
      <c r="X8" s="89">
        <f t="shared" si="3"/>
        <v>313.70999999999998</v>
      </c>
      <c r="Y8" s="89">
        <f t="shared" si="3"/>
        <v>324.20999999999998</v>
      </c>
      <c r="Z8" s="89">
        <f t="shared" si="3"/>
        <v>332.83</v>
      </c>
      <c r="AA8" s="89">
        <f t="shared" si="3"/>
        <v>343.94</v>
      </c>
      <c r="AB8" s="89">
        <f t="shared" si="3"/>
        <v>353.98</v>
      </c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</row>
    <row r="9" spans="1:40">
      <c r="A9" s="85"/>
      <c r="B9" s="85" t="s">
        <v>242</v>
      </c>
      <c r="C9" s="85">
        <v>0</v>
      </c>
      <c r="D9" s="85">
        <v>0.03</v>
      </c>
      <c r="E9" s="85">
        <v>0.17</v>
      </c>
      <c r="F9" s="85">
        <v>0.28999999999999998</v>
      </c>
      <c r="G9" s="85">
        <v>0.44</v>
      </c>
      <c r="H9" s="85">
        <v>0.63</v>
      </c>
      <c r="I9" s="85">
        <v>0.86</v>
      </c>
      <c r="J9" s="85">
        <v>1.1200000000000001</v>
      </c>
      <c r="K9" s="85">
        <v>1.39</v>
      </c>
      <c r="L9" s="85">
        <v>1.66</v>
      </c>
      <c r="M9" s="85">
        <v>1.92</v>
      </c>
      <c r="N9" s="85">
        <v>2.15</v>
      </c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</row>
    <row r="10" spans="1:40">
      <c r="A10" s="85"/>
      <c r="B10" s="85" t="s">
        <v>243</v>
      </c>
      <c r="C10" s="85">
        <v>0.2</v>
      </c>
      <c r="D10" s="85">
        <v>0.13</v>
      </c>
      <c r="E10" s="85">
        <v>0.3</v>
      </c>
      <c r="F10" s="85">
        <v>1.83</v>
      </c>
      <c r="G10" s="85">
        <v>13.25</v>
      </c>
      <c r="H10" s="85">
        <v>29.61</v>
      </c>
      <c r="I10" s="85">
        <v>28.52</v>
      </c>
      <c r="J10" s="85">
        <v>29.84</v>
      </c>
      <c r="K10" s="85">
        <v>29.12</v>
      </c>
      <c r="L10" s="85">
        <v>38.270000000000003</v>
      </c>
      <c r="M10" s="85">
        <v>39.979999999999997</v>
      </c>
      <c r="N10" s="85">
        <v>44.62</v>
      </c>
      <c r="O10" s="85"/>
      <c r="P10" s="85"/>
      <c r="Q10" s="85">
        <f t="shared" ref="Q10:AB10" si="4">+Q4</f>
        <v>2019</v>
      </c>
      <c r="R10" s="85">
        <f t="shared" si="4"/>
        <v>2020</v>
      </c>
      <c r="S10" s="85">
        <f t="shared" si="4"/>
        <v>2021</v>
      </c>
      <c r="T10" s="85">
        <f t="shared" si="4"/>
        <v>2022</v>
      </c>
      <c r="U10" s="85">
        <f t="shared" si="4"/>
        <v>2023</v>
      </c>
      <c r="V10" s="85">
        <f t="shared" si="4"/>
        <v>2024</v>
      </c>
      <c r="W10" s="85">
        <f t="shared" si="4"/>
        <v>2025</v>
      </c>
      <c r="X10" s="85">
        <f t="shared" si="4"/>
        <v>2026</v>
      </c>
      <c r="Y10" s="85">
        <f t="shared" si="4"/>
        <v>2027</v>
      </c>
      <c r="Z10" s="85">
        <f t="shared" si="4"/>
        <v>2028</v>
      </c>
      <c r="AA10" s="85">
        <f t="shared" si="4"/>
        <v>2029</v>
      </c>
      <c r="AB10" s="85">
        <f t="shared" si="4"/>
        <v>2030</v>
      </c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</row>
    <row r="11" spans="1:40">
      <c r="A11" s="85"/>
      <c r="B11" s="85" t="s">
        <v>244</v>
      </c>
      <c r="C11" s="85">
        <v>0.18</v>
      </c>
      <c r="D11" s="85">
        <v>0.25</v>
      </c>
      <c r="E11" s="85">
        <v>0.25</v>
      </c>
      <c r="F11" s="85">
        <v>0.22</v>
      </c>
      <c r="G11" s="85">
        <v>0.17</v>
      </c>
      <c r="H11" s="85">
        <v>0.17</v>
      </c>
      <c r="I11" s="85">
        <v>0.16</v>
      </c>
      <c r="J11" s="85">
        <v>0.18</v>
      </c>
      <c r="K11" s="85">
        <v>0.2</v>
      </c>
      <c r="L11" s="85">
        <v>0.2</v>
      </c>
      <c r="M11" s="85">
        <v>0.2</v>
      </c>
      <c r="N11" s="85">
        <v>0.19</v>
      </c>
      <c r="O11" s="85"/>
      <c r="P11" s="85" t="s">
        <v>245</v>
      </c>
      <c r="Q11" s="85">
        <f t="shared" ref="Q11:AB11" si="5">ABS(Q6-Q5)</f>
        <v>0</v>
      </c>
      <c r="R11" s="85">
        <f t="shared" si="5"/>
        <v>2.6000000000000227</v>
      </c>
      <c r="S11" s="85">
        <f t="shared" si="5"/>
        <v>2.5500000000000114</v>
      </c>
      <c r="T11" s="85">
        <f t="shared" si="5"/>
        <v>2.3300000000000409</v>
      </c>
      <c r="U11" s="85">
        <f t="shared" si="5"/>
        <v>1.4399999999999977</v>
      </c>
      <c r="V11" s="85">
        <f t="shared" si="5"/>
        <v>0.87999999999999545</v>
      </c>
      <c r="W11" s="85">
        <f t="shared" si="5"/>
        <v>0.82999999999998408</v>
      </c>
      <c r="X11" s="85">
        <f t="shared" si="5"/>
        <v>0.87000000000000455</v>
      </c>
      <c r="Y11" s="85">
        <f t="shared" si="5"/>
        <v>0.99000000000000909</v>
      </c>
      <c r="Z11" s="85">
        <f t="shared" si="5"/>
        <v>1.0900000000000318</v>
      </c>
      <c r="AA11" s="85">
        <f t="shared" si="5"/>
        <v>1.3299999999999841</v>
      </c>
      <c r="AB11" s="85">
        <f t="shared" si="5"/>
        <v>1.6299999999999955</v>
      </c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</row>
    <row r="12" spans="1:40">
      <c r="A12" s="85"/>
      <c r="B12" s="85" t="s">
        <v>246</v>
      </c>
      <c r="C12" s="85">
        <v>0.99</v>
      </c>
      <c r="D12" s="85">
        <v>4.42</v>
      </c>
      <c r="E12" s="85">
        <v>4</v>
      </c>
      <c r="F12" s="85">
        <v>3.54</v>
      </c>
      <c r="G12" s="85">
        <v>3.06</v>
      </c>
      <c r="H12" s="85">
        <v>2.62</v>
      </c>
      <c r="I12" s="85">
        <v>2.2000000000000002</v>
      </c>
      <c r="J12" s="85">
        <v>1.78</v>
      </c>
      <c r="K12" s="85">
        <v>1.36</v>
      </c>
      <c r="L12" s="85">
        <v>0.94</v>
      </c>
      <c r="M12" s="85">
        <v>0.52</v>
      </c>
      <c r="N12" s="85">
        <v>0.09</v>
      </c>
      <c r="O12" s="85"/>
      <c r="P12" s="85" t="s">
        <v>247</v>
      </c>
      <c r="Q12" s="85">
        <f t="shared" ref="Q12:AB12" si="6">ABS(Q7-Q6)</f>
        <v>0</v>
      </c>
      <c r="R12" s="85">
        <f t="shared" si="6"/>
        <v>0.57999999999998408</v>
      </c>
      <c r="S12" s="85">
        <f t="shared" si="6"/>
        <v>0.58999999999997499</v>
      </c>
      <c r="T12" s="85">
        <f t="shared" si="6"/>
        <v>0.53999999999996362</v>
      </c>
      <c r="U12" s="85">
        <f t="shared" si="6"/>
        <v>0.33000000000004093</v>
      </c>
      <c r="V12" s="85">
        <f t="shared" si="6"/>
        <v>0.21999999999997044</v>
      </c>
      <c r="W12" s="85">
        <f t="shared" si="6"/>
        <v>0.20000000000004547</v>
      </c>
      <c r="X12" s="85">
        <f t="shared" si="6"/>
        <v>0.20999999999997954</v>
      </c>
      <c r="Y12" s="85">
        <f t="shared" si="6"/>
        <v>0.23999999999995225</v>
      </c>
      <c r="Z12" s="85">
        <f t="shared" si="6"/>
        <v>0.25999999999999091</v>
      </c>
      <c r="AA12" s="85">
        <f t="shared" si="6"/>
        <v>0.31000000000000227</v>
      </c>
      <c r="AB12" s="85">
        <f t="shared" si="6"/>
        <v>0.3800000000000523</v>
      </c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</row>
    <row r="13" spans="1:40">
      <c r="A13" s="85"/>
      <c r="B13" s="85" t="s">
        <v>248</v>
      </c>
      <c r="C13" s="85">
        <v>0</v>
      </c>
      <c r="D13" s="85">
        <v>0</v>
      </c>
      <c r="E13" s="85">
        <v>0.2</v>
      </c>
      <c r="F13" s="85">
        <v>0.09</v>
      </c>
      <c r="G13" s="85">
        <v>0.14000000000000001</v>
      </c>
      <c r="H13" s="85">
        <v>0.14000000000000001</v>
      </c>
      <c r="I13" s="85">
        <v>0.14000000000000001</v>
      </c>
      <c r="J13" s="85">
        <v>0.15</v>
      </c>
      <c r="K13" s="85">
        <v>0.19</v>
      </c>
      <c r="L13" s="85">
        <v>0.17</v>
      </c>
      <c r="M13" s="85">
        <v>0.19</v>
      </c>
      <c r="N13" s="85">
        <v>0.18</v>
      </c>
      <c r="O13" s="85"/>
      <c r="P13" s="85" t="s">
        <v>249</v>
      </c>
      <c r="Q13" s="85">
        <f t="shared" ref="Q13:AB13" si="7">+Q7</f>
        <v>341.83</v>
      </c>
      <c r="R13" s="85">
        <f t="shared" si="7"/>
        <v>281.67</v>
      </c>
      <c r="S13" s="85">
        <f t="shared" si="7"/>
        <v>287.85000000000002</v>
      </c>
      <c r="T13" s="85">
        <f t="shared" si="7"/>
        <v>294.29000000000002</v>
      </c>
      <c r="U13" s="85">
        <f t="shared" si="7"/>
        <v>288.89</v>
      </c>
      <c r="V13" s="85">
        <f t="shared" si="7"/>
        <v>296.8</v>
      </c>
      <c r="W13" s="85">
        <f t="shared" si="7"/>
        <v>304.64999999999998</v>
      </c>
      <c r="X13" s="85">
        <f t="shared" si="7"/>
        <v>314.24</v>
      </c>
      <c r="Y13" s="85">
        <f t="shared" si="7"/>
        <v>324.79000000000002</v>
      </c>
      <c r="Z13" s="85">
        <f t="shared" si="7"/>
        <v>333.52</v>
      </c>
      <c r="AA13" s="85">
        <f t="shared" si="7"/>
        <v>344.82</v>
      </c>
      <c r="AB13" s="85">
        <f t="shared" si="7"/>
        <v>355.09</v>
      </c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</row>
    <row r="14" spans="1:40">
      <c r="A14" s="85"/>
      <c r="B14" s="85" t="s">
        <v>250</v>
      </c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</row>
    <row r="15" spans="1:40">
      <c r="A15" s="85"/>
      <c r="B15" s="85" t="s">
        <v>251</v>
      </c>
      <c r="C15" s="85">
        <v>0</v>
      </c>
      <c r="D15" s="85">
        <v>0.18</v>
      </c>
      <c r="E15" s="85">
        <v>0.18</v>
      </c>
      <c r="F15" s="85">
        <v>0.18</v>
      </c>
      <c r="G15" s="85">
        <v>0.18</v>
      </c>
      <c r="H15" s="85">
        <v>0.18</v>
      </c>
      <c r="I15" s="85">
        <v>0.18</v>
      </c>
      <c r="J15" s="85">
        <v>0.18</v>
      </c>
      <c r="K15" s="85">
        <v>0.18</v>
      </c>
      <c r="L15" s="85">
        <v>0.18</v>
      </c>
      <c r="M15" s="85">
        <v>0.18</v>
      </c>
      <c r="N15" s="85">
        <v>0.18</v>
      </c>
      <c r="O15" s="85"/>
      <c r="P15" s="85"/>
      <c r="Q15" s="90">
        <f t="shared" ref="Q15:AB15" si="8">(Q11+Q12)/Q5</f>
        <v>0</v>
      </c>
      <c r="R15" s="90">
        <f t="shared" si="8"/>
        <v>1.116377040547659E-2</v>
      </c>
      <c r="S15" s="90">
        <f t="shared" si="8"/>
        <v>1.0790748822983561E-2</v>
      </c>
      <c r="T15" s="90">
        <f t="shared" si="8"/>
        <v>9.6580966482703069E-3</v>
      </c>
      <c r="U15" s="90">
        <f t="shared" si="8"/>
        <v>6.0895892107618475E-3</v>
      </c>
      <c r="V15" s="90">
        <f t="shared" si="8"/>
        <v>3.6925142665322794E-3</v>
      </c>
      <c r="W15" s="90">
        <f t="shared" si="8"/>
        <v>3.3695367704790289E-3</v>
      </c>
      <c r="X15" s="90">
        <f t="shared" si="8"/>
        <v>3.4250919700621087E-3</v>
      </c>
      <c r="Y15" s="90">
        <f t="shared" si="8"/>
        <v>3.7727746764001026E-3</v>
      </c>
      <c r="Z15" s="90">
        <f t="shared" si="8"/>
        <v>4.0314151760385301E-3</v>
      </c>
      <c r="AA15" s="90">
        <f t="shared" si="8"/>
        <v>4.7335911793568849E-3</v>
      </c>
      <c r="AB15" s="90">
        <f t="shared" si="8"/>
        <v>5.62867544105306E-3</v>
      </c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</row>
    <row r="16" spans="1:40">
      <c r="A16" s="85"/>
      <c r="B16" s="85" t="s">
        <v>252</v>
      </c>
      <c r="C16" s="85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/>
      <c r="P16" s="85"/>
      <c r="Q16" s="91">
        <f>1-(Q8/Q5)</f>
        <v>0</v>
      </c>
      <c r="R16" s="91">
        <f t="shared" ref="R16:AB16" si="9">1-(R13/R5)</f>
        <v>1.1163770405476559E-2</v>
      </c>
      <c r="S16" s="91">
        <f t="shared" si="9"/>
        <v>1.0790748822983587E-2</v>
      </c>
      <c r="T16" s="91">
        <f t="shared" si="9"/>
        <v>9.6580966482703312E-3</v>
      </c>
      <c r="U16" s="91">
        <f t="shared" si="9"/>
        <v>6.0895892107618588E-3</v>
      </c>
      <c r="V16" s="91">
        <f t="shared" si="9"/>
        <v>3.6925142665322763E-3</v>
      </c>
      <c r="W16" s="91">
        <f t="shared" si="9"/>
        <v>3.3695367704790202E-3</v>
      </c>
      <c r="X16" s="91">
        <f t="shared" si="9"/>
        <v>3.425091970062133E-3</v>
      </c>
      <c r="Y16" s="91">
        <f t="shared" si="9"/>
        <v>3.7727746764001369E-3</v>
      </c>
      <c r="Z16" s="91">
        <f t="shared" si="9"/>
        <v>4.0314151760385553E-3</v>
      </c>
      <c r="AA16" s="91">
        <f t="shared" si="9"/>
        <v>4.7335911793568997E-3</v>
      </c>
      <c r="AB16" s="91">
        <f t="shared" si="9"/>
        <v>5.6286754410530548E-3</v>
      </c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</row>
    <row r="17" spans="1:40">
      <c r="A17" s="85"/>
      <c r="B17" s="85" t="s">
        <v>253</v>
      </c>
      <c r="C17" s="85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/>
      <c r="P17" s="85"/>
      <c r="Q17" s="85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</row>
    <row r="18" spans="1:40">
      <c r="A18" s="85"/>
      <c r="B18" s="85" t="s">
        <v>254</v>
      </c>
      <c r="C18" s="85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5">
        <v>0</v>
      </c>
      <c r="J18" s="85">
        <v>0</v>
      </c>
      <c r="K18" s="85">
        <v>0</v>
      </c>
      <c r="L18" s="85">
        <v>0</v>
      </c>
      <c r="M18" s="85">
        <v>0</v>
      </c>
      <c r="N18" s="85">
        <v>0</v>
      </c>
      <c r="O18" s="85"/>
      <c r="P18" s="85"/>
      <c r="Q18" s="85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</row>
    <row r="19" spans="1:40">
      <c r="A19" s="85"/>
      <c r="B19" s="85" t="s">
        <v>17</v>
      </c>
      <c r="C19" s="85">
        <v>341.83</v>
      </c>
      <c r="D19" s="85">
        <v>284.85000000000002</v>
      </c>
      <c r="E19" s="85">
        <v>290.99</v>
      </c>
      <c r="F19" s="85">
        <v>297.16000000000003</v>
      </c>
      <c r="G19" s="85">
        <v>290.66000000000003</v>
      </c>
      <c r="H19" s="85">
        <v>297.89999999999998</v>
      </c>
      <c r="I19" s="85">
        <v>305.68</v>
      </c>
      <c r="J19" s="85">
        <v>315.32</v>
      </c>
      <c r="K19" s="85">
        <v>326.02</v>
      </c>
      <c r="L19" s="85">
        <v>334.87</v>
      </c>
      <c r="M19" s="85">
        <v>346.46</v>
      </c>
      <c r="N19" s="85">
        <v>357.1</v>
      </c>
      <c r="O19" s="85">
        <f>SUM(C19:N19)</f>
        <v>3788.84</v>
      </c>
      <c r="P19" s="85"/>
      <c r="Q19" s="85"/>
      <c r="R19" s="90"/>
      <c r="S19" s="90">
        <f t="shared" ref="S19:AB19" si="10">S20/S5</f>
        <v>1.9519342737348913E-2</v>
      </c>
      <c r="T19" s="90">
        <f t="shared" si="10"/>
        <v>1.7539646353377583E-2</v>
      </c>
      <c r="U19" s="90">
        <f t="shared" si="10"/>
        <v>1.099859494678688E-2</v>
      </c>
      <c r="V19" s="90">
        <f t="shared" si="10"/>
        <v>6.6132132440560546E-3</v>
      </c>
      <c r="W19" s="90">
        <f t="shared" si="10"/>
        <v>6.0915153861860116E-3</v>
      </c>
      <c r="X19" s="90">
        <f t="shared" si="10"/>
        <v>6.1924834452651203E-3</v>
      </c>
      <c r="Y19" s="90">
        <f t="shared" si="10"/>
        <v>6.7643321716628155E-3</v>
      </c>
      <c r="Z19" s="90">
        <f t="shared" si="10"/>
        <v>7.2986915960351374E-3</v>
      </c>
      <c r="AA19" s="90">
        <f t="shared" si="10"/>
        <v>8.5690708110611104E-3</v>
      </c>
      <c r="AB19" s="90">
        <f t="shared" si="10"/>
        <v>1.0224326151581991E-2</v>
      </c>
      <c r="AC19" s="93">
        <f>AVERAGE(S19:AB19)</f>
        <v>9.9811216843361614E-3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</row>
    <row r="20" spans="1:40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7">
        <f t="shared" ref="S20:AC20" si="11">S23+S24+S42+S43</f>
        <v>5.6799335431411606</v>
      </c>
      <c r="T20" s="87">
        <f t="shared" si="11"/>
        <v>5.2120813103696833</v>
      </c>
      <c r="U20" s="87">
        <f t="shared" si="11"/>
        <v>3.196851607233075</v>
      </c>
      <c r="V20" s="87">
        <f t="shared" si="11"/>
        <v>1.9700762254042985</v>
      </c>
      <c r="W20" s="87">
        <f t="shared" si="11"/>
        <v>1.8620544232493401</v>
      </c>
      <c r="X20" s="87">
        <f t="shared" si="11"/>
        <v>1.9526138799609978</v>
      </c>
      <c r="Y20" s="87">
        <f t="shared" si="11"/>
        <v>2.2053075746055111</v>
      </c>
      <c r="Z20" s="87">
        <f t="shared" si="11"/>
        <v>2.4441128547642865</v>
      </c>
      <c r="AA20" s="87">
        <f t="shared" si="11"/>
        <v>2.9688402732002324</v>
      </c>
      <c r="AB20" s="87">
        <f t="shared" si="11"/>
        <v>3.6511068687299293</v>
      </c>
      <c r="AC20" s="94">
        <f t="shared" si="11"/>
        <v>25.463045017517352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</row>
    <row r="21" spans="1:40" ht="15.75" customHeight="1">
      <c r="A21" s="85"/>
      <c r="B21" s="313" t="s">
        <v>237</v>
      </c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85"/>
      <c r="P21" s="313" t="s">
        <v>237</v>
      </c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302"/>
      <c r="AB21" s="302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</row>
    <row r="22" spans="1:40" ht="15.75" customHeight="1">
      <c r="A22" s="85"/>
      <c r="B22" s="85" t="s">
        <v>232</v>
      </c>
      <c r="C22" s="85">
        <v>2019</v>
      </c>
      <c r="D22" s="85">
        <v>2020</v>
      </c>
      <c r="E22" s="85">
        <v>2021</v>
      </c>
      <c r="F22" s="85">
        <v>2022</v>
      </c>
      <c r="G22" s="85">
        <v>2023</v>
      </c>
      <c r="H22" s="85">
        <v>2024</v>
      </c>
      <c r="I22" s="85">
        <v>2025</v>
      </c>
      <c r="J22" s="85">
        <v>2026</v>
      </c>
      <c r="K22" s="85">
        <v>2027</v>
      </c>
      <c r="L22" s="85">
        <v>2028</v>
      </c>
      <c r="M22" s="85">
        <v>2029</v>
      </c>
      <c r="N22" s="85">
        <v>2030</v>
      </c>
      <c r="O22" s="85"/>
      <c r="P22" s="85" t="s">
        <v>232</v>
      </c>
      <c r="Q22" s="85">
        <v>2019</v>
      </c>
      <c r="R22" s="85">
        <v>2020</v>
      </c>
      <c r="S22" s="85">
        <v>2021</v>
      </c>
      <c r="T22" s="85">
        <v>2022</v>
      </c>
      <c r="U22" s="85">
        <v>2023</v>
      </c>
      <c r="V22" s="85">
        <v>2024</v>
      </c>
      <c r="W22" s="85">
        <v>2025</v>
      </c>
      <c r="X22" s="85">
        <v>2026</v>
      </c>
      <c r="Y22" s="85">
        <v>2027</v>
      </c>
      <c r="Z22" s="85">
        <v>2028</v>
      </c>
      <c r="AA22" s="85">
        <v>2029</v>
      </c>
      <c r="AB22" s="85">
        <v>2030</v>
      </c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</row>
    <row r="23" spans="1:40" ht="15.75" customHeight="1">
      <c r="A23" s="85"/>
      <c r="B23" s="85" t="s">
        <v>233</v>
      </c>
      <c r="C23" s="87">
        <v>45.474884641313693</v>
      </c>
      <c r="D23" s="87">
        <v>36.134280391360406</v>
      </c>
      <c r="E23" s="87">
        <v>32.455215169040592</v>
      </c>
      <c r="F23" s="87">
        <v>30.274553276660413</v>
      </c>
      <c r="G23" s="87">
        <v>18.428197810069793</v>
      </c>
      <c r="H23" s="87">
        <v>9.7989209229421412</v>
      </c>
      <c r="I23" s="87">
        <v>9.0429295415959974</v>
      </c>
      <c r="J23" s="87">
        <v>9.2896925106039951</v>
      </c>
      <c r="K23" s="87">
        <v>10.286179118822785</v>
      </c>
      <c r="L23" s="87">
        <v>12.333220952904766</v>
      </c>
      <c r="M23" s="87">
        <v>16.249054148062733</v>
      </c>
      <c r="N23" s="87">
        <v>20.873802803675744</v>
      </c>
      <c r="O23" s="85"/>
      <c r="P23" s="85" t="s">
        <v>233</v>
      </c>
      <c r="Q23" s="87">
        <f t="shared" ref="Q23:AB23" si="12">+C4-C23</f>
        <v>0</v>
      </c>
      <c r="R23" s="87">
        <f t="shared" si="12"/>
        <v>1.7670382141781289</v>
      </c>
      <c r="S23" s="87">
        <f t="shared" si="12"/>
        <v>1.5871246038922138</v>
      </c>
      <c r="T23" s="87">
        <f t="shared" si="12"/>
        <v>1.4804858980897677</v>
      </c>
      <c r="U23" s="87">
        <f t="shared" si="12"/>
        <v>0.90117554289562918</v>
      </c>
      <c r="V23" s="87">
        <f t="shared" si="12"/>
        <v>0.47918673185168181</v>
      </c>
      <c r="W23" s="87">
        <f t="shared" si="12"/>
        <v>0.44221724896840442</v>
      </c>
      <c r="X23" s="87">
        <f t="shared" si="12"/>
        <v>0.45428444918267807</v>
      </c>
      <c r="Y23" s="87">
        <f t="shared" si="12"/>
        <v>0.50301462721772694</v>
      </c>
      <c r="Z23" s="87">
        <f t="shared" si="12"/>
        <v>0.60311904628093416</v>
      </c>
      <c r="AA23" s="87">
        <f t="shared" si="12"/>
        <v>0.79461108157951443</v>
      </c>
      <c r="AB23" s="87">
        <f t="shared" si="12"/>
        <v>1.020770493554167</v>
      </c>
      <c r="AC23" s="87">
        <f t="shared" ref="AC23:AC24" si="13">SUM(T23:AB23)</f>
        <v>6.6788651196205038</v>
      </c>
      <c r="AD23" s="85"/>
      <c r="AE23" s="85">
        <f t="shared" ref="AE23:AN23" si="14">+(S23-R23)/R23</f>
        <v>-0.10181647959978904</v>
      </c>
      <c r="AF23" s="85">
        <f t="shared" si="14"/>
        <v>-6.7189876296371881E-2</v>
      </c>
      <c r="AG23" s="85">
        <f t="shared" si="14"/>
        <v>-0.39129744899401442</v>
      </c>
      <c r="AH23" s="85">
        <f t="shared" si="14"/>
        <v>-0.46826482850169909</v>
      </c>
      <c r="AI23" s="85">
        <f t="shared" si="14"/>
        <v>-7.7150472719516389E-2</v>
      </c>
      <c r="AJ23" s="85">
        <f t="shared" si="14"/>
        <v>2.7287945557130072E-2</v>
      </c>
      <c r="AK23" s="85">
        <f t="shared" si="14"/>
        <v>0.10726798622035455</v>
      </c>
      <c r="AL23" s="85">
        <f t="shared" si="14"/>
        <v>0.19900896245682653</v>
      </c>
      <c r="AM23" s="85">
        <f t="shared" si="14"/>
        <v>0.31750288185955061</v>
      </c>
      <c r="AN23" s="85">
        <f t="shared" si="14"/>
        <v>0.28461648373327081</v>
      </c>
    </row>
    <row r="24" spans="1:40" ht="15.75" customHeight="1">
      <c r="A24" s="85"/>
      <c r="B24" s="85" t="s">
        <v>234</v>
      </c>
      <c r="C24" s="87">
        <v>84.96126742208412</v>
      </c>
      <c r="D24" s="87">
        <v>45.227769680672004</v>
      </c>
      <c r="E24" s="87">
        <v>49.552992336426612</v>
      </c>
      <c r="F24" s="87">
        <v>45.277447127486923</v>
      </c>
      <c r="G24" s="87">
        <v>36.511718821760446</v>
      </c>
      <c r="H24" s="87">
        <v>34.390232992623524</v>
      </c>
      <c r="I24" s="87">
        <v>34.118363841342436</v>
      </c>
      <c r="J24" s="87">
        <v>36.849015517994729</v>
      </c>
      <c r="K24" s="87">
        <v>40.398618786945974</v>
      </c>
      <c r="L24" s="87">
        <v>40.392694076298788</v>
      </c>
      <c r="M24" s="87">
        <v>42.22991709150859</v>
      </c>
      <c r="N24" s="87">
        <v>43.856156549036726</v>
      </c>
      <c r="O24" s="85"/>
      <c r="P24" s="85" t="s">
        <v>234</v>
      </c>
      <c r="Q24" s="87">
        <f t="shared" ref="Q24:AB24" si="15">+C5-C24</f>
        <v>0</v>
      </c>
      <c r="R24" s="87">
        <f t="shared" si="15"/>
        <v>0.82779142128737959</v>
      </c>
      <c r="S24" s="87">
        <f t="shared" si="15"/>
        <v>0.95751388331798637</v>
      </c>
      <c r="T24" s="87">
        <f t="shared" si="15"/>
        <v>0.85605651380210901</v>
      </c>
      <c r="U24" s="87">
        <f t="shared" si="15"/>
        <v>0.5315309285987766</v>
      </c>
      <c r="V24" s="87">
        <f t="shared" si="15"/>
        <v>0.39911870305196828</v>
      </c>
      <c r="W24" s="87">
        <f t="shared" si="15"/>
        <v>0.38730350689626647</v>
      </c>
      <c r="X24" s="87">
        <f t="shared" si="15"/>
        <v>0.41501290314226225</v>
      </c>
      <c r="Y24" s="87">
        <f t="shared" si="15"/>
        <v>0.47819794441414132</v>
      </c>
      <c r="Z24" s="87">
        <f t="shared" si="15"/>
        <v>0.487135435976775</v>
      </c>
      <c r="AA24" s="87">
        <f t="shared" si="15"/>
        <v>0.53350017854747733</v>
      </c>
      <c r="AB24" s="87">
        <f t="shared" si="15"/>
        <v>0.61526399937099541</v>
      </c>
      <c r="AC24" s="87">
        <f t="shared" si="13"/>
        <v>4.7031201138007717</v>
      </c>
      <c r="AD24" s="85"/>
      <c r="AE24" s="85">
        <f t="shared" ref="AE24:AN24" si="16">+(S24-R24)/R24</f>
        <v>0.15670911620328543</v>
      </c>
      <c r="AF24" s="85">
        <f t="shared" si="16"/>
        <v>-0.10595916287323824</v>
      </c>
      <c r="AG24" s="85">
        <f t="shared" si="16"/>
        <v>-0.37909364623835062</v>
      </c>
      <c r="AH24" s="85">
        <f t="shared" si="16"/>
        <v>-0.24911480860741972</v>
      </c>
      <c r="AI24" s="85">
        <f t="shared" si="16"/>
        <v>-2.9603213443403539E-2</v>
      </c>
      <c r="AJ24" s="85">
        <f t="shared" si="16"/>
        <v>7.1544398004682486E-2</v>
      </c>
      <c r="AK24" s="85">
        <f t="shared" si="16"/>
        <v>0.15224837780578565</v>
      </c>
      <c r="AL24" s="85">
        <f t="shared" si="16"/>
        <v>1.8689941408224466E-2</v>
      </c>
      <c r="AM24" s="85">
        <f t="shared" si="16"/>
        <v>9.5178340860657185E-2</v>
      </c>
      <c r="AN24" s="85">
        <f t="shared" si="16"/>
        <v>0.15325921923049879</v>
      </c>
    </row>
    <row r="25" spans="1:40" ht="15.75" customHeight="1">
      <c r="A25" s="85"/>
      <c r="B25" s="85" t="s">
        <v>236</v>
      </c>
      <c r="C25" s="85">
        <v>209.92</v>
      </c>
      <c r="D25" s="85">
        <v>194.74</v>
      </c>
      <c r="E25" s="85">
        <v>199.72</v>
      </c>
      <c r="F25" s="85">
        <v>208.8</v>
      </c>
      <c r="G25" s="85">
        <v>212.81</v>
      </c>
      <c r="H25" s="85">
        <v>214.51</v>
      </c>
      <c r="I25" s="85">
        <v>224.79</v>
      </c>
      <c r="J25" s="85">
        <v>230.09</v>
      </c>
      <c r="K25" s="85">
        <v>236.96</v>
      </c>
      <c r="L25" s="85">
        <v>234.54</v>
      </c>
      <c r="M25" s="85">
        <v>237.28</v>
      </c>
      <c r="N25" s="85">
        <v>236.98</v>
      </c>
      <c r="O25" s="85"/>
      <c r="P25" s="85" t="s">
        <v>236</v>
      </c>
      <c r="Q25" s="85">
        <f t="shared" ref="Q25:AB25" si="17">+C6-C25</f>
        <v>0</v>
      </c>
      <c r="R25" s="85">
        <f t="shared" si="17"/>
        <v>0</v>
      </c>
      <c r="S25" s="85">
        <f t="shared" si="17"/>
        <v>0</v>
      </c>
      <c r="T25" s="85">
        <f t="shared" si="17"/>
        <v>0</v>
      </c>
      <c r="U25" s="85">
        <f t="shared" si="17"/>
        <v>0</v>
      </c>
      <c r="V25" s="85">
        <f t="shared" si="17"/>
        <v>0</v>
      </c>
      <c r="W25" s="85">
        <f t="shared" si="17"/>
        <v>0</v>
      </c>
      <c r="X25" s="85">
        <f t="shared" si="17"/>
        <v>0</v>
      </c>
      <c r="Y25" s="85">
        <f t="shared" si="17"/>
        <v>0</v>
      </c>
      <c r="Z25" s="85">
        <f t="shared" si="17"/>
        <v>0</v>
      </c>
      <c r="AA25" s="85">
        <f t="shared" si="17"/>
        <v>0</v>
      </c>
      <c r="AB25" s="85">
        <f t="shared" si="17"/>
        <v>0</v>
      </c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</row>
    <row r="26" spans="1:40" ht="15.75" customHeight="1">
      <c r="A26" s="85"/>
      <c r="B26" s="85" t="s">
        <v>238</v>
      </c>
      <c r="C26" s="85">
        <v>0</v>
      </c>
      <c r="D26" s="85">
        <v>1</v>
      </c>
      <c r="E26" s="85">
        <v>1</v>
      </c>
      <c r="F26" s="85">
        <v>0.99</v>
      </c>
      <c r="G26" s="85">
        <v>0.98</v>
      </c>
      <c r="H26" s="85">
        <v>0.97</v>
      </c>
      <c r="I26" s="85">
        <v>0.97</v>
      </c>
      <c r="J26" s="85">
        <v>0.97</v>
      </c>
      <c r="K26" s="85">
        <v>0.98</v>
      </c>
      <c r="L26" s="85">
        <v>0.97</v>
      </c>
      <c r="M26" s="85">
        <v>0.98</v>
      </c>
      <c r="N26" s="85">
        <v>0.98</v>
      </c>
      <c r="O26" s="85"/>
      <c r="P26" s="85" t="s">
        <v>238</v>
      </c>
      <c r="Q26" s="85">
        <f t="shared" ref="Q26:AB26" si="18">+C7-C26</f>
        <v>0</v>
      </c>
      <c r="R26" s="85">
        <f t="shared" si="18"/>
        <v>0</v>
      </c>
      <c r="S26" s="85">
        <f t="shared" si="18"/>
        <v>0</v>
      </c>
      <c r="T26" s="85">
        <f t="shared" si="18"/>
        <v>0</v>
      </c>
      <c r="U26" s="85">
        <f t="shared" si="18"/>
        <v>0</v>
      </c>
      <c r="V26" s="85">
        <f t="shared" si="18"/>
        <v>0</v>
      </c>
      <c r="W26" s="85">
        <f t="shared" si="18"/>
        <v>0</v>
      </c>
      <c r="X26" s="85">
        <f t="shared" si="18"/>
        <v>0</v>
      </c>
      <c r="Y26" s="85">
        <f t="shared" si="18"/>
        <v>0</v>
      </c>
      <c r="Z26" s="85">
        <f t="shared" si="18"/>
        <v>0</v>
      </c>
      <c r="AA26" s="85">
        <f t="shared" si="18"/>
        <v>0</v>
      </c>
      <c r="AB26" s="85">
        <f t="shared" si="18"/>
        <v>0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</row>
    <row r="27" spans="1:40" ht="15.75" customHeight="1">
      <c r="A27" s="85"/>
      <c r="B27" s="85" t="s">
        <v>240</v>
      </c>
      <c r="C27" s="85">
        <v>0.11</v>
      </c>
      <c r="D27" s="85">
        <v>0.15</v>
      </c>
      <c r="E27" s="85">
        <v>0.61</v>
      </c>
      <c r="F27" s="85">
        <v>3.34</v>
      </c>
      <c r="G27" s="85">
        <v>3.26</v>
      </c>
      <c r="H27" s="85">
        <v>3.99</v>
      </c>
      <c r="I27" s="85">
        <v>3.87</v>
      </c>
      <c r="J27" s="85">
        <v>4</v>
      </c>
      <c r="K27" s="85">
        <v>3.96</v>
      </c>
      <c r="L27" s="85">
        <v>4.13</v>
      </c>
      <c r="M27" s="85">
        <v>5.42</v>
      </c>
      <c r="N27" s="85">
        <v>5.37</v>
      </c>
      <c r="O27" s="85"/>
      <c r="P27" s="85" t="s">
        <v>240</v>
      </c>
      <c r="Q27" s="85">
        <f t="shared" ref="Q27:AB27" si="19">+C8-C27</f>
        <v>0</v>
      </c>
      <c r="R27" s="85">
        <f t="shared" si="19"/>
        <v>0</v>
      </c>
      <c r="S27" s="85">
        <f t="shared" si="19"/>
        <v>0</v>
      </c>
      <c r="T27" s="85">
        <f t="shared" si="19"/>
        <v>0</v>
      </c>
      <c r="U27" s="85">
        <f t="shared" si="19"/>
        <v>0</v>
      </c>
      <c r="V27" s="85">
        <f t="shared" si="19"/>
        <v>0</v>
      </c>
      <c r="W27" s="85">
        <f t="shared" si="19"/>
        <v>0</v>
      </c>
      <c r="X27" s="85">
        <f t="shared" si="19"/>
        <v>0</v>
      </c>
      <c r="Y27" s="85">
        <f t="shared" si="19"/>
        <v>0</v>
      </c>
      <c r="Z27" s="85">
        <f t="shared" si="19"/>
        <v>0</v>
      </c>
      <c r="AA27" s="85">
        <f t="shared" si="19"/>
        <v>0</v>
      </c>
      <c r="AB27" s="85">
        <f t="shared" si="19"/>
        <v>0</v>
      </c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</row>
    <row r="28" spans="1:40" ht="15.75" customHeight="1">
      <c r="A28" s="85"/>
      <c r="B28" s="85" t="s">
        <v>242</v>
      </c>
      <c r="C28" s="85">
        <v>0</v>
      </c>
      <c r="D28" s="85">
        <v>0.03</v>
      </c>
      <c r="E28" s="85">
        <v>0.17</v>
      </c>
      <c r="F28" s="85">
        <v>0.28999999999999998</v>
      </c>
      <c r="G28" s="85">
        <v>0.44</v>
      </c>
      <c r="H28" s="85">
        <v>0.63</v>
      </c>
      <c r="I28" s="85">
        <v>0.86</v>
      </c>
      <c r="J28" s="85">
        <v>1.1200000000000001</v>
      </c>
      <c r="K28" s="85">
        <v>1.39</v>
      </c>
      <c r="L28" s="85">
        <v>1.66</v>
      </c>
      <c r="M28" s="85">
        <v>1.92</v>
      </c>
      <c r="N28" s="85">
        <v>2.15</v>
      </c>
      <c r="O28" s="85"/>
      <c r="P28" s="85" t="s">
        <v>242</v>
      </c>
      <c r="Q28" s="85">
        <f t="shared" ref="Q28:AB28" si="20">+C9-C28</f>
        <v>0</v>
      </c>
      <c r="R28" s="85">
        <f t="shared" si="20"/>
        <v>0</v>
      </c>
      <c r="S28" s="85">
        <f t="shared" si="20"/>
        <v>0</v>
      </c>
      <c r="T28" s="85">
        <f t="shared" si="20"/>
        <v>0</v>
      </c>
      <c r="U28" s="85">
        <f t="shared" si="20"/>
        <v>0</v>
      </c>
      <c r="V28" s="85">
        <f t="shared" si="20"/>
        <v>0</v>
      </c>
      <c r="W28" s="85">
        <f t="shared" si="20"/>
        <v>0</v>
      </c>
      <c r="X28" s="85">
        <f t="shared" si="20"/>
        <v>0</v>
      </c>
      <c r="Y28" s="85">
        <f t="shared" si="20"/>
        <v>0</v>
      </c>
      <c r="Z28" s="85">
        <f t="shared" si="20"/>
        <v>0</v>
      </c>
      <c r="AA28" s="85">
        <f t="shared" si="20"/>
        <v>0</v>
      </c>
      <c r="AB28" s="85">
        <f t="shared" si="20"/>
        <v>0</v>
      </c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</row>
    <row r="29" spans="1:40" ht="15.75" customHeight="1">
      <c r="A29" s="85"/>
      <c r="B29" s="85" t="s">
        <v>243</v>
      </c>
      <c r="C29" s="85">
        <v>0.2</v>
      </c>
      <c r="D29" s="85">
        <v>0.13</v>
      </c>
      <c r="E29" s="85">
        <v>0.3</v>
      </c>
      <c r="F29" s="85">
        <v>1.83</v>
      </c>
      <c r="G29" s="85">
        <v>13.25</v>
      </c>
      <c r="H29" s="85">
        <v>29.61</v>
      </c>
      <c r="I29" s="85">
        <v>28.52</v>
      </c>
      <c r="J29" s="85">
        <v>29.84</v>
      </c>
      <c r="K29" s="85">
        <v>29.12</v>
      </c>
      <c r="L29" s="85">
        <v>38.270000000000003</v>
      </c>
      <c r="M29" s="85">
        <v>39.979999999999997</v>
      </c>
      <c r="N29" s="85">
        <v>44.62</v>
      </c>
      <c r="O29" s="85"/>
      <c r="P29" s="85" t="s">
        <v>243</v>
      </c>
      <c r="Q29" s="85">
        <f t="shared" ref="Q29:AB29" si="21">+C10-C29</f>
        <v>0</v>
      </c>
      <c r="R29" s="85">
        <f t="shared" si="21"/>
        <v>0</v>
      </c>
      <c r="S29" s="85">
        <f t="shared" si="21"/>
        <v>0</v>
      </c>
      <c r="T29" s="85">
        <f t="shared" si="21"/>
        <v>0</v>
      </c>
      <c r="U29" s="85">
        <f t="shared" si="21"/>
        <v>0</v>
      </c>
      <c r="V29" s="85">
        <f t="shared" si="21"/>
        <v>0</v>
      </c>
      <c r="W29" s="85">
        <f t="shared" si="21"/>
        <v>0</v>
      </c>
      <c r="X29" s="85">
        <f t="shared" si="21"/>
        <v>0</v>
      </c>
      <c r="Y29" s="85">
        <f t="shared" si="21"/>
        <v>0</v>
      </c>
      <c r="Z29" s="85">
        <f t="shared" si="21"/>
        <v>0</v>
      </c>
      <c r="AA29" s="85">
        <f t="shared" si="21"/>
        <v>0</v>
      </c>
      <c r="AB29" s="85">
        <f t="shared" si="21"/>
        <v>0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</row>
    <row r="30" spans="1:40" ht="15.75" customHeight="1">
      <c r="A30" s="85"/>
      <c r="B30" s="85" t="s">
        <v>244</v>
      </c>
      <c r="C30" s="85">
        <v>0.18</v>
      </c>
      <c r="D30" s="85">
        <v>0.25</v>
      </c>
      <c r="E30" s="85">
        <v>0.25</v>
      </c>
      <c r="F30" s="85">
        <v>0.22</v>
      </c>
      <c r="G30" s="85">
        <v>0.17</v>
      </c>
      <c r="H30" s="85">
        <v>0.17</v>
      </c>
      <c r="I30" s="85">
        <v>0.16</v>
      </c>
      <c r="J30" s="85">
        <v>0.18</v>
      </c>
      <c r="K30" s="85">
        <v>0.2</v>
      </c>
      <c r="L30" s="85">
        <v>0.2</v>
      </c>
      <c r="M30" s="85">
        <v>0.2</v>
      </c>
      <c r="N30" s="85">
        <v>0.19</v>
      </c>
      <c r="O30" s="85"/>
      <c r="P30" s="85" t="s">
        <v>244</v>
      </c>
      <c r="Q30" s="85">
        <f t="shared" ref="Q30:AB30" si="22">+C11-C30</f>
        <v>0</v>
      </c>
      <c r="R30" s="85">
        <f t="shared" si="22"/>
        <v>0</v>
      </c>
      <c r="S30" s="85">
        <f t="shared" si="22"/>
        <v>0</v>
      </c>
      <c r="T30" s="85">
        <f t="shared" si="22"/>
        <v>0</v>
      </c>
      <c r="U30" s="85">
        <f t="shared" si="22"/>
        <v>0</v>
      </c>
      <c r="V30" s="85">
        <f t="shared" si="22"/>
        <v>0</v>
      </c>
      <c r="W30" s="85">
        <f t="shared" si="22"/>
        <v>0</v>
      </c>
      <c r="X30" s="85">
        <f t="shared" si="22"/>
        <v>0</v>
      </c>
      <c r="Y30" s="85">
        <f t="shared" si="22"/>
        <v>0</v>
      </c>
      <c r="Z30" s="85">
        <f t="shared" si="22"/>
        <v>0</v>
      </c>
      <c r="AA30" s="85">
        <f t="shared" si="22"/>
        <v>0</v>
      </c>
      <c r="AB30" s="85">
        <f t="shared" si="22"/>
        <v>0</v>
      </c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</row>
    <row r="31" spans="1:40" ht="15.75" customHeight="1">
      <c r="A31" s="85"/>
      <c r="B31" s="85" t="s">
        <v>246</v>
      </c>
      <c r="C31" s="85">
        <v>0.99</v>
      </c>
      <c r="D31" s="85">
        <v>4.42</v>
      </c>
      <c r="E31" s="85">
        <v>4</v>
      </c>
      <c r="F31" s="85">
        <v>3.54</v>
      </c>
      <c r="G31" s="85">
        <v>3.06</v>
      </c>
      <c r="H31" s="85">
        <v>2.62</v>
      </c>
      <c r="I31" s="85">
        <v>2.2000000000000002</v>
      </c>
      <c r="J31" s="85">
        <v>1.78</v>
      </c>
      <c r="K31" s="85">
        <v>1.36</v>
      </c>
      <c r="L31" s="85">
        <v>0.94</v>
      </c>
      <c r="M31" s="85">
        <v>0.52</v>
      </c>
      <c r="N31" s="85">
        <v>0.09</v>
      </c>
      <c r="O31" s="85"/>
      <c r="P31" s="85" t="s">
        <v>246</v>
      </c>
      <c r="Q31" s="85">
        <f t="shared" ref="Q31:AB31" si="23">+C12-C31</f>
        <v>0</v>
      </c>
      <c r="R31" s="85">
        <f t="shared" si="23"/>
        <v>0</v>
      </c>
      <c r="S31" s="85">
        <f t="shared" si="23"/>
        <v>0</v>
      </c>
      <c r="T31" s="85">
        <f t="shared" si="23"/>
        <v>0</v>
      </c>
      <c r="U31" s="85">
        <f t="shared" si="23"/>
        <v>0</v>
      </c>
      <c r="V31" s="85">
        <f t="shared" si="23"/>
        <v>0</v>
      </c>
      <c r="W31" s="85">
        <f t="shared" si="23"/>
        <v>0</v>
      </c>
      <c r="X31" s="85">
        <f t="shared" si="23"/>
        <v>0</v>
      </c>
      <c r="Y31" s="85">
        <f t="shared" si="23"/>
        <v>0</v>
      </c>
      <c r="Z31" s="85">
        <f t="shared" si="23"/>
        <v>0</v>
      </c>
      <c r="AA31" s="85">
        <f t="shared" si="23"/>
        <v>0</v>
      </c>
      <c r="AB31" s="85">
        <f t="shared" si="23"/>
        <v>0</v>
      </c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</row>
    <row r="32" spans="1:40" ht="15.75" customHeight="1">
      <c r="A32" s="85"/>
      <c r="B32" s="85" t="s">
        <v>248</v>
      </c>
      <c r="C32" s="85">
        <v>0</v>
      </c>
      <c r="D32" s="85">
        <v>0</v>
      </c>
      <c r="E32" s="85">
        <v>0.2</v>
      </c>
      <c r="F32" s="85">
        <v>0.09</v>
      </c>
      <c r="G32" s="85">
        <v>0.14000000000000001</v>
      </c>
      <c r="H32" s="85">
        <v>0.14000000000000001</v>
      </c>
      <c r="I32" s="85">
        <v>0.14000000000000001</v>
      </c>
      <c r="J32" s="85">
        <v>0.15</v>
      </c>
      <c r="K32" s="85">
        <v>0.19</v>
      </c>
      <c r="L32" s="85">
        <v>0.17</v>
      </c>
      <c r="M32" s="85">
        <v>0.19</v>
      </c>
      <c r="N32" s="85">
        <v>0.18</v>
      </c>
      <c r="O32" s="85"/>
      <c r="P32" s="85" t="s">
        <v>248</v>
      </c>
      <c r="Q32" s="85">
        <f t="shared" ref="Q32:AB32" si="24">+C13-C32</f>
        <v>0</v>
      </c>
      <c r="R32" s="85">
        <f t="shared" si="24"/>
        <v>0</v>
      </c>
      <c r="S32" s="85">
        <f t="shared" si="24"/>
        <v>0</v>
      </c>
      <c r="T32" s="85">
        <f t="shared" si="24"/>
        <v>0</v>
      </c>
      <c r="U32" s="85">
        <f t="shared" si="24"/>
        <v>0</v>
      </c>
      <c r="V32" s="85">
        <f t="shared" si="24"/>
        <v>0</v>
      </c>
      <c r="W32" s="85">
        <f t="shared" si="24"/>
        <v>0</v>
      </c>
      <c r="X32" s="85">
        <f t="shared" si="24"/>
        <v>0</v>
      </c>
      <c r="Y32" s="85">
        <f t="shared" si="24"/>
        <v>0</v>
      </c>
      <c r="Z32" s="85">
        <f t="shared" si="24"/>
        <v>0</v>
      </c>
      <c r="AA32" s="85">
        <f t="shared" si="24"/>
        <v>0</v>
      </c>
      <c r="AB32" s="85">
        <f t="shared" si="24"/>
        <v>0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</row>
    <row r="33" spans="1:40" ht="15.75" customHeight="1">
      <c r="A33" s="85"/>
      <c r="B33" s="85" t="s">
        <v>250</v>
      </c>
      <c r="C33" s="85">
        <v>0</v>
      </c>
      <c r="D33" s="85">
        <v>0</v>
      </c>
      <c r="E33" s="85">
        <v>0</v>
      </c>
      <c r="F33" s="85">
        <v>0</v>
      </c>
      <c r="G33" s="85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/>
      <c r="P33" s="85" t="s">
        <v>250</v>
      </c>
      <c r="Q33" s="85">
        <f t="shared" ref="Q33:AB33" si="25">+C14-C33</f>
        <v>0</v>
      </c>
      <c r="R33" s="85">
        <f t="shared" si="25"/>
        <v>0</v>
      </c>
      <c r="S33" s="85">
        <f t="shared" si="25"/>
        <v>0</v>
      </c>
      <c r="T33" s="85">
        <f t="shared" si="25"/>
        <v>0</v>
      </c>
      <c r="U33" s="85">
        <f t="shared" si="25"/>
        <v>0</v>
      </c>
      <c r="V33" s="85">
        <f t="shared" si="25"/>
        <v>0</v>
      </c>
      <c r="W33" s="85">
        <f t="shared" si="25"/>
        <v>0</v>
      </c>
      <c r="X33" s="85">
        <f t="shared" si="25"/>
        <v>0</v>
      </c>
      <c r="Y33" s="85">
        <f t="shared" si="25"/>
        <v>0</v>
      </c>
      <c r="Z33" s="85">
        <f t="shared" si="25"/>
        <v>0</v>
      </c>
      <c r="AA33" s="85">
        <f t="shared" si="25"/>
        <v>0</v>
      </c>
      <c r="AB33" s="85">
        <f t="shared" si="25"/>
        <v>0</v>
      </c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</row>
    <row r="34" spans="1:40" ht="15.75" customHeight="1">
      <c r="A34" s="85"/>
      <c r="B34" s="85" t="s">
        <v>251</v>
      </c>
      <c r="C34" s="85">
        <v>0</v>
      </c>
      <c r="D34" s="85">
        <v>0.18</v>
      </c>
      <c r="E34" s="85">
        <v>0.18</v>
      </c>
      <c r="F34" s="85">
        <v>0.18</v>
      </c>
      <c r="G34" s="85">
        <v>0.18</v>
      </c>
      <c r="H34" s="85">
        <v>0.18</v>
      </c>
      <c r="I34" s="85">
        <v>0.18</v>
      </c>
      <c r="J34" s="85">
        <v>0.18</v>
      </c>
      <c r="K34" s="85">
        <v>0.18</v>
      </c>
      <c r="L34" s="85">
        <v>0.18</v>
      </c>
      <c r="M34" s="85">
        <v>0.18</v>
      </c>
      <c r="N34" s="85">
        <v>0.18</v>
      </c>
      <c r="O34" s="85"/>
      <c r="P34" s="85" t="s">
        <v>251</v>
      </c>
      <c r="Q34" s="85">
        <f t="shared" ref="Q34:AB34" si="26">+C15-C34</f>
        <v>0</v>
      </c>
      <c r="R34" s="85">
        <f t="shared" si="26"/>
        <v>0</v>
      </c>
      <c r="S34" s="85">
        <f t="shared" si="26"/>
        <v>0</v>
      </c>
      <c r="T34" s="85">
        <f t="shared" si="26"/>
        <v>0</v>
      </c>
      <c r="U34" s="85">
        <f t="shared" si="26"/>
        <v>0</v>
      </c>
      <c r="V34" s="85">
        <f t="shared" si="26"/>
        <v>0</v>
      </c>
      <c r="W34" s="85">
        <f t="shared" si="26"/>
        <v>0</v>
      </c>
      <c r="X34" s="85">
        <f t="shared" si="26"/>
        <v>0</v>
      </c>
      <c r="Y34" s="85">
        <f t="shared" si="26"/>
        <v>0</v>
      </c>
      <c r="Z34" s="85">
        <f t="shared" si="26"/>
        <v>0</v>
      </c>
      <c r="AA34" s="85">
        <f t="shared" si="26"/>
        <v>0</v>
      </c>
      <c r="AB34" s="85">
        <f t="shared" si="26"/>
        <v>0</v>
      </c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</row>
    <row r="35" spans="1:40" ht="15.75" customHeight="1">
      <c r="A35" s="85"/>
      <c r="B35" s="85" t="s">
        <v>252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/>
      <c r="P35" s="85" t="s">
        <v>252</v>
      </c>
      <c r="Q35" s="85">
        <f t="shared" ref="Q35:AB35" si="27">+C16-C35</f>
        <v>0</v>
      </c>
      <c r="R35" s="85">
        <f t="shared" si="27"/>
        <v>0</v>
      </c>
      <c r="S35" s="85">
        <f t="shared" si="27"/>
        <v>0</v>
      </c>
      <c r="T35" s="85">
        <f t="shared" si="27"/>
        <v>0</v>
      </c>
      <c r="U35" s="85">
        <f t="shared" si="27"/>
        <v>0</v>
      </c>
      <c r="V35" s="85">
        <f t="shared" si="27"/>
        <v>0</v>
      </c>
      <c r="W35" s="85">
        <f t="shared" si="27"/>
        <v>0</v>
      </c>
      <c r="X35" s="85">
        <f t="shared" si="27"/>
        <v>0</v>
      </c>
      <c r="Y35" s="85">
        <f t="shared" si="27"/>
        <v>0</v>
      </c>
      <c r="Z35" s="85">
        <f t="shared" si="27"/>
        <v>0</v>
      </c>
      <c r="AA35" s="85">
        <f t="shared" si="27"/>
        <v>0</v>
      </c>
      <c r="AB35" s="85">
        <f t="shared" si="27"/>
        <v>0</v>
      </c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</row>
    <row r="36" spans="1:40" ht="15.75" customHeight="1">
      <c r="A36" s="85"/>
      <c r="B36" s="85" t="s">
        <v>253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/>
      <c r="P36" s="85" t="s">
        <v>253</v>
      </c>
      <c r="Q36" s="85">
        <f t="shared" ref="Q36:AB36" si="28">+C17-C36</f>
        <v>0</v>
      </c>
      <c r="R36" s="85">
        <f t="shared" si="28"/>
        <v>0</v>
      </c>
      <c r="S36" s="85">
        <f t="shared" si="28"/>
        <v>0</v>
      </c>
      <c r="T36" s="85">
        <f t="shared" si="28"/>
        <v>0</v>
      </c>
      <c r="U36" s="85">
        <f t="shared" si="28"/>
        <v>0</v>
      </c>
      <c r="V36" s="85">
        <f t="shared" si="28"/>
        <v>0</v>
      </c>
      <c r="W36" s="85">
        <f t="shared" si="28"/>
        <v>0</v>
      </c>
      <c r="X36" s="85">
        <f t="shared" si="28"/>
        <v>0</v>
      </c>
      <c r="Y36" s="85">
        <f t="shared" si="28"/>
        <v>0</v>
      </c>
      <c r="Z36" s="85">
        <f t="shared" si="28"/>
        <v>0</v>
      </c>
      <c r="AA36" s="85">
        <f t="shared" si="28"/>
        <v>0</v>
      </c>
      <c r="AB36" s="85">
        <f t="shared" si="28"/>
        <v>0</v>
      </c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</row>
    <row r="37" spans="1:40" ht="15.75" customHeight="1">
      <c r="A37" s="85"/>
      <c r="B37" s="85" t="s">
        <v>254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/>
      <c r="P37" s="85" t="s">
        <v>254</v>
      </c>
      <c r="Q37" s="85">
        <f t="shared" ref="Q37:AB37" si="29">+C18-C37</f>
        <v>0</v>
      </c>
      <c r="R37" s="85">
        <f t="shared" si="29"/>
        <v>0</v>
      </c>
      <c r="S37" s="85">
        <f t="shared" si="29"/>
        <v>0</v>
      </c>
      <c r="T37" s="85">
        <f t="shared" si="29"/>
        <v>0</v>
      </c>
      <c r="U37" s="85">
        <f t="shared" si="29"/>
        <v>0</v>
      </c>
      <c r="V37" s="85">
        <f t="shared" si="29"/>
        <v>0</v>
      </c>
      <c r="W37" s="85">
        <f t="shared" si="29"/>
        <v>0</v>
      </c>
      <c r="X37" s="85">
        <f t="shared" si="29"/>
        <v>0</v>
      </c>
      <c r="Y37" s="85">
        <f t="shared" si="29"/>
        <v>0</v>
      </c>
      <c r="Z37" s="85">
        <f t="shared" si="29"/>
        <v>0</v>
      </c>
      <c r="AA37" s="85">
        <f t="shared" si="29"/>
        <v>0</v>
      </c>
      <c r="AB37" s="85">
        <f t="shared" si="29"/>
        <v>0</v>
      </c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</row>
    <row r="38" spans="1:40" ht="15.75" customHeight="1">
      <c r="A38" s="85"/>
      <c r="B38" s="85" t="s">
        <v>17</v>
      </c>
      <c r="C38" s="85">
        <v>341.83</v>
      </c>
      <c r="D38" s="85">
        <v>282.25</v>
      </c>
      <c r="E38" s="85">
        <v>288.44</v>
      </c>
      <c r="F38" s="85">
        <v>294.83</v>
      </c>
      <c r="G38" s="85">
        <v>289.22000000000003</v>
      </c>
      <c r="H38" s="85">
        <v>297.02</v>
      </c>
      <c r="I38" s="85">
        <v>304.85000000000002</v>
      </c>
      <c r="J38" s="85">
        <v>314.45</v>
      </c>
      <c r="K38" s="85">
        <v>325.02999999999997</v>
      </c>
      <c r="L38" s="85">
        <v>333.78</v>
      </c>
      <c r="M38" s="85">
        <v>345.13</v>
      </c>
      <c r="N38" s="85">
        <v>355.47</v>
      </c>
      <c r="O38" s="92">
        <f>+N38/N19-1</f>
        <v>-4.5645477457294525E-3</v>
      </c>
      <c r="P38" s="85" t="s">
        <v>17</v>
      </c>
      <c r="Q38" s="85">
        <f t="shared" ref="Q38:AB38" si="30">+C19-C38</f>
        <v>0</v>
      </c>
      <c r="R38" s="85">
        <f t="shared" si="30"/>
        <v>2.6000000000000227</v>
      </c>
      <c r="S38" s="85">
        <f t="shared" si="30"/>
        <v>2.5500000000000114</v>
      </c>
      <c r="T38" s="85">
        <f t="shared" si="30"/>
        <v>2.3300000000000409</v>
      </c>
      <c r="U38" s="85">
        <f t="shared" si="30"/>
        <v>1.4399999999999977</v>
      </c>
      <c r="V38" s="85">
        <f t="shared" si="30"/>
        <v>0.87999999999999545</v>
      </c>
      <c r="W38" s="85">
        <f t="shared" si="30"/>
        <v>0.82999999999998408</v>
      </c>
      <c r="X38" s="85">
        <f t="shared" si="30"/>
        <v>0.87000000000000455</v>
      </c>
      <c r="Y38" s="85">
        <f t="shared" si="30"/>
        <v>0.99000000000000909</v>
      </c>
      <c r="Z38" s="85">
        <f t="shared" si="30"/>
        <v>1.0900000000000318</v>
      </c>
      <c r="AA38" s="85">
        <f t="shared" si="30"/>
        <v>1.3299999999999841</v>
      </c>
      <c r="AB38" s="85">
        <f t="shared" si="30"/>
        <v>1.6299999999999955</v>
      </c>
      <c r="AC38" s="85">
        <f>SUM(T38:AB38)</f>
        <v>11.390000000000043</v>
      </c>
      <c r="AD38" s="92">
        <f>+AC38/$O$19</f>
        <v>3.0061971474118839E-3</v>
      </c>
      <c r="AE38" s="85"/>
      <c r="AF38" s="85"/>
      <c r="AG38" s="85"/>
      <c r="AH38" s="85"/>
      <c r="AI38" s="85"/>
      <c r="AJ38" s="85"/>
      <c r="AK38" s="85"/>
      <c r="AL38" s="85"/>
      <c r="AM38" s="85"/>
      <c r="AN38" s="85"/>
    </row>
    <row r="39" spans="1:40" ht="15.75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</row>
    <row r="40" spans="1:40" ht="15.75" customHeight="1">
      <c r="A40" s="85"/>
      <c r="B40" s="313" t="s">
        <v>239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85"/>
      <c r="P40" s="313" t="s">
        <v>239</v>
      </c>
      <c r="Q40" s="302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</row>
    <row r="41" spans="1:40" ht="15.75" customHeight="1">
      <c r="A41" s="85"/>
      <c r="B41" s="85" t="s">
        <v>232</v>
      </c>
      <c r="C41" s="85">
        <v>2019</v>
      </c>
      <c r="D41" s="85">
        <v>2020</v>
      </c>
      <c r="E41" s="85">
        <v>2021</v>
      </c>
      <c r="F41" s="85">
        <v>2022</v>
      </c>
      <c r="G41" s="85">
        <v>2023</v>
      </c>
      <c r="H41" s="85">
        <v>2024</v>
      </c>
      <c r="I41" s="85">
        <v>2025</v>
      </c>
      <c r="J41" s="85">
        <v>2026</v>
      </c>
      <c r="K41" s="85">
        <v>2027</v>
      </c>
      <c r="L41" s="85">
        <v>2028</v>
      </c>
      <c r="M41" s="85">
        <v>2029</v>
      </c>
      <c r="N41" s="85">
        <v>2030</v>
      </c>
      <c r="O41" s="85"/>
      <c r="P41" s="85" t="s">
        <v>232</v>
      </c>
      <c r="Q41" s="85">
        <v>2019</v>
      </c>
      <c r="R41" s="85">
        <v>2020</v>
      </c>
      <c r="S41" s="85">
        <v>2021</v>
      </c>
      <c r="T41" s="85">
        <v>2022</v>
      </c>
      <c r="U41" s="85">
        <v>2023</v>
      </c>
      <c r="V41" s="85">
        <v>2024</v>
      </c>
      <c r="W41" s="85">
        <v>2025</v>
      </c>
      <c r="X41" s="85">
        <v>2026</v>
      </c>
      <c r="Y41" s="85">
        <v>2027</v>
      </c>
      <c r="Z41" s="85">
        <v>2028</v>
      </c>
      <c r="AA41" s="85">
        <v>2029</v>
      </c>
      <c r="AB41" s="85">
        <v>2030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</row>
    <row r="42" spans="1:40" ht="15.75" customHeight="1">
      <c r="A42" s="85"/>
      <c r="B42" s="85" t="s">
        <v>233</v>
      </c>
      <c r="C42" s="87">
        <v>45.474884641313693</v>
      </c>
      <c r="D42" s="87">
        <v>35.796147971019479</v>
      </c>
      <c r="E42" s="87">
        <v>32.15151020137732</v>
      </c>
      <c r="F42" s="87">
        <v>29.991254208205042</v>
      </c>
      <c r="G42" s="87">
        <v>18.25575294440339</v>
      </c>
      <c r="H42" s="87">
        <v>9.707225922723012</v>
      </c>
      <c r="I42" s="87">
        <v>8.9583088539897933</v>
      </c>
      <c r="J42" s="87">
        <v>9.2027626982813846</v>
      </c>
      <c r="K42" s="87">
        <v>10.189924520589813</v>
      </c>
      <c r="L42" s="87">
        <v>12.217810826945755</v>
      </c>
      <c r="M42" s="87">
        <v>16.097000974515961</v>
      </c>
      <c r="N42" s="87">
        <v>20.678472790533608</v>
      </c>
      <c r="O42" s="85"/>
      <c r="P42" s="85" t="s">
        <v>233</v>
      </c>
      <c r="Q42" s="87">
        <f t="shared" ref="Q42:AB42" si="31">+C4-C42</f>
        <v>0</v>
      </c>
      <c r="R42" s="87">
        <f t="shared" si="31"/>
        <v>2.1051706345190553</v>
      </c>
      <c r="S42" s="87">
        <f t="shared" si="31"/>
        <v>1.8908295715554857</v>
      </c>
      <c r="T42" s="87">
        <f t="shared" si="31"/>
        <v>1.7637849665451384</v>
      </c>
      <c r="U42" s="87">
        <f t="shared" si="31"/>
        <v>1.0736204085620322</v>
      </c>
      <c r="V42" s="87">
        <f t="shared" si="31"/>
        <v>0.57088173207081105</v>
      </c>
      <c r="W42" s="87">
        <f t="shared" si="31"/>
        <v>0.52683793657460853</v>
      </c>
      <c r="X42" s="87">
        <f t="shared" si="31"/>
        <v>0.54121426150528862</v>
      </c>
      <c r="Y42" s="87">
        <f t="shared" si="31"/>
        <v>0.59926922545069949</v>
      </c>
      <c r="Z42" s="87">
        <f t="shared" si="31"/>
        <v>0.71852917223994517</v>
      </c>
      <c r="AA42" s="87">
        <f t="shared" si="31"/>
        <v>0.94666425512628649</v>
      </c>
      <c r="AB42" s="87">
        <f t="shared" si="31"/>
        <v>1.2161005066963035</v>
      </c>
      <c r="AC42" s="87">
        <f t="shared" ref="AC42:AC43" si="32">SUM(T42:AB42)</f>
        <v>7.9569024647711135</v>
      </c>
      <c r="AD42" s="85"/>
      <c r="AE42" s="85">
        <f t="shared" ref="AE42:AN42" si="33">+(S42-R42)/R42</f>
        <v>-0.10181647959978203</v>
      </c>
      <c r="AF42" s="85">
        <f t="shared" si="33"/>
        <v>-6.7189876296378431E-2</v>
      </c>
      <c r="AG42" s="85">
        <f t="shared" si="33"/>
        <v>-0.3912974489940147</v>
      </c>
      <c r="AH42" s="85">
        <f t="shared" si="33"/>
        <v>-0.46826482850169632</v>
      </c>
      <c r="AI42" s="85">
        <f t="shared" si="33"/>
        <v>-7.7150472719521898E-2</v>
      </c>
      <c r="AJ42" s="85">
        <f t="shared" si="33"/>
        <v>2.7287945557132768E-2</v>
      </c>
      <c r="AK42" s="85">
        <f t="shared" si="33"/>
        <v>0.10726798622035864</v>
      </c>
      <c r="AL42" s="85">
        <f t="shared" si="33"/>
        <v>0.1990089624568197</v>
      </c>
      <c r="AM42" s="85">
        <f t="shared" si="33"/>
        <v>0.31750288185955244</v>
      </c>
      <c r="AN42" s="85">
        <f t="shared" si="33"/>
        <v>0.28461648373326809</v>
      </c>
    </row>
    <row r="43" spans="1:40" ht="15.75" customHeight="1">
      <c r="A43" s="85"/>
      <c r="B43" s="85" t="s">
        <v>234</v>
      </c>
      <c r="C43" s="87">
        <v>84.96126742208412</v>
      </c>
      <c r="D43" s="87">
        <v>44.984013518706952</v>
      </c>
      <c r="E43" s="87">
        <v>49.266040735369124</v>
      </c>
      <c r="F43" s="87">
        <v>45.021749709356364</v>
      </c>
      <c r="G43" s="87">
        <v>36.352725023182586</v>
      </c>
      <c r="H43" s="87">
        <v>34.268462637245655</v>
      </c>
      <c r="I43" s="87">
        <v>33.999971617428642</v>
      </c>
      <c r="J43" s="87">
        <v>36.721926155006223</v>
      </c>
      <c r="K43" s="87">
        <v>40.251990953837172</v>
      </c>
      <c r="L43" s="87">
        <v>40.244500312008931</v>
      </c>
      <c r="M43" s="87">
        <v>42.069352512109113</v>
      </c>
      <c r="N43" s="87">
        <v>43.672448679299258</v>
      </c>
      <c r="O43" s="85"/>
      <c r="P43" s="85" t="s">
        <v>234</v>
      </c>
      <c r="Q43" s="87">
        <f t="shared" ref="Q43:AB43" si="34">+C5-C43</f>
        <v>0</v>
      </c>
      <c r="R43" s="87">
        <f t="shared" si="34"/>
        <v>1.0715475832524319</v>
      </c>
      <c r="S43" s="87">
        <f t="shared" si="34"/>
        <v>1.2444654843754748</v>
      </c>
      <c r="T43" s="87">
        <f t="shared" si="34"/>
        <v>1.1117539319326681</v>
      </c>
      <c r="U43" s="87">
        <f t="shared" si="34"/>
        <v>0.69052472717663704</v>
      </c>
      <c r="V43" s="87">
        <f t="shared" si="34"/>
        <v>0.52088905842983735</v>
      </c>
      <c r="W43" s="87">
        <f t="shared" si="34"/>
        <v>0.5056957308100607</v>
      </c>
      <c r="X43" s="87">
        <f t="shared" si="34"/>
        <v>0.54210226613076884</v>
      </c>
      <c r="Y43" s="87">
        <f t="shared" si="34"/>
        <v>0.62482577752294333</v>
      </c>
      <c r="Z43" s="87">
        <f t="shared" si="34"/>
        <v>0.6353292002666322</v>
      </c>
      <c r="AA43" s="87">
        <f t="shared" si="34"/>
        <v>0.6940647579469541</v>
      </c>
      <c r="AB43" s="87">
        <f t="shared" si="34"/>
        <v>0.7989718691084633</v>
      </c>
      <c r="AC43" s="87">
        <f t="shared" si="32"/>
        <v>6.124157319324965</v>
      </c>
      <c r="AD43" s="85"/>
      <c r="AE43" s="85">
        <f t="shared" ref="AE43:AN43" si="35">+(S43-R43)/R43</f>
        <v>0.16137211620429492</v>
      </c>
      <c r="AF43" s="85">
        <f t="shared" si="35"/>
        <v>-0.10664140878877559</v>
      </c>
      <c r="AG43" s="85">
        <f t="shared" si="35"/>
        <v>-0.37888708342480798</v>
      </c>
      <c r="AH43" s="85">
        <f t="shared" si="35"/>
        <v>-0.24566197569838319</v>
      </c>
      <c r="AI43" s="85">
        <f t="shared" si="35"/>
        <v>-2.9168068274605854E-2</v>
      </c>
      <c r="AJ43" s="85">
        <f t="shared" si="35"/>
        <v>7.1992965537576267E-2</v>
      </c>
      <c r="AK43" s="85">
        <f t="shared" si="35"/>
        <v>0.15259761222289278</v>
      </c>
      <c r="AL43" s="85">
        <f t="shared" si="35"/>
        <v>1.6810162322893587E-2</v>
      </c>
      <c r="AM43" s="85">
        <f t="shared" si="35"/>
        <v>9.2449013292120089E-2</v>
      </c>
      <c r="AN43" s="85">
        <f t="shared" si="35"/>
        <v>0.15114888050478861</v>
      </c>
    </row>
    <row r="44" spans="1:40" ht="15.75" customHeight="1">
      <c r="A44" s="85"/>
      <c r="B44" s="85" t="s">
        <v>236</v>
      </c>
      <c r="C44" s="85">
        <v>209.92</v>
      </c>
      <c r="D44" s="85">
        <v>194.74</v>
      </c>
      <c r="E44" s="85">
        <v>199.72</v>
      </c>
      <c r="F44" s="85">
        <v>208.8</v>
      </c>
      <c r="G44" s="85">
        <v>212.81</v>
      </c>
      <c r="H44" s="85">
        <v>214.51</v>
      </c>
      <c r="I44" s="85">
        <v>224.79</v>
      </c>
      <c r="J44" s="85">
        <v>230.09</v>
      </c>
      <c r="K44" s="85">
        <v>236.96</v>
      </c>
      <c r="L44" s="85">
        <v>234.54</v>
      </c>
      <c r="M44" s="85">
        <v>237.28</v>
      </c>
      <c r="N44" s="85">
        <v>236.98</v>
      </c>
      <c r="O44" s="85"/>
      <c r="P44" s="85" t="s">
        <v>236</v>
      </c>
      <c r="Q44" s="85">
        <f t="shared" ref="Q44:AB44" si="36">+C6-C44</f>
        <v>0</v>
      </c>
      <c r="R44" s="85">
        <f t="shared" si="36"/>
        <v>0</v>
      </c>
      <c r="S44" s="85">
        <f t="shared" si="36"/>
        <v>0</v>
      </c>
      <c r="T44" s="85">
        <f t="shared" si="36"/>
        <v>0</v>
      </c>
      <c r="U44" s="85">
        <f t="shared" si="36"/>
        <v>0</v>
      </c>
      <c r="V44" s="85">
        <f t="shared" si="36"/>
        <v>0</v>
      </c>
      <c r="W44" s="85">
        <f t="shared" si="36"/>
        <v>0</v>
      </c>
      <c r="X44" s="85">
        <f t="shared" si="36"/>
        <v>0</v>
      </c>
      <c r="Y44" s="85">
        <f t="shared" si="36"/>
        <v>0</v>
      </c>
      <c r="Z44" s="85">
        <f t="shared" si="36"/>
        <v>0</v>
      </c>
      <c r="AA44" s="85">
        <f t="shared" si="36"/>
        <v>0</v>
      </c>
      <c r="AB44" s="85">
        <f t="shared" si="36"/>
        <v>0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</row>
    <row r="45" spans="1:40" ht="15.75" customHeight="1">
      <c r="A45" s="85"/>
      <c r="B45" s="85" t="s">
        <v>238</v>
      </c>
      <c r="C45" s="85">
        <v>0</v>
      </c>
      <c r="D45" s="85">
        <v>1</v>
      </c>
      <c r="E45" s="85">
        <v>1</v>
      </c>
      <c r="F45" s="85">
        <v>0.99</v>
      </c>
      <c r="G45" s="85">
        <v>0.98</v>
      </c>
      <c r="H45" s="85">
        <v>0.97</v>
      </c>
      <c r="I45" s="85">
        <v>0.97</v>
      </c>
      <c r="J45" s="85">
        <v>0.97</v>
      </c>
      <c r="K45" s="85">
        <v>0.98</v>
      </c>
      <c r="L45" s="85">
        <v>0.97</v>
      </c>
      <c r="M45" s="85">
        <v>0.98</v>
      </c>
      <c r="N45" s="85">
        <v>0.98</v>
      </c>
      <c r="O45" s="85"/>
      <c r="P45" s="85" t="s">
        <v>238</v>
      </c>
      <c r="Q45" s="85">
        <f t="shared" ref="Q45:AB45" si="37">+C7-C45</f>
        <v>0</v>
      </c>
      <c r="R45" s="85">
        <f t="shared" si="37"/>
        <v>0</v>
      </c>
      <c r="S45" s="85">
        <f t="shared" si="37"/>
        <v>0</v>
      </c>
      <c r="T45" s="85">
        <f t="shared" si="37"/>
        <v>0</v>
      </c>
      <c r="U45" s="85">
        <f t="shared" si="37"/>
        <v>0</v>
      </c>
      <c r="V45" s="85">
        <f t="shared" si="37"/>
        <v>0</v>
      </c>
      <c r="W45" s="85">
        <f t="shared" si="37"/>
        <v>0</v>
      </c>
      <c r="X45" s="85">
        <f t="shared" si="37"/>
        <v>0</v>
      </c>
      <c r="Y45" s="85">
        <f t="shared" si="37"/>
        <v>0</v>
      </c>
      <c r="Z45" s="85">
        <f t="shared" si="37"/>
        <v>0</v>
      </c>
      <c r="AA45" s="85">
        <f t="shared" si="37"/>
        <v>0</v>
      </c>
      <c r="AB45" s="85">
        <f t="shared" si="37"/>
        <v>0</v>
      </c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</row>
    <row r="46" spans="1:40" ht="15.75" customHeight="1">
      <c r="A46" s="85"/>
      <c r="B46" s="85" t="s">
        <v>240</v>
      </c>
      <c r="C46" s="85">
        <v>0.11</v>
      </c>
      <c r="D46" s="85">
        <v>0.15</v>
      </c>
      <c r="E46" s="85">
        <v>0.61</v>
      </c>
      <c r="F46" s="85">
        <v>3.34</v>
      </c>
      <c r="G46" s="85">
        <v>3.26</v>
      </c>
      <c r="H46" s="85">
        <v>3.99</v>
      </c>
      <c r="I46" s="85">
        <v>3.87</v>
      </c>
      <c r="J46" s="85">
        <v>4</v>
      </c>
      <c r="K46" s="85">
        <v>3.96</v>
      </c>
      <c r="L46" s="85">
        <v>4.13</v>
      </c>
      <c r="M46" s="85">
        <v>5.42</v>
      </c>
      <c r="N46" s="85">
        <v>5.37</v>
      </c>
      <c r="O46" s="85"/>
      <c r="P46" s="85" t="s">
        <v>240</v>
      </c>
      <c r="Q46" s="85">
        <f t="shared" ref="Q46:AB46" si="38">+C8-C46</f>
        <v>0</v>
      </c>
      <c r="R46" s="85">
        <f t="shared" si="38"/>
        <v>0</v>
      </c>
      <c r="S46" s="85">
        <f t="shared" si="38"/>
        <v>0</v>
      </c>
      <c r="T46" s="85">
        <f t="shared" si="38"/>
        <v>0</v>
      </c>
      <c r="U46" s="85">
        <f t="shared" si="38"/>
        <v>0</v>
      </c>
      <c r="V46" s="85">
        <f t="shared" si="38"/>
        <v>0</v>
      </c>
      <c r="W46" s="85">
        <f t="shared" si="38"/>
        <v>0</v>
      </c>
      <c r="X46" s="85">
        <f t="shared" si="38"/>
        <v>0</v>
      </c>
      <c r="Y46" s="85">
        <f t="shared" si="38"/>
        <v>0</v>
      </c>
      <c r="Z46" s="85">
        <f t="shared" si="38"/>
        <v>0</v>
      </c>
      <c r="AA46" s="85">
        <f t="shared" si="38"/>
        <v>0</v>
      </c>
      <c r="AB46" s="85">
        <f t="shared" si="38"/>
        <v>0</v>
      </c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</row>
    <row r="47" spans="1:40" ht="15.75" customHeight="1">
      <c r="A47" s="85"/>
      <c r="B47" s="85" t="s">
        <v>242</v>
      </c>
      <c r="C47" s="85">
        <v>0</v>
      </c>
      <c r="D47" s="85">
        <v>0.03</v>
      </c>
      <c r="E47" s="85">
        <v>0.17</v>
      </c>
      <c r="F47" s="85">
        <v>0.28999999999999998</v>
      </c>
      <c r="G47" s="85">
        <v>0.44</v>
      </c>
      <c r="H47" s="85">
        <v>0.63</v>
      </c>
      <c r="I47" s="85">
        <v>0.86</v>
      </c>
      <c r="J47" s="85">
        <v>1.1200000000000001</v>
      </c>
      <c r="K47" s="85">
        <v>1.39</v>
      </c>
      <c r="L47" s="85">
        <v>1.66</v>
      </c>
      <c r="M47" s="85">
        <v>1.92</v>
      </c>
      <c r="N47" s="85">
        <v>2.15</v>
      </c>
      <c r="O47" s="85"/>
      <c r="P47" s="85" t="s">
        <v>242</v>
      </c>
      <c r="Q47" s="85">
        <f t="shared" ref="Q47:AB47" si="39">+C9-C47</f>
        <v>0</v>
      </c>
      <c r="R47" s="85">
        <f t="shared" si="39"/>
        <v>0</v>
      </c>
      <c r="S47" s="85">
        <f t="shared" si="39"/>
        <v>0</v>
      </c>
      <c r="T47" s="85">
        <f t="shared" si="39"/>
        <v>0</v>
      </c>
      <c r="U47" s="85">
        <f t="shared" si="39"/>
        <v>0</v>
      </c>
      <c r="V47" s="85">
        <f t="shared" si="39"/>
        <v>0</v>
      </c>
      <c r="W47" s="85">
        <f t="shared" si="39"/>
        <v>0</v>
      </c>
      <c r="X47" s="85">
        <f t="shared" si="39"/>
        <v>0</v>
      </c>
      <c r="Y47" s="85">
        <f t="shared" si="39"/>
        <v>0</v>
      </c>
      <c r="Z47" s="85">
        <f t="shared" si="39"/>
        <v>0</v>
      </c>
      <c r="AA47" s="85">
        <f t="shared" si="39"/>
        <v>0</v>
      </c>
      <c r="AB47" s="85">
        <f t="shared" si="39"/>
        <v>0</v>
      </c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</row>
    <row r="48" spans="1:40" ht="15.75" customHeight="1">
      <c r="A48" s="85"/>
      <c r="B48" s="85" t="s">
        <v>243</v>
      </c>
      <c r="C48" s="85">
        <v>0.2</v>
      </c>
      <c r="D48" s="85">
        <v>0.13</v>
      </c>
      <c r="E48" s="85">
        <v>0.3</v>
      </c>
      <c r="F48" s="85">
        <v>1.83</v>
      </c>
      <c r="G48" s="85">
        <v>13.25</v>
      </c>
      <c r="H48" s="85">
        <v>29.61</v>
      </c>
      <c r="I48" s="85">
        <v>28.52</v>
      </c>
      <c r="J48" s="85">
        <v>29.84</v>
      </c>
      <c r="K48" s="85">
        <v>29.12</v>
      </c>
      <c r="L48" s="85">
        <v>38.270000000000003</v>
      </c>
      <c r="M48" s="85">
        <v>39.979999999999997</v>
      </c>
      <c r="N48" s="85">
        <v>44.62</v>
      </c>
      <c r="O48" s="85"/>
      <c r="P48" s="85" t="s">
        <v>243</v>
      </c>
      <c r="Q48" s="85">
        <f t="shared" ref="Q48:AB48" si="40">+C10-C48</f>
        <v>0</v>
      </c>
      <c r="R48" s="85">
        <f t="shared" si="40"/>
        <v>0</v>
      </c>
      <c r="S48" s="85">
        <f t="shared" si="40"/>
        <v>0</v>
      </c>
      <c r="T48" s="85">
        <f t="shared" si="40"/>
        <v>0</v>
      </c>
      <c r="U48" s="85">
        <f t="shared" si="40"/>
        <v>0</v>
      </c>
      <c r="V48" s="85">
        <f t="shared" si="40"/>
        <v>0</v>
      </c>
      <c r="W48" s="85">
        <f t="shared" si="40"/>
        <v>0</v>
      </c>
      <c r="X48" s="85">
        <f t="shared" si="40"/>
        <v>0</v>
      </c>
      <c r="Y48" s="85">
        <f t="shared" si="40"/>
        <v>0</v>
      </c>
      <c r="Z48" s="85">
        <f t="shared" si="40"/>
        <v>0</v>
      </c>
      <c r="AA48" s="85">
        <f t="shared" si="40"/>
        <v>0</v>
      </c>
      <c r="AB48" s="85">
        <f t="shared" si="40"/>
        <v>0</v>
      </c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</row>
    <row r="49" spans="1:40" ht="15.75" customHeight="1">
      <c r="A49" s="85"/>
      <c r="B49" s="85" t="s">
        <v>244</v>
      </c>
      <c r="C49" s="85">
        <v>0.18</v>
      </c>
      <c r="D49" s="85">
        <v>0.25</v>
      </c>
      <c r="E49" s="85">
        <v>0.25</v>
      </c>
      <c r="F49" s="85">
        <v>0.22</v>
      </c>
      <c r="G49" s="85">
        <v>0.17</v>
      </c>
      <c r="H49" s="85">
        <v>0.17</v>
      </c>
      <c r="I49" s="85">
        <v>0.16</v>
      </c>
      <c r="J49" s="85">
        <v>0.18</v>
      </c>
      <c r="K49" s="85">
        <v>0.2</v>
      </c>
      <c r="L49" s="85">
        <v>0.2</v>
      </c>
      <c r="M49" s="85">
        <v>0.2</v>
      </c>
      <c r="N49" s="85">
        <v>0.19</v>
      </c>
      <c r="O49" s="85"/>
      <c r="P49" s="85" t="s">
        <v>244</v>
      </c>
      <c r="Q49" s="85">
        <f t="shared" ref="Q49:AB49" si="41">+C11-C49</f>
        <v>0</v>
      </c>
      <c r="R49" s="85">
        <f t="shared" si="41"/>
        <v>0</v>
      </c>
      <c r="S49" s="85">
        <f t="shared" si="41"/>
        <v>0</v>
      </c>
      <c r="T49" s="85">
        <f t="shared" si="41"/>
        <v>0</v>
      </c>
      <c r="U49" s="85">
        <f t="shared" si="41"/>
        <v>0</v>
      </c>
      <c r="V49" s="85">
        <f t="shared" si="41"/>
        <v>0</v>
      </c>
      <c r="W49" s="85">
        <f t="shared" si="41"/>
        <v>0</v>
      </c>
      <c r="X49" s="85">
        <f t="shared" si="41"/>
        <v>0</v>
      </c>
      <c r="Y49" s="85">
        <f t="shared" si="41"/>
        <v>0</v>
      </c>
      <c r="Z49" s="85">
        <f t="shared" si="41"/>
        <v>0</v>
      </c>
      <c r="AA49" s="85">
        <f t="shared" si="41"/>
        <v>0</v>
      </c>
      <c r="AB49" s="85">
        <f t="shared" si="41"/>
        <v>0</v>
      </c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</row>
    <row r="50" spans="1:40" ht="15.75" customHeight="1">
      <c r="A50" s="85"/>
      <c r="B50" s="85" t="s">
        <v>246</v>
      </c>
      <c r="C50" s="85">
        <v>0.99</v>
      </c>
      <c r="D50" s="85">
        <v>4.42</v>
      </c>
      <c r="E50" s="85">
        <v>4</v>
      </c>
      <c r="F50" s="85">
        <v>3.54</v>
      </c>
      <c r="G50" s="85">
        <v>3.06</v>
      </c>
      <c r="H50" s="85">
        <v>2.62</v>
      </c>
      <c r="I50" s="85">
        <v>2.2000000000000002</v>
      </c>
      <c r="J50" s="85">
        <v>1.78</v>
      </c>
      <c r="K50" s="85">
        <v>1.36</v>
      </c>
      <c r="L50" s="85">
        <v>0.94</v>
      </c>
      <c r="M50" s="85">
        <v>0.52</v>
      </c>
      <c r="N50" s="85">
        <v>0.09</v>
      </c>
      <c r="O50" s="85"/>
      <c r="P50" s="85" t="s">
        <v>246</v>
      </c>
      <c r="Q50" s="85">
        <f t="shared" ref="Q50:AB50" si="42">+C12-C50</f>
        <v>0</v>
      </c>
      <c r="R50" s="85">
        <f t="shared" si="42"/>
        <v>0</v>
      </c>
      <c r="S50" s="85">
        <f t="shared" si="42"/>
        <v>0</v>
      </c>
      <c r="T50" s="85">
        <f t="shared" si="42"/>
        <v>0</v>
      </c>
      <c r="U50" s="85">
        <f t="shared" si="42"/>
        <v>0</v>
      </c>
      <c r="V50" s="85">
        <f t="shared" si="42"/>
        <v>0</v>
      </c>
      <c r="W50" s="85">
        <f t="shared" si="42"/>
        <v>0</v>
      </c>
      <c r="X50" s="85">
        <f t="shared" si="42"/>
        <v>0</v>
      </c>
      <c r="Y50" s="85">
        <f t="shared" si="42"/>
        <v>0</v>
      </c>
      <c r="Z50" s="85">
        <f t="shared" si="42"/>
        <v>0</v>
      </c>
      <c r="AA50" s="85">
        <f t="shared" si="42"/>
        <v>0</v>
      </c>
      <c r="AB50" s="85">
        <f t="shared" si="42"/>
        <v>0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</row>
    <row r="51" spans="1:40" ht="15.75" customHeight="1">
      <c r="A51" s="85"/>
      <c r="B51" s="85" t="s">
        <v>248</v>
      </c>
      <c r="C51" s="85">
        <v>0</v>
      </c>
      <c r="D51" s="85">
        <v>0</v>
      </c>
      <c r="E51" s="85">
        <v>0.2</v>
      </c>
      <c r="F51" s="85">
        <v>0.09</v>
      </c>
      <c r="G51" s="85">
        <v>0.14000000000000001</v>
      </c>
      <c r="H51" s="85">
        <v>0.14000000000000001</v>
      </c>
      <c r="I51" s="85">
        <v>0.14000000000000001</v>
      </c>
      <c r="J51" s="85">
        <v>0.15</v>
      </c>
      <c r="K51" s="85">
        <v>0.19</v>
      </c>
      <c r="L51" s="85">
        <v>0.17</v>
      </c>
      <c r="M51" s="85">
        <v>0.19</v>
      </c>
      <c r="N51" s="85">
        <v>0.18</v>
      </c>
      <c r="O51" s="85"/>
      <c r="P51" s="85" t="s">
        <v>248</v>
      </c>
      <c r="Q51" s="85">
        <f t="shared" ref="Q51:AB51" si="43">+C13-C51</f>
        <v>0</v>
      </c>
      <c r="R51" s="85">
        <f t="shared" si="43"/>
        <v>0</v>
      </c>
      <c r="S51" s="85">
        <f t="shared" si="43"/>
        <v>0</v>
      </c>
      <c r="T51" s="85">
        <f t="shared" si="43"/>
        <v>0</v>
      </c>
      <c r="U51" s="85">
        <f t="shared" si="43"/>
        <v>0</v>
      </c>
      <c r="V51" s="85">
        <f t="shared" si="43"/>
        <v>0</v>
      </c>
      <c r="W51" s="85">
        <f t="shared" si="43"/>
        <v>0</v>
      </c>
      <c r="X51" s="85">
        <f t="shared" si="43"/>
        <v>0</v>
      </c>
      <c r="Y51" s="85">
        <f t="shared" si="43"/>
        <v>0</v>
      </c>
      <c r="Z51" s="85">
        <f t="shared" si="43"/>
        <v>0</v>
      </c>
      <c r="AA51" s="85">
        <f t="shared" si="43"/>
        <v>0</v>
      </c>
      <c r="AB51" s="85">
        <f t="shared" si="43"/>
        <v>0</v>
      </c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</row>
    <row r="52" spans="1:40" ht="15.75" customHeight="1">
      <c r="A52" s="85"/>
      <c r="B52" s="85" t="s">
        <v>250</v>
      </c>
      <c r="C52" s="85">
        <v>0</v>
      </c>
      <c r="D52" s="85">
        <v>0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/>
      <c r="P52" s="85" t="s">
        <v>250</v>
      </c>
      <c r="Q52" s="85">
        <f t="shared" ref="Q52:AB52" si="44">+C14-C52</f>
        <v>0</v>
      </c>
      <c r="R52" s="85">
        <f t="shared" si="44"/>
        <v>0</v>
      </c>
      <c r="S52" s="85">
        <f t="shared" si="44"/>
        <v>0</v>
      </c>
      <c r="T52" s="85">
        <f t="shared" si="44"/>
        <v>0</v>
      </c>
      <c r="U52" s="85">
        <f t="shared" si="44"/>
        <v>0</v>
      </c>
      <c r="V52" s="85">
        <f t="shared" si="44"/>
        <v>0</v>
      </c>
      <c r="W52" s="85">
        <f t="shared" si="44"/>
        <v>0</v>
      </c>
      <c r="X52" s="85">
        <f t="shared" si="44"/>
        <v>0</v>
      </c>
      <c r="Y52" s="85">
        <f t="shared" si="44"/>
        <v>0</v>
      </c>
      <c r="Z52" s="85">
        <f t="shared" si="44"/>
        <v>0</v>
      </c>
      <c r="AA52" s="85">
        <f t="shared" si="44"/>
        <v>0</v>
      </c>
      <c r="AB52" s="85">
        <f t="shared" si="44"/>
        <v>0</v>
      </c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</row>
    <row r="53" spans="1:40" ht="15.75" customHeight="1">
      <c r="A53" s="85"/>
      <c r="B53" s="85" t="s">
        <v>251</v>
      </c>
      <c r="C53" s="85">
        <v>0</v>
      </c>
      <c r="D53" s="85">
        <v>0.18</v>
      </c>
      <c r="E53" s="85">
        <v>0.18</v>
      </c>
      <c r="F53" s="85">
        <v>0.18</v>
      </c>
      <c r="G53" s="85">
        <v>0.18</v>
      </c>
      <c r="H53" s="85">
        <v>0.18</v>
      </c>
      <c r="I53" s="85">
        <v>0.18</v>
      </c>
      <c r="J53" s="85">
        <v>0.18</v>
      </c>
      <c r="K53" s="85">
        <v>0.18</v>
      </c>
      <c r="L53" s="85">
        <v>0.18</v>
      </c>
      <c r="M53" s="85">
        <v>0.18</v>
      </c>
      <c r="N53" s="85">
        <v>0.18</v>
      </c>
      <c r="O53" s="85"/>
      <c r="P53" s="85" t="s">
        <v>251</v>
      </c>
      <c r="Q53" s="85">
        <f t="shared" ref="Q53:AB53" si="45">+C15-C53</f>
        <v>0</v>
      </c>
      <c r="R53" s="85">
        <f t="shared" si="45"/>
        <v>0</v>
      </c>
      <c r="S53" s="85">
        <f t="shared" si="45"/>
        <v>0</v>
      </c>
      <c r="T53" s="85">
        <f t="shared" si="45"/>
        <v>0</v>
      </c>
      <c r="U53" s="85">
        <f t="shared" si="45"/>
        <v>0</v>
      </c>
      <c r="V53" s="85">
        <f t="shared" si="45"/>
        <v>0</v>
      </c>
      <c r="W53" s="85">
        <f t="shared" si="45"/>
        <v>0</v>
      </c>
      <c r="X53" s="85">
        <f t="shared" si="45"/>
        <v>0</v>
      </c>
      <c r="Y53" s="85">
        <f t="shared" si="45"/>
        <v>0</v>
      </c>
      <c r="Z53" s="85">
        <f t="shared" si="45"/>
        <v>0</v>
      </c>
      <c r="AA53" s="85">
        <f t="shared" si="45"/>
        <v>0</v>
      </c>
      <c r="AB53" s="85">
        <f t="shared" si="45"/>
        <v>0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</row>
    <row r="54" spans="1:40" ht="15.75" customHeight="1">
      <c r="A54" s="85"/>
      <c r="B54" s="85" t="s">
        <v>252</v>
      </c>
      <c r="C54" s="85">
        <v>0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/>
      <c r="P54" s="85" t="s">
        <v>252</v>
      </c>
      <c r="Q54" s="85">
        <f t="shared" ref="Q54:AB54" si="46">+C16-C54</f>
        <v>0</v>
      </c>
      <c r="R54" s="85">
        <f t="shared" si="46"/>
        <v>0</v>
      </c>
      <c r="S54" s="85">
        <f t="shared" si="46"/>
        <v>0</v>
      </c>
      <c r="T54" s="85">
        <f t="shared" si="46"/>
        <v>0</v>
      </c>
      <c r="U54" s="85">
        <f t="shared" si="46"/>
        <v>0</v>
      </c>
      <c r="V54" s="85">
        <f t="shared" si="46"/>
        <v>0</v>
      </c>
      <c r="W54" s="85">
        <f t="shared" si="46"/>
        <v>0</v>
      </c>
      <c r="X54" s="85">
        <f t="shared" si="46"/>
        <v>0</v>
      </c>
      <c r="Y54" s="85">
        <f t="shared" si="46"/>
        <v>0</v>
      </c>
      <c r="Z54" s="85">
        <f t="shared" si="46"/>
        <v>0</v>
      </c>
      <c r="AA54" s="85">
        <f t="shared" si="46"/>
        <v>0</v>
      </c>
      <c r="AB54" s="85">
        <f t="shared" si="46"/>
        <v>0</v>
      </c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</row>
    <row r="55" spans="1:40" ht="15.75" customHeight="1">
      <c r="A55" s="85"/>
      <c r="B55" s="85" t="s">
        <v>253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0</v>
      </c>
      <c r="N55" s="85">
        <v>0</v>
      </c>
      <c r="O55" s="85"/>
      <c r="P55" s="85" t="s">
        <v>253</v>
      </c>
      <c r="Q55" s="85">
        <f t="shared" ref="Q55:AB55" si="47">+C17-C55</f>
        <v>0</v>
      </c>
      <c r="R55" s="85">
        <f t="shared" si="47"/>
        <v>0</v>
      </c>
      <c r="S55" s="85">
        <f t="shared" si="47"/>
        <v>0</v>
      </c>
      <c r="T55" s="85">
        <f t="shared" si="47"/>
        <v>0</v>
      </c>
      <c r="U55" s="85">
        <f t="shared" si="47"/>
        <v>0</v>
      </c>
      <c r="V55" s="85">
        <f t="shared" si="47"/>
        <v>0</v>
      </c>
      <c r="W55" s="85">
        <f t="shared" si="47"/>
        <v>0</v>
      </c>
      <c r="X55" s="85">
        <f t="shared" si="47"/>
        <v>0</v>
      </c>
      <c r="Y55" s="85">
        <f t="shared" si="47"/>
        <v>0</v>
      </c>
      <c r="Z55" s="85">
        <f t="shared" si="47"/>
        <v>0</v>
      </c>
      <c r="AA55" s="85">
        <f t="shared" si="47"/>
        <v>0</v>
      </c>
      <c r="AB55" s="85">
        <f t="shared" si="47"/>
        <v>0</v>
      </c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</row>
    <row r="56" spans="1:40" ht="15.75" customHeight="1">
      <c r="A56" s="85"/>
      <c r="B56" s="85" t="s">
        <v>254</v>
      </c>
      <c r="C56" s="85">
        <v>0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85"/>
      <c r="P56" s="85" t="s">
        <v>254</v>
      </c>
      <c r="Q56" s="85">
        <f t="shared" ref="Q56:AB56" si="48">+C18-C56</f>
        <v>0</v>
      </c>
      <c r="R56" s="85">
        <f t="shared" si="48"/>
        <v>0</v>
      </c>
      <c r="S56" s="85">
        <f t="shared" si="48"/>
        <v>0</v>
      </c>
      <c r="T56" s="85">
        <f t="shared" si="48"/>
        <v>0</v>
      </c>
      <c r="U56" s="85">
        <f t="shared" si="48"/>
        <v>0</v>
      </c>
      <c r="V56" s="85">
        <f t="shared" si="48"/>
        <v>0</v>
      </c>
      <c r="W56" s="85">
        <f t="shared" si="48"/>
        <v>0</v>
      </c>
      <c r="X56" s="85">
        <f t="shared" si="48"/>
        <v>0</v>
      </c>
      <c r="Y56" s="85">
        <f t="shared" si="48"/>
        <v>0</v>
      </c>
      <c r="Z56" s="85">
        <f t="shared" si="48"/>
        <v>0</v>
      </c>
      <c r="AA56" s="85">
        <f t="shared" si="48"/>
        <v>0</v>
      </c>
      <c r="AB56" s="85">
        <f t="shared" si="48"/>
        <v>0</v>
      </c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</row>
    <row r="57" spans="1:40" ht="15.75" customHeight="1">
      <c r="A57" s="85"/>
      <c r="B57" s="85" t="s">
        <v>17</v>
      </c>
      <c r="C57" s="85">
        <v>341.83</v>
      </c>
      <c r="D57" s="85">
        <v>281.67</v>
      </c>
      <c r="E57" s="85">
        <v>287.85000000000002</v>
      </c>
      <c r="F57" s="85">
        <v>294.29000000000002</v>
      </c>
      <c r="G57" s="85">
        <v>288.89</v>
      </c>
      <c r="H57" s="85">
        <v>296.8</v>
      </c>
      <c r="I57" s="85">
        <v>304.64999999999998</v>
      </c>
      <c r="J57" s="85">
        <v>314.24</v>
      </c>
      <c r="K57" s="85">
        <v>324.79000000000002</v>
      </c>
      <c r="L57" s="85">
        <v>333.52</v>
      </c>
      <c r="M57" s="85">
        <v>344.82</v>
      </c>
      <c r="N57" s="85">
        <v>355.09</v>
      </c>
      <c r="O57" s="95">
        <f>+N57/N19-1</f>
        <v>-5.6286754410530548E-3</v>
      </c>
      <c r="P57" s="85" t="s">
        <v>17</v>
      </c>
      <c r="Q57" s="85">
        <f t="shared" ref="Q57:AB57" si="49">+C19-C57</f>
        <v>0</v>
      </c>
      <c r="R57" s="85">
        <f t="shared" si="49"/>
        <v>3.1800000000000068</v>
      </c>
      <c r="S57" s="85">
        <f t="shared" si="49"/>
        <v>3.1399999999999864</v>
      </c>
      <c r="T57" s="85">
        <f t="shared" si="49"/>
        <v>2.8700000000000045</v>
      </c>
      <c r="U57" s="85">
        <f t="shared" si="49"/>
        <v>1.7700000000000387</v>
      </c>
      <c r="V57" s="85">
        <f t="shared" si="49"/>
        <v>1.0999999999999659</v>
      </c>
      <c r="W57" s="85">
        <f t="shared" si="49"/>
        <v>1.0300000000000296</v>
      </c>
      <c r="X57" s="85">
        <f t="shared" si="49"/>
        <v>1.0799999999999841</v>
      </c>
      <c r="Y57" s="85">
        <f t="shared" si="49"/>
        <v>1.2299999999999613</v>
      </c>
      <c r="Z57" s="85">
        <f t="shared" si="49"/>
        <v>1.3500000000000227</v>
      </c>
      <c r="AA57" s="85">
        <f t="shared" si="49"/>
        <v>1.6399999999999864</v>
      </c>
      <c r="AB57" s="85">
        <f t="shared" si="49"/>
        <v>2.0100000000000477</v>
      </c>
      <c r="AC57" s="85">
        <f>SUM(T57:AB57)</f>
        <v>14.080000000000041</v>
      </c>
      <c r="AD57" s="92">
        <f>+AC57/$O$19</f>
        <v>3.7161769829288228E-3</v>
      </c>
      <c r="AE57" s="85"/>
      <c r="AF57" s="85"/>
      <c r="AG57" s="85"/>
      <c r="AH57" s="85"/>
      <c r="AI57" s="85"/>
      <c r="AJ57" s="85"/>
      <c r="AK57" s="85"/>
      <c r="AL57" s="85"/>
      <c r="AM57" s="85"/>
      <c r="AN57" s="85"/>
    </row>
    <row r="58" spans="1:40" ht="15.75" customHeight="1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</row>
    <row r="59" spans="1:40" ht="15.75" customHeight="1">
      <c r="A59" s="85"/>
      <c r="B59" s="313" t="s">
        <v>255</v>
      </c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85"/>
      <c r="P59" s="313" t="s">
        <v>255</v>
      </c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</row>
    <row r="60" spans="1:40" ht="15.75" customHeight="1">
      <c r="A60" s="85"/>
      <c r="B60" s="85" t="s">
        <v>232</v>
      </c>
      <c r="C60" s="85">
        <v>2019</v>
      </c>
      <c r="D60" s="85">
        <v>2020</v>
      </c>
      <c r="E60" s="85">
        <v>2021</v>
      </c>
      <c r="F60" s="85">
        <v>2022</v>
      </c>
      <c r="G60" s="85">
        <v>2023</v>
      </c>
      <c r="H60" s="85">
        <v>2024</v>
      </c>
      <c r="I60" s="85">
        <v>2025</v>
      </c>
      <c r="J60" s="85">
        <v>2026</v>
      </c>
      <c r="K60" s="85">
        <v>2027</v>
      </c>
      <c r="L60" s="85">
        <v>2028</v>
      </c>
      <c r="M60" s="85">
        <v>2029</v>
      </c>
      <c r="N60" s="85">
        <v>2030</v>
      </c>
      <c r="O60" s="85"/>
      <c r="P60" s="85" t="s">
        <v>232</v>
      </c>
      <c r="Q60" s="85">
        <v>2019</v>
      </c>
      <c r="R60" s="85">
        <v>2020</v>
      </c>
      <c r="S60" s="85">
        <v>2021</v>
      </c>
      <c r="T60" s="85">
        <v>2022</v>
      </c>
      <c r="U60" s="85">
        <v>2023</v>
      </c>
      <c r="V60" s="85">
        <v>2024</v>
      </c>
      <c r="W60" s="85">
        <v>2025</v>
      </c>
      <c r="X60" s="85">
        <v>2026</v>
      </c>
      <c r="Y60" s="85">
        <v>2027</v>
      </c>
      <c r="Z60" s="85">
        <v>2028</v>
      </c>
      <c r="AA60" s="85">
        <v>2029</v>
      </c>
      <c r="AB60" s="85">
        <v>2030</v>
      </c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</row>
    <row r="61" spans="1:40" ht="15.75" customHeight="1">
      <c r="A61" s="85"/>
      <c r="B61" s="85" t="s">
        <v>233</v>
      </c>
      <c r="C61" s="85">
        <v>45.47</v>
      </c>
      <c r="D61" s="85">
        <v>34.22</v>
      </c>
      <c r="E61" s="85">
        <v>30.73</v>
      </c>
      <c r="F61" s="85">
        <v>28.67</v>
      </c>
      <c r="G61" s="85">
        <v>17.45</v>
      </c>
      <c r="H61" s="85">
        <v>9.2799999999999994</v>
      </c>
      <c r="I61" s="85">
        <v>8.56</v>
      </c>
      <c r="J61" s="85">
        <v>8.8000000000000007</v>
      </c>
      <c r="K61" s="85">
        <v>9.74</v>
      </c>
      <c r="L61" s="85">
        <v>11.68</v>
      </c>
      <c r="M61" s="85">
        <v>15.39</v>
      </c>
      <c r="N61" s="85">
        <v>19.77</v>
      </c>
      <c r="O61" s="85"/>
      <c r="P61" s="85" t="s">
        <v>233</v>
      </c>
      <c r="Q61" s="87">
        <f t="shared" ref="Q61:AB61" si="50">+C4-C61</f>
        <v>4.8846413136942601E-3</v>
      </c>
      <c r="R61" s="87">
        <f t="shared" si="50"/>
        <v>3.6813186055385358</v>
      </c>
      <c r="S61" s="87">
        <f t="shared" si="50"/>
        <v>3.3123397729328055</v>
      </c>
      <c r="T61" s="87">
        <f t="shared" si="50"/>
        <v>3.0850391747501789</v>
      </c>
      <c r="U61" s="87">
        <f t="shared" si="50"/>
        <v>1.8793733529654233</v>
      </c>
      <c r="V61" s="87">
        <f t="shared" si="50"/>
        <v>0.99810765479382368</v>
      </c>
      <c r="W61" s="87">
        <f t="shared" si="50"/>
        <v>0.9251467905644013</v>
      </c>
      <c r="X61" s="87">
        <f t="shared" si="50"/>
        <v>0.94397695978667251</v>
      </c>
      <c r="Y61" s="87">
        <f t="shared" si="50"/>
        <v>1.0491937460405119</v>
      </c>
      <c r="Z61" s="87">
        <f t="shared" si="50"/>
        <v>1.2563399991857001</v>
      </c>
      <c r="AA61" s="87">
        <f t="shared" si="50"/>
        <v>1.6536652296422467</v>
      </c>
      <c r="AB61" s="87">
        <f t="shared" si="50"/>
        <v>2.1245732972299116</v>
      </c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</row>
    <row r="62" spans="1:40" ht="15.75" customHeight="1">
      <c r="A62" s="85"/>
      <c r="B62" s="85" t="s">
        <v>234</v>
      </c>
      <c r="C62" s="85">
        <v>84.96</v>
      </c>
      <c r="D62" s="85">
        <v>44.7</v>
      </c>
      <c r="E62" s="85">
        <v>48.96</v>
      </c>
      <c r="F62" s="85">
        <v>44.75</v>
      </c>
      <c r="G62" s="85">
        <v>36.18</v>
      </c>
      <c r="H62" s="85">
        <v>34.15</v>
      </c>
      <c r="I62" s="85">
        <v>33.89</v>
      </c>
      <c r="J62" s="85">
        <v>36.6</v>
      </c>
      <c r="K62" s="85">
        <v>40.119999999999997</v>
      </c>
      <c r="L62" s="85">
        <v>40.1</v>
      </c>
      <c r="M62" s="85">
        <v>41.9</v>
      </c>
      <c r="N62" s="85">
        <v>43.47</v>
      </c>
      <c r="O62" s="85"/>
      <c r="P62" s="85" t="s">
        <v>234</v>
      </c>
      <c r="Q62" s="87">
        <f t="shared" ref="Q62:AB62" si="51">+C5-C62</f>
        <v>1.267422084126224E-3</v>
      </c>
      <c r="R62" s="87">
        <f t="shared" si="51"/>
        <v>1.3555611019593812</v>
      </c>
      <c r="S62" s="87">
        <f t="shared" si="51"/>
        <v>1.550506219744598</v>
      </c>
      <c r="T62" s="87">
        <f t="shared" si="51"/>
        <v>1.3835036412890318</v>
      </c>
      <c r="U62" s="87">
        <f t="shared" si="51"/>
        <v>0.86324975035922336</v>
      </c>
      <c r="V62" s="87">
        <f t="shared" si="51"/>
        <v>0.63935169567549366</v>
      </c>
      <c r="W62" s="87">
        <f t="shared" si="51"/>
        <v>0.61566734823870206</v>
      </c>
      <c r="X62" s="87">
        <f t="shared" si="51"/>
        <v>0.66402842113699023</v>
      </c>
      <c r="Y62" s="87">
        <f t="shared" si="51"/>
        <v>0.75681673136011796</v>
      </c>
      <c r="Z62" s="87">
        <f t="shared" si="51"/>
        <v>0.77982951227556185</v>
      </c>
      <c r="AA62" s="87">
        <f t="shared" si="51"/>
        <v>0.86341727005606828</v>
      </c>
      <c r="AB62" s="87">
        <f t="shared" si="51"/>
        <v>1.0014205484077223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</row>
    <row r="63" spans="1:40" ht="15.75" customHeight="1">
      <c r="A63" s="85"/>
      <c r="B63" s="85" t="s">
        <v>236</v>
      </c>
      <c r="C63" s="85">
        <v>209.92</v>
      </c>
      <c r="D63" s="85">
        <v>194.74</v>
      </c>
      <c r="E63" s="85">
        <v>199.72</v>
      </c>
      <c r="F63" s="85">
        <v>208.8</v>
      </c>
      <c r="G63" s="85">
        <v>212.81</v>
      </c>
      <c r="H63" s="85">
        <v>214.51</v>
      </c>
      <c r="I63" s="85">
        <v>224.79</v>
      </c>
      <c r="J63" s="85">
        <v>230.09</v>
      </c>
      <c r="K63" s="85">
        <v>236.96</v>
      </c>
      <c r="L63" s="85">
        <v>234.54</v>
      </c>
      <c r="M63" s="85">
        <v>237.28</v>
      </c>
      <c r="N63" s="85">
        <v>236.98</v>
      </c>
      <c r="O63" s="85"/>
      <c r="P63" s="85" t="s">
        <v>236</v>
      </c>
      <c r="Q63" s="85">
        <f t="shared" ref="Q63:AB63" si="52">+C6-C63</f>
        <v>0</v>
      </c>
      <c r="R63" s="85">
        <f t="shared" si="52"/>
        <v>0</v>
      </c>
      <c r="S63" s="85">
        <f t="shared" si="52"/>
        <v>0</v>
      </c>
      <c r="T63" s="85">
        <f t="shared" si="52"/>
        <v>0</v>
      </c>
      <c r="U63" s="85">
        <f t="shared" si="52"/>
        <v>0</v>
      </c>
      <c r="V63" s="85">
        <f t="shared" si="52"/>
        <v>0</v>
      </c>
      <c r="W63" s="85">
        <f t="shared" si="52"/>
        <v>0</v>
      </c>
      <c r="X63" s="85">
        <f t="shared" si="52"/>
        <v>0</v>
      </c>
      <c r="Y63" s="85">
        <f t="shared" si="52"/>
        <v>0</v>
      </c>
      <c r="Z63" s="85">
        <f t="shared" si="52"/>
        <v>0</v>
      </c>
      <c r="AA63" s="85">
        <f t="shared" si="52"/>
        <v>0</v>
      </c>
      <c r="AB63" s="85">
        <f t="shared" si="52"/>
        <v>0</v>
      </c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</row>
    <row r="64" spans="1:40" ht="15.75" customHeight="1">
      <c r="A64" s="85"/>
      <c r="B64" s="85" t="s">
        <v>238</v>
      </c>
      <c r="C64" s="85">
        <v>0</v>
      </c>
      <c r="D64" s="85">
        <v>1</v>
      </c>
      <c r="E64" s="85">
        <v>1</v>
      </c>
      <c r="F64" s="85">
        <v>0.99</v>
      </c>
      <c r="G64" s="85">
        <v>0.98</v>
      </c>
      <c r="H64" s="85">
        <v>0.97</v>
      </c>
      <c r="I64" s="85">
        <v>0.97</v>
      </c>
      <c r="J64" s="85">
        <v>0.97</v>
      </c>
      <c r="K64" s="85">
        <v>0.98</v>
      </c>
      <c r="L64" s="85">
        <v>0.97</v>
      </c>
      <c r="M64" s="85">
        <v>0.98</v>
      </c>
      <c r="N64" s="85">
        <v>0.98</v>
      </c>
      <c r="O64" s="85"/>
      <c r="P64" s="85" t="s">
        <v>238</v>
      </c>
      <c r="Q64" s="85">
        <f t="shared" ref="Q64:AB64" si="53">+C7-C64</f>
        <v>0</v>
      </c>
      <c r="R64" s="85">
        <f t="shared" si="53"/>
        <v>0</v>
      </c>
      <c r="S64" s="85">
        <f t="shared" si="53"/>
        <v>0</v>
      </c>
      <c r="T64" s="85">
        <f t="shared" si="53"/>
        <v>0</v>
      </c>
      <c r="U64" s="85">
        <f t="shared" si="53"/>
        <v>0</v>
      </c>
      <c r="V64" s="85">
        <f t="shared" si="53"/>
        <v>0</v>
      </c>
      <c r="W64" s="85">
        <f t="shared" si="53"/>
        <v>0</v>
      </c>
      <c r="X64" s="85">
        <f t="shared" si="53"/>
        <v>0</v>
      </c>
      <c r="Y64" s="85">
        <f t="shared" si="53"/>
        <v>0</v>
      </c>
      <c r="Z64" s="85">
        <f t="shared" si="53"/>
        <v>0</v>
      </c>
      <c r="AA64" s="85">
        <f t="shared" si="53"/>
        <v>0</v>
      </c>
      <c r="AB64" s="85">
        <f t="shared" si="53"/>
        <v>0</v>
      </c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</row>
    <row r="65" spans="1:40" ht="15.75" customHeight="1">
      <c r="A65" s="85"/>
      <c r="B65" s="85" t="s">
        <v>240</v>
      </c>
      <c r="C65" s="85">
        <v>0.11</v>
      </c>
      <c r="D65" s="85">
        <v>0.15</v>
      </c>
      <c r="E65" s="85">
        <v>0.61</v>
      </c>
      <c r="F65" s="85">
        <v>3.34</v>
      </c>
      <c r="G65" s="85">
        <v>3.26</v>
      </c>
      <c r="H65" s="85">
        <v>3.99</v>
      </c>
      <c r="I65" s="85">
        <v>3.87</v>
      </c>
      <c r="J65" s="85">
        <v>4</v>
      </c>
      <c r="K65" s="85">
        <v>3.96</v>
      </c>
      <c r="L65" s="85">
        <v>4.13</v>
      </c>
      <c r="M65" s="85">
        <v>5.42</v>
      </c>
      <c r="N65" s="85">
        <v>5.37</v>
      </c>
      <c r="O65" s="85"/>
      <c r="P65" s="85" t="s">
        <v>240</v>
      </c>
      <c r="Q65" s="85">
        <f t="shared" ref="Q65:AB65" si="54">+C8-C65</f>
        <v>0</v>
      </c>
      <c r="R65" s="85">
        <f t="shared" si="54"/>
        <v>0</v>
      </c>
      <c r="S65" s="85">
        <f t="shared" si="54"/>
        <v>0</v>
      </c>
      <c r="T65" s="85">
        <f t="shared" si="54"/>
        <v>0</v>
      </c>
      <c r="U65" s="85">
        <f t="shared" si="54"/>
        <v>0</v>
      </c>
      <c r="V65" s="85">
        <f t="shared" si="54"/>
        <v>0</v>
      </c>
      <c r="W65" s="85">
        <f t="shared" si="54"/>
        <v>0</v>
      </c>
      <c r="X65" s="85">
        <f t="shared" si="54"/>
        <v>0</v>
      </c>
      <c r="Y65" s="85">
        <f t="shared" si="54"/>
        <v>0</v>
      </c>
      <c r="Z65" s="85">
        <f t="shared" si="54"/>
        <v>0</v>
      </c>
      <c r="AA65" s="85">
        <f t="shared" si="54"/>
        <v>0</v>
      </c>
      <c r="AB65" s="85">
        <f t="shared" si="54"/>
        <v>0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</row>
    <row r="66" spans="1:40" ht="15.75" customHeight="1">
      <c r="A66" s="85"/>
      <c r="B66" s="85" t="s">
        <v>242</v>
      </c>
      <c r="C66" s="85">
        <v>0</v>
      </c>
      <c r="D66" s="85">
        <v>0.03</v>
      </c>
      <c r="E66" s="85">
        <v>0.17</v>
      </c>
      <c r="F66" s="85">
        <v>0.28999999999999998</v>
      </c>
      <c r="G66" s="85">
        <v>0.44</v>
      </c>
      <c r="H66" s="85">
        <v>0.63</v>
      </c>
      <c r="I66" s="85">
        <v>0.86</v>
      </c>
      <c r="J66" s="85">
        <v>1.1200000000000001</v>
      </c>
      <c r="K66" s="85">
        <v>1.39</v>
      </c>
      <c r="L66" s="85">
        <v>1.66</v>
      </c>
      <c r="M66" s="85">
        <v>1.92</v>
      </c>
      <c r="N66" s="85">
        <v>2.15</v>
      </c>
      <c r="O66" s="85"/>
      <c r="P66" s="85" t="s">
        <v>242</v>
      </c>
      <c r="Q66" s="85">
        <f t="shared" ref="Q66:AB66" si="55">+C9-C66</f>
        <v>0</v>
      </c>
      <c r="R66" s="85">
        <f t="shared" si="55"/>
        <v>0</v>
      </c>
      <c r="S66" s="85">
        <f t="shared" si="55"/>
        <v>0</v>
      </c>
      <c r="T66" s="85">
        <f t="shared" si="55"/>
        <v>0</v>
      </c>
      <c r="U66" s="85">
        <f t="shared" si="55"/>
        <v>0</v>
      </c>
      <c r="V66" s="85">
        <f t="shared" si="55"/>
        <v>0</v>
      </c>
      <c r="W66" s="85">
        <f t="shared" si="55"/>
        <v>0</v>
      </c>
      <c r="X66" s="85">
        <f t="shared" si="55"/>
        <v>0</v>
      </c>
      <c r="Y66" s="85">
        <f t="shared" si="55"/>
        <v>0</v>
      </c>
      <c r="Z66" s="85">
        <f t="shared" si="55"/>
        <v>0</v>
      </c>
      <c r="AA66" s="85">
        <f t="shared" si="55"/>
        <v>0</v>
      </c>
      <c r="AB66" s="85">
        <f t="shared" si="55"/>
        <v>0</v>
      </c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</row>
    <row r="67" spans="1:40" ht="15.75" customHeight="1">
      <c r="A67" s="85"/>
      <c r="B67" s="85" t="s">
        <v>243</v>
      </c>
      <c r="C67" s="85">
        <v>0.2</v>
      </c>
      <c r="D67" s="85">
        <v>0.13</v>
      </c>
      <c r="E67" s="85">
        <v>0.3</v>
      </c>
      <c r="F67" s="85">
        <v>1.83</v>
      </c>
      <c r="G67" s="85">
        <v>13.25</v>
      </c>
      <c r="H67" s="85">
        <v>29.61</v>
      </c>
      <c r="I67" s="85">
        <v>28.52</v>
      </c>
      <c r="J67" s="85">
        <v>29.84</v>
      </c>
      <c r="K67" s="85">
        <v>29.12</v>
      </c>
      <c r="L67" s="85">
        <v>38.270000000000003</v>
      </c>
      <c r="M67" s="85">
        <v>39.979999999999997</v>
      </c>
      <c r="N67" s="85">
        <v>44.62</v>
      </c>
      <c r="O67" s="85"/>
      <c r="P67" s="85" t="s">
        <v>243</v>
      </c>
      <c r="Q67" s="85">
        <f t="shared" ref="Q67:AB67" si="56">+C10-C67</f>
        <v>0</v>
      </c>
      <c r="R67" s="85">
        <f t="shared" si="56"/>
        <v>0</v>
      </c>
      <c r="S67" s="85">
        <f t="shared" si="56"/>
        <v>0</v>
      </c>
      <c r="T67" s="85">
        <f t="shared" si="56"/>
        <v>0</v>
      </c>
      <c r="U67" s="85">
        <f t="shared" si="56"/>
        <v>0</v>
      </c>
      <c r="V67" s="85">
        <f t="shared" si="56"/>
        <v>0</v>
      </c>
      <c r="W67" s="85">
        <f t="shared" si="56"/>
        <v>0</v>
      </c>
      <c r="X67" s="85">
        <f t="shared" si="56"/>
        <v>0</v>
      </c>
      <c r="Y67" s="85">
        <f t="shared" si="56"/>
        <v>0</v>
      </c>
      <c r="Z67" s="85">
        <f t="shared" si="56"/>
        <v>0</v>
      </c>
      <c r="AA67" s="85">
        <f t="shared" si="56"/>
        <v>0</v>
      </c>
      <c r="AB67" s="85">
        <f t="shared" si="56"/>
        <v>0</v>
      </c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</row>
    <row r="68" spans="1:40" ht="15.75" customHeight="1">
      <c r="A68" s="85"/>
      <c r="B68" s="85" t="s">
        <v>244</v>
      </c>
      <c r="C68" s="85">
        <v>0.18</v>
      </c>
      <c r="D68" s="85">
        <v>0.25</v>
      </c>
      <c r="E68" s="85">
        <v>0.25</v>
      </c>
      <c r="F68" s="85">
        <v>0.22</v>
      </c>
      <c r="G68" s="85">
        <v>0.17</v>
      </c>
      <c r="H68" s="85">
        <v>0.17</v>
      </c>
      <c r="I68" s="85">
        <v>0.16</v>
      </c>
      <c r="J68" s="85">
        <v>0.18</v>
      </c>
      <c r="K68" s="85">
        <v>0.2</v>
      </c>
      <c r="L68" s="85">
        <v>0.2</v>
      </c>
      <c r="M68" s="85">
        <v>0.2</v>
      </c>
      <c r="N68" s="85">
        <v>0.19</v>
      </c>
      <c r="O68" s="85"/>
      <c r="P68" s="85" t="s">
        <v>244</v>
      </c>
      <c r="Q68" s="85">
        <f t="shared" ref="Q68:AB68" si="57">+C11-C68</f>
        <v>0</v>
      </c>
      <c r="R68" s="85">
        <f t="shared" si="57"/>
        <v>0</v>
      </c>
      <c r="S68" s="85">
        <f t="shared" si="57"/>
        <v>0</v>
      </c>
      <c r="T68" s="85">
        <f t="shared" si="57"/>
        <v>0</v>
      </c>
      <c r="U68" s="85">
        <f t="shared" si="57"/>
        <v>0</v>
      </c>
      <c r="V68" s="85">
        <f t="shared" si="57"/>
        <v>0</v>
      </c>
      <c r="W68" s="85">
        <f t="shared" si="57"/>
        <v>0</v>
      </c>
      <c r="X68" s="85">
        <f t="shared" si="57"/>
        <v>0</v>
      </c>
      <c r="Y68" s="85">
        <f t="shared" si="57"/>
        <v>0</v>
      </c>
      <c r="Z68" s="85">
        <f t="shared" si="57"/>
        <v>0</v>
      </c>
      <c r="AA68" s="85">
        <f t="shared" si="57"/>
        <v>0</v>
      </c>
      <c r="AB68" s="85">
        <f t="shared" si="57"/>
        <v>0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</row>
    <row r="69" spans="1:40" ht="15.75" customHeight="1">
      <c r="A69" s="85"/>
      <c r="B69" s="85" t="s">
        <v>246</v>
      </c>
      <c r="C69" s="85">
        <v>0.99</v>
      </c>
      <c r="D69" s="85">
        <v>4.42</v>
      </c>
      <c r="E69" s="85">
        <v>4</v>
      </c>
      <c r="F69" s="85">
        <v>3.54</v>
      </c>
      <c r="G69" s="85">
        <v>3.06</v>
      </c>
      <c r="H69" s="85">
        <v>2.62</v>
      </c>
      <c r="I69" s="85">
        <v>2.2000000000000002</v>
      </c>
      <c r="J69" s="85">
        <v>1.78</v>
      </c>
      <c r="K69" s="85">
        <v>1.36</v>
      </c>
      <c r="L69" s="85">
        <v>0.94</v>
      </c>
      <c r="M69" s="85">
        <v>0.52</v>
      </c>
      <c r="N69" s="85">
        <v>0.09</v>
      </c>
      <c r="O69" s="85"/>
      <c r="P69" s="85" t="s">
        <v>246</v>
      </c>
      <c r="Q69" s="85">
        <f t="shared" ref="Q69:AB69" si="58">+C12-C69</f>
        <v>0</v>
      </c>
      <c r="R69" s="85">
        <f t="shared" si="58"/>
        <v>0</v>
      </c>
      <c r="S69" s="85">
        <f t="shared" si="58"/>
        <v>0</v>
      </c>
      <c r="T69" s="85">
        <f t="shared" si="58"/>
        <v>0</v>
      </c>
      <c r="U69" s="85">
        <f t="shared" si="58"/>
        <v>0</v>
      </c>
      <c r="V69" s="85">
        <f t="shared" si="58"/>
        <v>0</v>
      </c>
      <c r="W69" s="85">
        <f t="shared" si="58"/>
        <v>0</v>
      </c>
      <c r="X69" s="85">
        <f t="shared" si="58"/>
        <v>0</v>
      </c>
      <c r="Y69" s="85">
        <f t="shared" si="58"/>
        <v>0</v>
      </c>
      <c r="Z69" s="85">
        <f t="shared" si="58"/>
        <v>0</v>
      </c>
      <c r="AA69" s="85">
        <f t="shared" si="58"/>
        <v>0</v>
      </c>
      <c r="AB69" s="85">
        <f t="shared" si="58"/>
        <v>0</v>
      </c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</row>
    <row r="70" spans="1:40" ht="15.75" customHeight="1">
      <c r="A70" s="85"/>
      <c r="B70" s="85" t="s">
        <v>248</v>
      </c>
      <c r="C70" s="85">
        <v>0</v>
      </c>
      <c r="D70" s="85">
        <v>0</v>
      </c>
      <c r="E70" s="85">
        <v>0.2</v>
      </c>
      <c r="F70" s="85">
        <v>0.09</v>
      </c>
      <c r="G70" s="85">
        <v>0.14000000000000001</v>
      </c>
      <c r="H70" s="85">
        <v>0.14000000000000001</v>
      </c>
      <c r="I70" s="85">
        <v>0.14000000000000001</v>
      </c>
      <c r="J70" s="85">
        <v>0.15</v>
      </c>
      <c r="K70" s="85">
        <v>0.19</v>
      </c>
      <c r="L70" s="85">
        <v>0.17</v>
      </c>
      <c r="M70" s="85">
        <v>0.19</v>
      </c>
      <c r="N70" s="85">
        <v>0.18</v>
      </c>
      <c r="O70" s="85"/>
      <c r="P70" s="85" t="s">
        <v>248</v>
      </c>
      <c r="Q70" s="85">
        <f t="shared" ref="Q70:AB70" si="59">+C13-C70</f>
        <v>0</v>
      </c>
      <c r="R70" s="85">
        <f t="shared" si="59"/>
        <v>0</v>
      </c>
      <c r="S70" s="85">
        <f t="shared" si="59"/>
        <v>0</v>
      </c>
      <c r="T70" s="85">
        <f t="shared" si="59"/>
        <v>0</v>
      </c>
      <c r="U70" s="85">
        <f t="shared" si="59"/>
        <v>0</v>
      </c>
      <c r="V70" s="85">
        <f t="shared" si="59"/>
        <v>0</v>
      </c>
      <c r="W70" s="85">
        <f t="shared" si="59"/>
        <v>0</v>
      </c>
      <c r="X70" s="85">
        <f t="shared" si="59"/>
        <v>0</v>
      </c>
      <c r="Y70" s="85">
        <f t="shared" si="59"/>
        <v>0</v>
      </c>
      <c r="Z70" s="85">
        <f t="shared" si="59"/>
        <v>0</v>
      </c>
      <c r="AA70" s="85">
        <f t="shared" si="59"/>
        <v>0</v>
      </c>
      <c r="AB70" s="85">
        <f t="shared" si="59"/>
        <v>0</v>
      </c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</row>
    <row r="71" spans="1:40" ht="15.75" customHeight="1">
      <c r="A71" s="85"/>
      <c r="B71" s="85" t="s">
        <v>250</v>
      </c>
      <c r="C71" s="85">
        <v>0</v>
      </c>
      <c r="D71" s="85">
        <v>0</v>
      </c>
      <c r="E71" s="85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/>
      <c r="P71" s="85" t="s">
        <v>250</v>
      </c>
      <c r="Q71" s="85">
        <f t="shared" ref="Q71:AB71" si="60">+C14-C71</f>
        <v>0</v>
      </c>
      <c r="R71" s="85">
        <f t="shared" si="60"/>
        <v>0</v>
      </c>
      <c r="S71" s="85">
        <f t="shared" si="60"/>
        <v>0</v>
      </c>
      <c r="T71" s="85">
        <f t="shared" si="60"/>
        <v>0</v>
      </c>
      <c r="U71" s="85">
        <f t="shared" si="60"/>
        <v>0</v>
      </c>
      <c r="V71" s="85">
        <f t="shared" si="60"/>
        <v>0</v>
      </c>
      <c r="W71" s="85">
        <f t="shared" si="60"/>
        <v>0</v>
      </c>
      <c r="X71" s="85">
        <f t="shared" si="60"/>
        <v>0</v>
      </c>
      <c r="Y71" s="85">
        <f t="shared" si="60"/>
        <v>0</v>
      </c>
      <c r="Z71" s="85">
        <f t="shared" si="60"/>
        <v>0</v>
      </c>
      <c r="AA71" s="85">
        <f t="shared" si="60"/>
        <v>0</v>
      </c>
      <c r="AB71" s="85">
        <f t="shared" si="60"/>
        <v>0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</row>
    <row r="72" spans="1:40" ht="15.75" customHeight="1">
      <c r="A72" s="85"/>
      <c r="B72" s="85" t="s">
        <v>251</v>
      </c>
      <c r="C72" s="85">
        <v>0</v>
      </c>
      <c r="D72" s="85">
        <v>0.18</v>
      </c>
      <c r="E72" s="85">
        <v>0.18</v>
      </c>
      <c r="F72" s="85">
        <v>0.18</v>
      </c>
      <c r="G72" s="85">
        <v>0.18</v>
      </c>
      <c r="H72" s="85">
        <v>0.18</v>
      </c>
      <c r="I72" s="85">
        <v>0.18</v>
      </c>
      <c r="J72" s="85">
        <v>0.18</v>
      </c>
      <c r="K72" s="85">
        <v>0.18</v>
      </c>
      <c r="L72" s="85">
        <v>0.18</v>
      </c>
      <c r="M72" s="85">
        <v>0.18</v>
      </c>
      <c r="N72" s="85">
        <v>0.18</v>
      </c>
      <c r="O72" s="85"/>
      <c r="P72" s="85" t="s">
        <v>251</v>
      </c>
      <c r="Q72" s="85">
        <f t="shared" ref="Q72:AB72" si="61">+C15-C72</f>
        <v>0</v>
      </c>
      <c r="R72" s="85">
        <f t="shared" si="61"/>
        <v>0</v>
      </c>
      <c r="S72" s="85">
        <f t="shared" si="61"/>
        <v>0</v>
      </c>
      <c r="T72" s="85">
        <f t="shared" si="61"/>
        <v>0</v>
      </c>
      <c r="U72" s="85">
        <f t="shared" si="61"/>
        <v>0</v>
      </c>
      <c r="V72" s="85">
        <f t="shared" si="61"/>
        <v>0</v>
      </c>
      <c r="W72" s="85">
        <f t="shared" si="61"/>
        <v>0</v>
      </c>
      <c r="X72" s="85">
        <f t="shared" si="61"/>
        <v>0</v>
      </c>
      <c r="Y72" s="85">
        <f t="shared" si="61"/>
        <v>0</v>
      </c>
      <c r="Z72" s="85">
        <f t="shared" si="61"/>
        <v>0</v>
      </c>
      <c r="AA72" s="85">
        <f t="shared" si="61"/>
        <v>0</v>
      </c>
      <c r="AB72" s="85">
        <f t="shared" si="61"/>
        <v>0</v>
      </c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</row>
    <row r="73" spans="1:40" ht="15.75" customHeight="1">
      <c r="A73" s="85"/>
      <c r="B73" s="85" t="s">
        <v>252</v>
      </c>
      <c r="C73" s="85">
        <v>0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/>
      <c r="P73" s="85" t="s">
        <v>252</v>
      </c>
      <c r="Q73" s="85">
        <f t="shared" ref="Q73:AB73" si="62">+C16-C73</f>
        <v>0</v>
      </c>
      <c r="R73" s="85">
        <f t="shared" si="62"/>
        <v>0</v>
      </c>
      <c r="S73" s="85">
        <f t="shared" si="62"/>
        <v>0</v>
      </c>
      <c r="T73" s="85">
        <f t="shared" si="62"/>
        <v>0</v>
      </c>
      <c r="U73" s="85">
        <f t="shared" si="62"/>
        <v>0</v>
      </c>
      <c r="V73" s="85">
        <f t="shared" si="62"/>
        <v>0</v>
      </c>
      <c r="W73" s="85">
        <f t="shared" si="62"/>
        <v>0</v>
      </c>
      <c r="X73" s="85">
        <f t="shared" si="62"/>
        <v>0</v>
      </c>
      <c r="Y73" s="85">
        <f t="shared" si="62"/>
        <v>0</v>
      </c>
      <c r="Z73" s="85">
        <f t="shared" si="62"/>
        <v>0</v>
      </c>
      <c r="AA73" s="85">
        <f t="shared" si="62"/>
        <v>0</v>
      </c>
      <c r="AB73" s="85">
        <f t="shared" si="62"/>
        <v>0</v>
      </c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</row>
    <row r="74" spans="1:40" ht="15.75" customHeight="1">
      <c r="A74" s="85"/>
      <c r="B74" s="85" t="s">
        <v>253</v>
      </c>
      <c r="C74" s="85">
        <v>0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/>
      <c r="P74" s="85" t="s">
        <v>253</v>
      </c>
      <c r="Q74" s="85">
        <f t="shared" ref="Q74:AB74" si="63">+C17-C74</f>
        <v>0</v>
      </c>
      <c r="R74" s="85">
        <f t="shared" si="63"/>
        <v>0</v>
      </c>
      <c r="S74" s="85">
        <f t="shared" si="63"/>
        <v>0</v>
      </c>
      <c r="T74" s="85">
        <f t="shared" si="63"/>
        <v>0</v>
      </c>
      <c r="U74" s="85">
        <f t="shared" si="63"/>
        <v>0</v>
      </c>
      <c r="V74" s="85">
        <f t="shared" si="63"/>
        <v>0</v>
      </c>
      <c r="W74" s="85">
        <f t="shared" si="63"/>
        <v>0</v>
      </c>
      <c r="X74" s="85">
        <f t="shared" si="63"/>
        <v>0</v>
      </c>
      <c r="Y74" s="85">
        <f t="shared" si="63"/>
        <v>0</v>
      </c>
      <c r="Z74" s="85">
        <f t="shared" si="63"/>
        <v>0</v>
      </c>
      <c r="AA74" s="85">
        <f t="shared" si="63"/>
        <v>0</v>
      </c>
      <c r="AB74" s="85">
        <f t="shared" si="63"/>
        <v>0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</row>
    <row r="75" spans="1:40" ht="15.75" customHeight="1">
      <c r="A75" s="85"/>
      <c r="B75" s="85" t="s">
        <v>254</v>
      </c>
      <c r="C75" s="85">
        <v>0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/>
      <c r="P75" s="85" t="s">
        <v>254</v>
      </c>
      <c r="Q75" s="85">
        <f t="shared" ref="Q75:AB75" si="64">+C18-C75</f>
        <v>0</v>
      </c>
      <c r="R75" s="85">
        <f t="shared" si="64"/>
        <v>0</v>
      </c>
      <c r="S75" s="85">
        <f t="shared" si="64"/>
        <v>0</v>
      </c>
      <c r="T75" s="85">
        <f t="shared" si="64"/>
        <v>0</v>
      </c>
      <c r="U75" s="85">
        <f t="shared" si="64"/>
        <v>0</v>
      </c>
      <c r="V75" s="85">
        <f t="shared" si="64"/>
        <v>0</v>
      </c>
      <c r="W75" s="85">
        <f t="shared" si="64"/>
        <v>0</v>
      </c>
      <c r="X75" s="85">
        <f t="shared" si="64"/>
        <v>0</v>
      </c>
      <c r="Y75" s="85">
        <f t="shared" si="64"/>
        <v>0</v>
      </c>
      <c r="Z75" s="85">
        <f t="shared" si="64"/>
        <v>0</v>
      </c>
      <c r="AA75" s="85">
        <f t="shared" si="64"/>
        <v>0</v>
      </c>
      <c r="AB75" s="85">
        <f t="shared" si="64"/>
        <v>0</v>
      </c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</row>
    <row r="76" spans="1:40" ht="15.75" customHeight="1">
      <c r="A76" s="85"/>
      <c r="B76" s="85" t="s">
        <v>17</v>
      </c>
      <c r="C76" s="85">
        <v>341.83</v>
      </c>
      <c r="D76" s="85">
        <v>279.8</v>
      </c>
      <c r="E76" s="85">
        <v>286.13</v>
      </c>
      <c r="F76" s="85">
        <v>292.69</v>
      </c>
      <c r="G76" s="85">
        <v>287.91000000000003</v>
      </c>
      <c r="H76" s="85">
        <v>296.26</v>
      </c>
      <c r="I76" s="85">
        <v>304.14</v>
      </c>
      <c r="J76" s="85">
        <v>313.70999999999998</v>
      </c>
      <c r="K76" s="85">
        <v>324.20999999999998</v>
      </c>
      <c r="L76" s="85">
        <v>332.83</v>
      </c>
      <c r="M76" s="85">
        <v>343.94</v>
      </c>
      <c r="N76" s="85">
        <v>353.98</v>
      </c>
      <c r="O76" s="95">
        <f>+N76/N19-1</f>
        <v>-8.7370484458134667E-3</v>
      </c>
      <c r="P76" s="85" t="s">
        <v>17</v>
      </c>
      <c r="Q76" s="85">
        <f t="shared" ref="Q76:AB76" si="65">+C19-C76</f>
        <v>0</v>
      </c>
      <c r="R76" s="85">
        <f t="shared" si="65"/>
        <v>5.0500000000000114</v>
      </c>
      <c r="S76" s="85">
        <f t="shared" si="65"/>
        <v>4.8600000000000136</v>
      </c>
      <c r="T76" s="85">
        <f t="shared" si="65"/>
        <v>4.4700000000000273</v>
      </c>
      <c r="U76" s="85">
        <f t="shared" si="65"/>
        <v>2.75</v>
      </c>
      <c r="V76" s="85">
        <f t="shared" si="65"/>
        <v>1.6399999999999864</v>
      </c>
      <c r="W76" s="85">
        <f t="shared" si="65"/>
        <v>1.5400000000000205</v>
      </c>
      <c r="X76" s="85">
        <f t="shared" si="65"/>
        <v>1.6100000000000136</v>
      </c>
      <c r="Y76" s="85">
        <f t="shared" si="65"/>
        <v>1.8100000000000023</v>
      </c>
      <c r="Z76" s="85">
        <f t="shared" si="65"/>
        <v>2.0400000000000205</v>
      </c>
      <c r="AA76" s="85">
        <f t="shared" si="65"/>
        <v>2.5199999999999818</v>
      </c>
      <c r="AB76" s="85">
        <f t="shared" si="65"/>
        <v>3.1200000000000045</v>
      </c>
      <c r="AC76" s="85">
        <f>SUM(T76:AB76)</f>
        <v>21.500000000000057</v>
      </c>
      <c r="AD76" s="92">
        <f>+AC76/$O$19</f>
        <v>5.6745600236484135E-3</v>
      </c>
      <c r="AE76" s="85"/>
      <c r="AF76" s="85"/>
      <c r="AG76" s="85"/>
      <c r="AH76" s="85"/>
      <c r="AI76" s="85"/>
      <c r="AJ76" s="85"/>
      <c r="AK76" s="85"/>
      <c r="AL76" s="85"/>
      <c r="AM76" s="85"/>
      <c r="AN76" s="85"/>
    </row>
    <row r="77" spans="1:40" ht="15.75" customHeight="1">
      <c r="A77" s="85"/>
      <c r="B77" s="85"/>
      <c r="C77" s="85">
        <f t="shared" ref="C77:N77" si="66">C19-C76</f>
        <v>0</v>
      </c>
      <c r="D77" s="85">
        <f t="shared" si="66"/>
        <v>5.0500000000000114</v>
      </c>
      <c r="E77" s="85">
        <f t="shared" si="66"/>
        <v>4.8600000000000136</v>
      </c>
      <c r="F77" s="85">
        <f t="shared" si="66"/>
        <v>4.4700000000000273</v>
      </c>
      <c r="G77" s="85">
        <f t="shared" si="66"/>
        <v>2.75</v>
      </c>
      <c r="H77" s="85">
        <f t="shared" si="66"/>
        <v>1.6399999999999864</v>
      </c>
      <c r="I77" s="85">
        <f t="shared" si="66"/>
        <v>1.5400000000000205</v>
      </c>
      <c r="J77" s="85">
        <f t="shared" si="66"/>
        <v>1.6100000000000136</v>
      </c>
      <c r="K77" s="85">
        <f t="shared" si="66"/>
        <v>1.8100000000000023</v>
      </c>
      <c r="L77" s="85">
        <f t="shared" si="66"/>
        <v>2.0400000000000205</v>
      </c>
      <c r="M77" s="85">
        <f t="shared" si="66"/>
        <v>2.5199999999999818</v>
      </c>
      <c r="N77" s="85">
        <f t="shared" si="66"/>
        <v>3.1200000000000045</v>
      </c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</row>
    <row r="78" spans="1:40" ht="15.75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>
        <f t="shared" ref="R78:AB78" si="67">+R38/R76</f>
        <v>0.5148514851485182</v>
      </c>
      <c r="S78" s="85">
        <f t="shared" si="67"/>
        <v>0.52469135802469224</v>
      </c>
      <c r="T78" s="85">
        <f t="shared" si="67"/>
        <v>0.52125279642058764</v>
      </c>
      <c r="U78" s="85">
        <f t="shared" si="67"/>
        <v>0.52363636363636279</v>
      </c>
      <c r="V78" s="85">
        <f t="shared" si="67"/>
        <v>0.53658536585366023</v>
      </c>
      <c r="W78" s="85">
        <f t="shared" si="67"/>
        <v>0.53896103896102143</v>
      </c>
      <c r="X78" s="85">
        <f t="shared" si="67"/>
        <v>0.54037267080745166</v>
      </c>
      <c r="Y78" s="85">
        <f t="shared" si="67"/>
        <v>0.54696132596685521</v>
      </c>
      <c r="Z78" s="85">
        <f t="shared" si="67"/>
        <v>0.53431372549020628</v>
      </c>
      <c r="AA78" s="85">
        <f t="shared" si="67"/>
        <v>0.52777777777777524</v>
      </c>
      <c r="AB78" s="85">
        <f t="shared" si="67"/>
        <v>0.52243589743589525</v>
      </c>
      <c r="AC78" s="85">
        <f>+AVERAGE(R78:AB78)</f>
        <v>0.5301672550475478</v>
      </c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</row>
    <row r="79" spans="1:40" ht="15.75" customHeight="1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</row>
    <row r="80" spans="1:40" ht="15.75" customHeight="1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</row>
    <row r="81" spans="1:40" ht="15.75" customHeight="1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</row>
    <row r="82" spans="1:40" ht="15.75" customHeight="1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</row>
    <row r="83" spans="1:40" ht="15.75" customHeight="1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</row>
    <row r="84" spans="1:40" ht="15.75" customHeight="1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</row>
    <row r="85" spans="1:40" ht="15.75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</row>
    <row r="86" spans="1:40" ht="15.75" customHeight="1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</row>
    <row r="87" spans="1:40" ht="15.75" customHeight="1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</row>
    <row r="88" spans="1:40" ht="15.75" customHeight="1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</row>
    <row r="89" spans="1:40" ht="15.75" customHeight="1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</row>
    <row r="90" spans="1:40" ht="15.75" customHeight="1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</row>
    <row r="91" spans="1:40" ht="15.75" customHeight="1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</row>
    <row r="92" spans="1:40" ht="15.75" customHeight="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</row>
    <row r="93" spans="1:40" ht="15.75" customHeight="1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</row>
    <row r="94" spans="1:40" ht="15.75" customHeight="1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</row>
    <row r="95" spans="1:40" ht="15.75" customHeight="1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</row>
    <row r="96" spans="1:40" ht="15.75" customHeight="1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</row>
    <row r="97" spans="1:40" ht="15.75" customHeight="1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</row>
    <row r="98" spans="1:40" ht="15.75" customHeight="1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</row>
    <row r="99" spans="1:40" ht="15.75" customHeight="1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</row>
    <row r="100" spans="1:40" ht="15.75" customHeight="1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</row>
    <row r="101" spans="1:40" ht="15.75" customHeight="1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</row>
    <row r="102" spans="1:40" ht="15.75" customHeight="1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</row>
    <row r="103" spans="1:40" ht="15.75" customHeight="1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</row>
    <row r="104" spans="1:40" ht="15.75" customHeight="1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</row>
    <row r="105" spans="1:40" ht="15.75" customHeight="1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</row>
    <row r="106" spans="1:40" ht="15.7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</row>
    <row r="107" spans="1:40" ht="15.7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</row>
    <row r="108" spans="1:40" ht="15.7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</row>
    <row r="109" spans="1:40" ht="15.7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</row>
    <row r="110" spans="1:40" ht="15.7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</row>
    <row r="111" spans="1:40" ht="15.75" customHeight="1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</row>
    <row r="112" spans="1:40" ht="15.75" customHeight="1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</row>
    <row r="113" spans="1:40" ht="15.75" customHeight="1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</row>
    <row r="114" spans="1:40" ht="15.75" customHeight="1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</row>
    <row r="115" spans="1:40" ht="15.75" customHeight="1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</row>
    <row r="116" spans="1:40" ht="15.75" customHeight="1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</row>
    <row r="117" spans="1:40" ht="15.75" customHeight="1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</row>
    <row r="118" spans="1:40" ht="15.75" customHeight="1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</row>
    <row r="119" spans="1:40" ht="15.75" customHeight="1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</row>
    <row r="120" spans="1:40" ht="15.75" customHeight="1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</row>
    <row r="121" spans="1:40" ht="15.75" customHeight="1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</row>
    <row r="122" spans="1:40" ht="15.75" customHeight="1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</row>
    <row r="123" spans="1:40" ht="15.75" customHeight="1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</row>
    <row r="124" spans="1:40" ht="15.75" customHeight="1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</row>
    <row r="125" spans="1:40" ht="15.75" customHeight="1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</row>
    <row r="126" spans="1:40" ht="15.75" customHeight="1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</row>
    <row r="127" spans="1:40" ht="15.75" customHeight="1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</row>
    <row r="128" spans="1:40" ht="15.75" customHeight="1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</row>
    <row r="129" spans="1:40" ht="15.75" customHeight="1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</row>
    <row r="130" spans="1:40" ht="15.75" customHeight="1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</row>
    <row r="131" spans="1:40" ht="15.75" customHeight="1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</row>
    <row r="132" spans="1:40" ht="15.75" customHeight="1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</row>
    <row r="133" spans="1:40" ht="15.75" customHeight="1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</row>
    <row r="134" spans="1:40" ht="15.75" customHeight="1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</row>
    <row r="135" spans="1:40" ht="15.75" customHeight="1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</row>
    <row r="136" spans="1:40" ht="15.75" customHeight="1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</row>
    <row r="137" spans="1:40" ht="15.75" customHeight="1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</row>
    <row r="138" spans="1:40" ht="15.75" customHeight="1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</row>
    <row r="139" spans="1:40" ht="15.75" customHeight="1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</row>
    <row r="140" spans="1:40" ht="15.75" customHeight="1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</row>
    <row r="141" spans="1:40" ht="15.75" customHeight="1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</row>
    <row r="142" spans="1:40" ht="15.75" customHeight="1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</row>
    <row r="143" spans="1:40" ht="15.75" customHeight="1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</row>
    <row r="144" spans="1:40" ht="15.75" customHeight="1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</row>
    <row r="145" spans="1:40" ht="15.75" customHeight="1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</row>
    <row r="146" spans="1:40" ht="15.75" customHeight="1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</row>
    <row r="147" spans="1:40" ht="15.75" customHeight="1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</row>
    <row r="148" spans="1:40" ht="15.75" customHeight="1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</row>
    <row r="149" spans="1:40" ht="15.75" customHeight="1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</row>
    <row r="150" spans="1:40" ht="15.75" customHeight="1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</row>
    <row r="151" spans="1:40" ht="15.75" customHeight="1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</row>
    <row r="152" spans="1:40" ht="15.75" customHeight="1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</row>
    <row r="153" spans="1:40" ht="15.75" customHeight="1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</row>
    <row r="154" spans="1:40" ht="15.75" customHeight="1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</row>
    <row r="155" spans="1:40" ht="15.75" customHeight="1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</row>
    <row r="156" spans="1:40" ht="15.75" customHeight="1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</row>
    <row r="157" spans="1:40" ht="15.75" customHeight="1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</row>
    <row r="158" spans="1:40" ht="15.75" customHeight="1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</row>
    <row r="159" spans="1:40" ht="15.75" customHeight="1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</row>
    <row r="160" spans="1:40" ht="15.75" customHeight="1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</row>
    <row r="161" spans="1:40" ht="15.75" customHeight="1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</row>
    <row r="162" spans="1:40" ht="15.75" customHeight="1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</row>
    <row r="163" spans="1:40" ht="15.75" customHeight="1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</row>
    <row r="164" spans="1:40" ht="15.75" customHeight="1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</row>
    <row r="165" spans="1:40" ht="15.75" customHeight="1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</row>
    <row r="166" spans="1:40" ht="15.75" customHeight="1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</row>
    <row r="167" spans="1:40" ht="15.75" customHeight="1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</row>
    <row r="168" spans="1:40" ht="15.75" customHeight="1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</row>
    <row r="169" spans="1:40" ht="15.75" customHeight="1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</row>
    <row r="170" spans="1:40" ht="15.75" customHeight="1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</row>
    <row r="171" spans="1:40" ht="15.75" customHeight="1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</row>
    <row r="172" spans="1:40" ht="15.75" customHeight="1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</row>
    <row r="173" spans="1:40" ht="15.75" customHeight="1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</row>
    <row r="174" spans="1:40" ht="15.75" customHeight="1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</row>
    <row r="175" spans="1:40" ht="15.75" customHeight="1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</row>
    <row r="176" spans="1:40" ht="15.75" customHeight="1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</row>
    <row r="177" spans="1:40" ht="15.75" customHeight="1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</row>
    <row r="178" spans="1:40" ht="15.75" customHeight="1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</row>
    <row r="179" spans="1:40" ht="15.75" customHeight="1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</row>
    <row r="180" spans="1:40" ht="15.75" customHeight="1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</row>
    <row r="181" spans="1:40" ht="15.75" customHeight="1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</row>
    <row r="182" spans="1:40" ht="15.75" customHeight="1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</row>
    <row r="183" spans="1:40" ht="15.75" customHeight="1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</row>
    <row r="184" spans="1:40" ht="15.75" customHeight="1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</row>
    <row r="185" spans="1:40" ht="15.75" customHeight="1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</row>
    <row r="186" spans="1:40" ht="15.75" customHeight="1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</row>
    <row r="187" spans="1:40" ht="15.75" customHeight="1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</row>
    <row r="188" spans="1:40" ht="15.75" customHeight="1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</row>
    <row r="189" spans="1:40" ht="15.75" customHeight="1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</row>
    <row r="190" spans="1:40" ht="15.75" customHeight="1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</row>
    <row r="191" spans="1:40" ht="15.75" customHeight="1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</row>
    <row r="192" spans="1:40" ht="15.75" customHeight="1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</row>
    <row r="193" spans="1:40" ht="15.75" customHeight="1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</row>
    <row r="194" spans="1:40" ht="15.75" customHeight="1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</row>
    <row r="195" spans="1:40" ht="15.75" customHeight="1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</row>
    <row r="196" spans="1:40" ht="15.75" customHeight="1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</row>
    <row r="197" spans="1:40" ht="15.75" customHeight="1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</row>
    <row r="198" spans="1:40" ht="15.75" customHeight="1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</row>
    <row r="199" spans="1:40" ht="15.75" customHeight="1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</row>
    <row r="200" spans="1:40" ht="15.75" customHeight="1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</row>
    <row r="201" spans="1:40" ht="15.75" customHeight="1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</row>
    <row r="202" spans="1:40" ht="15.75" customHeight="1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</row>
    <row r="203" spans="1:40" ht="15.75" customHeight="1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</row>
    <row r="204" spans="1:40" ht="15.75" customHeight="1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</row>
    <row r="205" spans="1:40" ht="15.75" customHeight="1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</row>
    <row r="206" spans="1:40" ht="15.75" customHeight="1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</row>
    <row r="207" spans="1:40" ht="15.75" customHeight="1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</row>
    <row r="208" spans="1:40" ht="15.75" customHeight="1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</row>
    <row r="209" spans="1:40" ht="15.75" customHeight="1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</row>
    <row r="210" spans="1:40" ht="15.75" customHeight="1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</row>
    <row r="211" spans="1:40" ht="15.75" customHeight="1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</row>
    <row r="212" spans="1:40" ht="15.75" customHeight="1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</row>
    <row r="213" spans="1:40" ht="15.75" customHeight="1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</row>
    <row r="214" spans="1:40" ht="15.75" customHeight="1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</row>
    <row r="215" spans="1:40" ht="15.75" customHeight="1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</row>
    <row r="216" spans="1:40" ht="15.75" customHeight="1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</row>
    <row r="217" spans="1:40" ht="15.75" customHeight="1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</row>
    <row r="218" spans="1:40" ht="15.75" customHeight="1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</row>
    <row r="219" spans="1:40" ht="15.75" customHeight="1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</row>
    <row r="220" spans="1:40" ht="15.75" customHeight="1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</row>
    <row r="221" spans="1:40" ht="15.75" customHeight="1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</row>
    <row r="222" spans="1:40" ht="15.75" customHeight="1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</row>
    <row r="223" spans="1:40" ht="15.75" customHeight="1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</row>
    <row r="224" spans="1:40" ht="15.75" customHeight="1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</row>
    <row r="225" spans="1:40" ht="15.75" customHeight="1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</row>
    <row r="226" spans="1:40" ht="15.75" customHeight="1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</row>
    <row r="227" spans="1:40" ht="15.75" customHeight="1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</row>
    <row r="228" spans="1:40" ht="15.75" customHeight="1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</row>
    <row r="229" spans="1:40" ht="15.75" customHeight="1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</row>
    <row r="230" spans="1:40" ht="15.75" customHeight="1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</row>
    <row r="231" spans="1:40" ht="15.75" customHeight="1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</row>
    <row r="232" spans="1:40" ht="15.75" customHeight="1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</row>
    <row r="233" spans="1:40" ht="15.75" customHeight="1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</row>
    <row r="234" spans="1:40" ht="15.75" customHeight="1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</row>
    <row r="235" spans="1:40" ht="15.75" customHeight="1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</row>
    <row r="236" spans="1:40" ht="15.75" customHeight="1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</row>
    <row r="237" spans="1:40" ht="15.75" customHeight="1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</row>
    <row r="238" spans="1:40" ht="15.75" customHeight="1">
      <c r="A238" s="85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</row>
    <row r="239" spans="1:40" ht="15.75" customHeight="1">
      <c r="A239" s="85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</row>
    <row r="240" spans="1:40" ht="15.75" customHeight="1">
      <c r="A240" s="8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</row>
    <row r="241" spans="1:40" ht="15.75" customHeight="1">
      <c r="A241" s="85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</row>
    <row r="242" spans="1:40" ht="15.75" customHeight="1">
      <c r="A242" s="85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</row>
    <row r="243" spans="1:40" ht="15.75" customHeight="1">
      <c r="A243" s="85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</row>
    <row r="244" spans="1:40" ht="15.75" customHeight="1">
      <c r="A244" s="8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</row>
    <row r="245" spans="1:40" ht="15.75" customHeight="1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</row>
    <row r="246" spans="1:40" ht="15.75" customHeight="1">
      <c r="A246" s="85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</row>
    <row r="247" spans="1:40" ht="15.75" customHeight="1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</row>
    <row r="248" spans="1:40" ht="15.75" customHeight="1">
      <c r="A248" s="8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</row>
    <row r="249" spans="1:40" ht="15.75" customHeight="1">
      <c r="A249" s="85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</row>
    <row r="250" spans="1:40" ht="15.75" customHeight="1">
      <c r="A250" s="85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</row>
    <row r="251" spans="1:40" ht="15.75" customHeight="1">
      <c r="A251" s="85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</row>
    <row r="252" spans="1:40" ht="15.75" customHeight="1">
      <c r="A252" s="85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</row>
    <row r="253" spans="1:40" ht="15.75" customHeight="1">
      <c r="A253" s="85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</row>
    <row r="254" spans="1:40" ht="15.75" customHeight="1">
      <c r="A254" s="8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</row>
    <row r="255" spans="1:40" ht="15.75" customHeight="1">
      <c r="A255" s="85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</row>
    <row r="256" spans="1:40" ht="15.75" customHeight="1">
      <c r="A256" s="8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</row>
    <row r="257" spans="1:40" ht="15.75" customHeight="1">
      <c r="A257" s="85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</row>
    <row r="258" spans="1:40" ht="15.75" customHeight="1">
      <c r="A258" s="85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</row>
    <row r="259" spans="1:40" ht="15.75" customHeight="1">
      <c r="A259" s="85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</row>
    <row r="260" spans="1:40" ht="15.75" customHeight="1">
      <c r="A260" s="85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</row>
    <row r="261" spans="1:40" ht="15.75" customHeight="1">
      <c r="A261" s="85"/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</row>
    <row r="262" spans="1:40" ht="15.75" customHeight="1">
      <c r="A262" s="85"/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  <c r="AN262" s="85"/>
    </row>
    <row r="263" spans="1:40" ht="15.75" customHeight="1">
      <c r="A263" s="85"/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  <c r="AN263" s="85"/>
    </row>
    <row r="264" spans="1:40" ht="15.75" customHeight="1">
      <c r="A264" s="85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</row>
    <row r="265" spans="1:40" ht="15.75" customHeight="1">
      <c r="A265" s="85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</row>
    <row r="266" spans="1:40" ht="15.75" customHeight="1">
      <c r="A266" s="85"/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  <c r="AN266" s="85"/>
    </row>
    <row r="267" spans="1:40" ht="15.75" customHeight="1">
      <c r="A267" s="85"/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</row>
    <row r="268" spans="1:40" ht="15.75" customHeight="1">
      <c r="A268" s="85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</row>
    <row r="269" spans="1:40" ht="15.75" customHeight="1">
      <c r="A269" s="85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</row>
    <row r="270" spans="1:40" ht="15.75" customHeight="1">
      <c r="A270" s="85"/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</row>
    <row r="271" spans="1:40" ht="15.75" customHeight="1">
      <c r="A271" s="85"/>
      <c r="B271" s="85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</row>
    <row r="272" spans="1:40" ht="15.75" customHeight="1">
      <c r="A272" s="85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</row>
    <row r="273" spans="1:40" ht="15.75" customHeight="1">
      <c r="A273" s="85"/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</row>
    <row r="274" spans="1:40" ht="15.75" customHeight="1">
      <c r="A274" s="85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  <c r="AN274" s="85"/>
    </row>
    <row r="275" spans="1:40" ht="15.75" customHeight="1">
      <c r="A275" s="85"/>
      <c r="B275" s="85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</row>
    <row r="276" spans="1:40" ht="15.75" customHeight="1">
      <c r="A276" s="85"/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</row>
    <row r="277" spans="1:40" ht="15.75" customHeight="1">
      <c r="A277" s="85"/>
      <c r="B277" s="85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</row>
    <row r="278" spans="1:40" ht="15.75" customHeight="1">
      <c r="A278" s="85"/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</row>
    <row r="279" spans="1:40" ht="15.75" customHeight="1">
      <c r="A279" s="85"/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  <c r="AN279" s="85"/>
    </row>
    <row r="280" spans="1:40" ht="15.75" customHeight="1">
      <c r="A280" s="85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</row>
    <row r="281" spans="1:40" ht="15.75" customHeight="1">
      <c r="A281" s="85"/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</row>
    <row r="282" spans="1:40" ht="15.75" customHeight="1">
      <c r="A282" s="85"/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85"/>
    </row>
    <row r="283" spans="1:40" ht="15.75" customHeight="1">
      <c r="A283" s="85"/>
      <c r="B283" s="8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</row>
    <row r="284" spans="1:40" ht="15.75" customHeight="1">
      <c r="A284" s="85"/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  <c r="AN284" s="85"/>
    </row>
    <row r="285" spans="1:40" ht="15.75" customHeight="1">
      <c r="A285" s="85"/>
      <c r="B285" s="8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  <c r="AN285" s="85"/>
    </row>
    <row r="286" spans="1:40" ht="15.75" customHeight="1">
      <c r="A286" s="85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</row>
    <row r="287" spans="1:40" ht="15.75" customHeight="1">
      <c r="A287" s="85"/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  <c r="AN287" s="85"/>
    </row>
    <row r="288" spans="1:40" ht="15.75" customHeight="1">
      <c r="A288" s="85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  <c r="AN288" s="85"/>
    </row>
    <row r="289" spans="1:40" ht="15.75" customHeight="1">
      <c r="A289" s="85"/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</row>
    <row r="290" spans="1:40" ht="15.75" customHeight="1">
      <c r="A290" s="85"/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</row>
    <row r="291" spans="1:40" ht="15.75" customHeight="1">
      <c r="A291" s="85"/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  <c r="AN291" s="85"/>
    </row>
    <row r="292" spans="1:40" ht="15.75" customHeight="1">
      <c r="A292" s="85"/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</row>
    <row r="293" spans="1:40" ht="15.75" customHeight="1">
      <c r="A293" s="85"/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  <c r="AN293" s="85"/>
    </row>
    <row r="294" spans="1:40" ht="15.75" customHeight="1">
      <c r="A294" s="85"/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  <c r="AN294" s="85"/>
    </row>
    <row r="295" spans="1:40" ht="15.75" customHeight="1">
      <c r="A295" s="85"/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</row>
    <row r="296" spans="1:40" ht="15.75" customHeight="1">
      <c r="A296" s="8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</row>
    <row r="297" spans="1:40" ht="15.75" customHeight="1">
      <c r="A297" s="85"/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</row>
    <row r="298" spans="1:40" ht="15.75" customHeight="1">
      <c r="A298" s="85"/>
      <c r="B298" s="85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  <c r="AN298" s="85"/>
    </row>
    <row r="299" spans="1:40" ht="15.75" customHeight="1">
      <c r="A299" s="85"/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  <c r="AN299" s="85"/>
    </row>
    <row r="300" spans="1:40" ht="15.75" customHeight="1">
      <c r="A300" s="85"/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</row>
    <row r="301" spans="1:40" ht="15.75" customHeight="1">
      <c r="A301" s="85"/>
      <c r="B301" s="85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  <c r="AN301" s="85"/>
    </row>
    <row r="302" spans="1:40" ht="15.75" customHeight="1">
      <c r="A302" s="85"/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</row>
    <row r="303" spans="1:40" ht="15.75" customHeight="1">
      <c r="A303" s="85"/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</row>
    <row r="304" spans="1:40" ht="15.75" customHeight="1">
      <c r="A304" s="85"/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</row>
    <row r="305" spans="1:40" ht="15.75" customHeight="1">
      <c r="A305" s="85"/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</row>
    <row r="306" spans="1:40" ht="15.75" customHeight="1">
      <c r="A306" s="85"/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  <c r="AN306" s="85"/>
    </row>
    <row r="307" spans="1:40" ht="15.75" customHeight="1">
      <c r="A307" s="85"/>
      <c r="B307" s="85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  <c r="AN307" s="85"/>
    </row>
    <row r="308" spans="1:40" ht="15.75" customHeight="1">
      <c r="A308" s="85"/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</row>
    <row r="309" spans="1:40" ht="15.75" customHeight="1">
      <c r="A309" s="85"/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</row>
    <row r="310" spans="1:40" ht="15.75" customHeight="1">
      <c r="A310" s="85"/>
      <c r="B310" s="85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  <c r="AN310" s="85"/>
    </row>
    <row r="311" spans="1:40" ht="15.75" customHeight="1">
      <c r="A311" s="85"/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</row>
    <row r="312" spans="1:40" ht="15.75" customHeight="1">
      <c r="A312" s="85"/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</row>
    <row r="313" spans="1:40" ht="15.75" customHeight="1">
      <c r="A313" s="85"/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  <c r="AN313" s="85"/>
    </row>
    <row r="314" spans="1:40" ht="15.75" customHeight="1">
      <c r="A314" s="85"/>
      <c r="B314" s="85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  <c r="AN314" s="85"/>
    </row>
    <row r="315" spans="1:40" ht="15.75" customHeight="1">
      <c r="A315" s="85"/>
      <c r="B315" s="85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  <c r="AN315" s="85"/>
    </row>
    <row r="316" spans="1:40" ht="15.75" customHeight="1">
      <c r="A316" s="85"/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</row>
    <row r="317" spans="1:40" ht="15.75" customHeight="1">
      <c r="A317" s="85"/>
      <c r="B317" s="85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  <c r="AN317" s="85"/>
    </row>
    <row r="318" spans="1:40" ht="15.75" customHeight="1">
      <c r="A318" s="85"/>
      <c r="B318" s="85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  <c r="AN318" s="85"/>
    </row>
    <row r="319" spans="1:40" ht="15.75" customHeight="1">
      <c r="A319" s="85"/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</row>
    <row r="320" spans="1:40" ht="15.75" customHeight="1">
      <c r="A320" s="85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</row>
    <row r="321" spans="1:40" ht="15.75" customHeight="1">
      <c r="A321" s="85"/>
      <c r="B321" s="85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</row>
    <row r="322" spans="1:40" ht="15.75" customHeight="1">
      <c r="A322" s="85"/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</row>
    <row r="323" spans="1:40" ht="15.75" customHeight="1">
      <c r="A323" s="85"/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</row>
    <row r="324" spans="1:40" ht="15.75" customHeight="1">
      <c r="A324" s="85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</row>
    <row r="325" spans="1:40" ht="15.75" customHeight="1">
      <c r="A325" s="85"/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  <c r="AN325" s="85"/>
    </row>
    <row r="326" spans="1:40" ht="15.75" customHeight="1">
      <c r="A326" s="85"/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</row>
    <row r="327" spans="1:40" ht="15.75" customHeight="1">
      <c r="A327" s="85"/>
      <c r="B327" s="85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  <c r="AN327" s="85"/>
    </row>
    <row r="328" spans="1:40" ht="15.75" customHeight="1">
      <c r="A328" s="85"/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</row>
    <row r="329" spans="1:40" ht="15.75" customHeight="1">
      <c r="A329" s="85"/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</row>
    <row r="330" spans="1:40" ht="15.75" customHeight="1">
      <c r="A330" s="85"/>
      <c r="B330" s="85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</row>
    <row r="331" spans="1:40" ht="15.75" customHeight="1">
      <c r="A331" s="85"/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</row>
    <row r="332" spans="1:40" ht="15.75" customHeight="1">
      <c r="A332" s="85"/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</row>
    <row r="333" spans="1:40" ht="15.75" customHeight="1">
      <c r="A333" s="85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</row>
    <row r="334" spans="1:40" ht="15.75" customHeight="1">
      <c r="A334" s="85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</row>
    <row r="335" spans="1:40" ht="15.75" customHeight="1">
      <c r="A335" s="85"/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</row>
    <row r="336" spans="1:40" ht="15.75" customHeight="1">
      <c r="A336" s="85"/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</row>
    <row r="337" spans="1:40" ht="15.75" customHeight="1">
      <c r="A337" s="85"/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</row>
    <row r="338" spans="1:40" ht="15.75" customHeight="1">
      <c r="A338" s="85"/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</row>
    <row r="339" spans="1:40" ht="15.75" customHeight="1">
      <c r="A339" s="85"/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</row>
    <row r="340" spans="1:40" ht="15.75" customHeight="1">
      <c r="A340" s="85"/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</row>
    <row r="341" spans="1:40" ht="15.75" customHeight="1">
      <c r="A341" s="85"/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</row>
    <row r="342" spans="1:40" ht="15.75" customHeight="1">
      <c r="A342" s="85"/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</row>
    <row r="343" spans="1:40" ht="15.75" customHeight="1">
      <c r="A343" s="85"/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</row>
    <row r="344" spans="1:40" ht="15.75" customHeight="1">
      <c r="A344" s="85"/>
      <c r="B344" s="85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</row>
    <row r="345" spans="1:40" ht="15.75" customHeight="1">
      <c r="A345" s="85"/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</row>
    <row r="346" spans="1:40" ht="15.75" customHeight="1">
      <c r="A346" s="85"/>
      <c r="B346" s="85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</row>
    <row r="347" spans="1:40" ht="15.75" customHeight="1">
      <c r="A347" s="85"/>
      <c r="B347" s="85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</row>
    <row r="348" spans="1:40" ht="15.75" customHeight="1">
      <c r="A348" s="85"/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</row>
    <row r="349" spans="1:40" ht="15.75" customHeight="1">
      <c r="A349" s="85"/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</row>
    <row r="350" spans="1:40" ht="15.75" customHeight="1">
      <c r="A350" s="85"/>
      <c r="B350" s="85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</row>
    <row r="351" spans="1:40" ht="15.75" customHeight="1">
      <c r="A351" s="85"/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</row>
    <row r="352" spans="1:40" ht="15.75" customHeight="1">
      <c r="A352" s="85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</row>
    <row r="353" spans="1:40" ht="15.75" customHeight="1">
      <c r="A353" s="85"/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</row>
    <row r="354" spans="1:40" ht="15.75" customHeight="1">
      <c r="A354" s="85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</row>
    <row r="355" spans="1:40" ht="15.75" customHeight="1">
      <c r="A355" s="85"/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</row>
    <row r="356" spans="1:40" ht="15.75" customHeight="1">
      <c r="A356" s="85"/>
      <c r="B356" s="85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</row>
    <row r="357" spans="1:40" ht="15.75" customHeight="1">
      <c r="A357" s="85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</row>
    <row r="358" spans="1:40" ht="15.75" customHeight="1">
      <c r="A358" s="85"/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</row>
    <row r="359" spans="1:40" ht="15.75" customHeight="1">
      <c r="A359" s="85"/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</row>
    <row r="360" spans="1:40" ht="15.75" customHeight="1">
      <c r="A360" s="85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</row>
    <row r="361" spans="1:40" ht="15.75" customHeight="1">
      <c r="A361" s="85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</row>
    <row r="362" spans="1:40" ht="15.75" customHeight="1">
      <c r="A362" s="85"/>
      <c r="B362" s="85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</row>
    <row r="363" spans="1:40" ht="15.75" customHeight="1">
      <c r="A363" s="85"/>
      <c r="B363" s="85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</row>
    <row r="364" spans="1:40" ht="15.75" customHeight="1">
      <c r="A364" s="85"/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  <c r="AN364" s="85"/>
    </row>
    <row r="365" spans="1:40" ht="15.75" customHeight="1">
      <c r="A365" s="85"/>
      <c r="B365" s="85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</row>
    <row r="366" spans="1:40" ht="15.75" customHeight="1">
      <c r="A366" s="85"/>
      <c r="B366" s="85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  <c r="AN366" s="85"/>
    </row>
    <row r="367" spans="1:40" ht="15.75" customHeight="1">
      <c r="A367" s="85"/>
      <c r="B367" s="85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</row>
    <row r="368" spans="1:40" ht="15.75" customHeight="1">
      <c r="A368" s="85"/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  <c r="AN368" s="85"/>
    </row>
    <row r="369" spans="1:40" ht="15.75" customHeight="1">
      <c r="A369" s="85"/>
      <c r="B369" s="85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  <c r="AN369" s="85"/>
    </row>
    <row r="370" spans="1:40" ht="15.75" customHeight="1">
      <c r="A370" s="85"/>
      <c r="B370" s="85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  <c r="AN370" s="85"/>
    </row>
    <row r="371" spans="1:40" ht="15.75" customHeight="1">
      <c r="A371" s="85"/>
      <c r="B371" s="85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  <c r="AN371" s="85"/>
    </row>
    <row r="372" spans="1:40" ht="15.75" customHeight="1">
      <c r="A372" s="85"/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  <c r="AN372" s="85"/>
    </row>
    <row r="373" spans="1:40" ht="15.75" customHeight="1">
      <c r="A373" s="85"/>
      <c r="B373" s="85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  <c r="AN373" s="85"/>
    </row>
    <row r="374" spans="1:40" ht="15.75" customHeight="1">
      <c r="A374" s="85"/>
      <c r="B374" s="85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  <c r="AN374" s="85"/>
    </row>
    <row r="375" spans="1:40" ht="15.75" customHeight="1">
      <c r="A375" s="85"/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  <c r="AN375" s="85"/>
    </row>
    <row r="376" spans="1:40" ht="15.75" customHeight="1">
      <c r="A376" s="85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  <c r="AN376" s="85"/>
    </row>
    <row r="377" spans="1:40" ht="15.75" customHeight="1">
      <c r="A377" s="85"/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  <c r="AN377" s="85"/>
    </row>
    <row r="378" spans="1:40" ht="15.75" customHeight="1">
      <c r="A378" s="85"/>
      <c r="B378" s="85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  <c r="AN378" s="85"/>
    </row>
    <row r="379" spans="1:40" ht="15.75" customHeight="1">
      <c r="A379" s="85"/>
      <c r="B379" s="85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  <c r="AN379" s="85"/>
    </row>
    <row r="380" spans="1:40" ht="15.75" customHeight="1">
      <c r="A380" s="85"/>
      <c r="B380" s="85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  <c r="AN380" s="85"/>
    </row>
    <row r="381" spans="1:40" ht="15.75" customHeight="1">
      <c r="A381" s="85"/>
      <c r="B381" s="85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  <c r="AN381" s="85"/>
    </row>
    <row r="382" spans="1:40" ht="15.75" customHeight="1">
      <c r="A382" s="85"/>
      <c r="B382" s="85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  <c r="AN382" s="85"/>
    </row>
    <row r="383" spans="1:40" ht="15.75" customHeight="1">
      <c r="A383" s="85"/>
      <c r="B383" s="85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  <c r="AN383" s="85"/>
    </row>
    <row r="384" spans="1:40" ht="15.75" customHeight="1">
      <c r="A384" s="85"/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  <c r="AN384" s="85"/>
    </row>
    <row r="385" spans="1:40" ht="15.75" customHeight="1">
      <c r="A385" s="85"/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  <c r="AN385" s="85"/>
    </row>
    <row r="386" spans="1:40" ht="15.75" customHeight="1">
      <c r="A386" s="85"/>
      <c r="B386" s="85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  <c r="AN386" s="85"/>
    </row>
    <row r="387" spans="1:40" ht="15.75" customHeight="1">
      <c r="A387" s="85"/>
      <c r="B387" s="85"/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  <c r="AN387" s="85"/>
    </row>
    <row r="388" spans="1:40" ht="15.75" customHeight="1">
      <c r="A388" s="85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  <c r="AN388" s="85"/>
    </row>
    <row r="389" spans="1:40" ht="15.75" customHeight="1">
      <c r="A389" s="85"/>
      <c r="B389" s="85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  <c r="AN389" s="85"/>
    </row>
    <row r="390" spans="1:40" ht="15.75" customHeight="1">
      <c r="A390" s="85"/>
      <c r="B390" s="85"/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  <c r="AN390" s="85"/>
    </row>
    <row r="391" spans="1:40" ht="15.75" customHeight="1">
      <c r="A391" s="85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  <c r="AN391" s="85"/>
    </row>
    <row r="392" spans="1:40" ht="15.75" customHeight="1">
      <c r="A392" s="85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  <c r="AN392" s="85"/>
    </row>
    <row r="393" spans="1:40" ht="15.75" customHeight="1">
      <c r="A393" s="85"/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  <c r="AN393" s="85"/>
    </row>
    <row r="394" spans="1:40" ht="15.75" customHeight="1">
      <c r="A394" s="85"/>
      <c r="B394" s="85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  <c r="AN394" s="85"/>
    </row>
    <row r="395" spans="1:40" ht="15.75" customHeight="1">
      <c r="A395" s="85"/>
      <c r="B395" s="85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  <c r="AN395" s="85"/>
    </row>
    <row r="396" spans="1:40" ht="15.75" customHeight="1">
      <c r="A396" s="85"/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  <c r="AN396" s="85"/>
    </row>
    <row r="397" spans="1:40" ht="15.75" customHeight="1">
      <c r="A397" s="85"/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  <c r="AN397" s="85"/>
    </row>
    <row r="398" spans="1:40" ht="15.75" customHeight="1">
      <c r="A398" s="85"/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  <c r="AN398" s="85"/>
    </row>
    <row r="399" spans="1:40" ht="15.75" customHeight="1">
      <c r="A399" s="85"/>
      <c r="B399" s="85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  <c r="AN399" s="85"/>
    </row>
    <row r="400" spans="1:40" ht="15.75" customHeight="1">
      <c r="A400" s="85"/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  <c r="AN400" s="85"/>
    </row>
    <row r="401" spans="1:40" ht="15.75" customHeight="1">
      <c r="A401" s="85"/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  <c r="AN401" s="85"/>
    </row>
    <row r="402" spans="1:40" ht="15.75" customHeight="1">
      <c r="A402" s="85"/>
      <c r="B402" s="85"/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  <c r="AN402" s="85"/>
    </row>
    <row r="403" spans="1:40" ht="15.75" customHeight="1">
      <c r="A403" s="85"/>
      <c r="B403" s="85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  <c r="AN403" s="85"/>
    </row>
    <row r="404" spans="1:40" ht="15.75" customHeight="1">
      <c r="A404" s="85"/>
      <c r="B404" s="85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  <c r="AN404" s="85"/>
    </row>
    <row r="405" spans="1:40" ht="15.75" customHeight="1">
      <c r="A405" s="85"/>
      <c r="B405" s="85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  <c r="AN405" s="85"/>
    </row>
    <row r="406" spans="1:40" ht="15.75" customHeight="1">
      <c r="A406" s="85"/>
      <c r="B406" s="85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  <c r="AN406" s="85"/>
    </row>
    <row r="407" spans="1:40" ht="15.75" customHeight="1">
      <c r="A407" s="85"/>
      <c r="B407" s="85"/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  <c r="AN407" s="85"/>
    </row>
    <row r="408" spans="1:40" ht="15.75" customHeight="1">
      <c r="A408" s="85"/>
      <c r="B408" s="85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  <c r="AN408" s="85"/>
    </row>
    <row r="409" spans="1:40" ht="15.75" customHeight="1">
      <c r="A409" s="85"/>
      <c r="B409" s="85"/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  <c r="AN409" s="85"/>
    </row>
    <row r="410" spans="1:40" ht="15.75" customHeight="1">
      <c r="A410" s="85"/>
      <c r="B410" s="85"/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  <c r="AN410" s="85"/>
    </row>
    <row r="411" spans="1:40" ht="15.75" customHeight="1">
      <c r="A411" s="85"/>
      <c r="B411" s="85"/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  <c r="AN411" s="85"/>
    </row>
    <row r="412" spans="1:40" ht="15.75" customHeight="1">
      <c r="A412" s="85"/>
      <c r="B412" s="85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  <c r="AN412" s="85"/>
    </row>
    <row r="413" spans="1:40" ht="15.75" customHeight="1">
      <c r="A413" s="85"/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  <c r="AN413" s="85"/>
    </row>
    <row r="414" spans="1:40" ht="15.75" customHeight="1">
      <c r="A414" s="85"/>
      <c r="B414" s="85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  <c r="AN414" s="85"/>
    </row>
    <row r="415" spans="1:40" ht="15.75" customHeight="1">
      <c r="A415" s="85"/>
      <c r="B415" s="85"/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  <c r="AN415" s="85"/>
    </row>
    <row r="416" spans="1:40" ht="15.75" customHeight="1">
      <c r="A416" s="85"/>
      <c r="B416" s="85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  <c r="AN416" s="85"/>
    </row>
    <row r="417" spans="1:40" ht="15.75" customHeight="1">
      <c r="A417" s="85"/>
      <c r="B417" s="85"/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  <c r="AN417" s="85"/>
    </row>
    <row r="418" spans="1:40" ht="15.75" customHeight="1">
      <c r="A418" s="85"/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  <c r="AN418" s="85"/>
    </row>
    <row r="419" spans="1:40" ht="15.75" customHeight="1">
      <c r="A419" s="85"/>
      <c r="B419" s="85"/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  <c r="AN419" s="85"/>
    </row>
    <row r="420" spans="1:40" ht="15.75" customHeight="1">
      <c r="A420" s="85"/>
      <c r="B420" s="85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  <c r="AN420" s="85"/>
    </row>
    <row r="421" spans="1:40" ht="15.75" customHeight="1">
      <c r="A421" s="85"/>
      <c r="B421" s="85"/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  <c r="AN421" s="85"/>
    </row>
    <row r="422" spans="1:40" ht="15.75" customHeight="1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  <c r="AN422" s="85"/>
    </row>
    <row r="423" spans="1:40" ht="15.75" customHeight="1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  <c r="AN423" s="85"/>
    </row>
    <row r="424" spans="1:40" ht="15.75" customHeight="1">
      <c r="A424" s="85"/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  <c r="AN424" s="85"/>
    </row>
    <row r="425" spans="1:40" ht="15.75" customHeight="1">
      <c r="A425" s="85"/>
      <c r="B425" s="85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  <c r="AN425" s="85"/>
    </row>
    <row r="426" spans="1:40" ht="15.75" customHeight="1">
      <c r="A426" s="85"/>
      <c r="B426" s="85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  <c r="AN426" s="85"/>
    </row>
    <row r="427" spans="1:40" ht="15.75" customHeight="1">
      <c r="A427" s="85"/>
      <c r="B427" s="85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  <c r="AN427" s="85"/>
    </row>
    <row r="428" spans="1:40" ht="15.75" customHeight="1">
      <c r="A428" s="85"/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  <c r="AN428" s="85"/>
    </row>
    <row r="429" spans="1:40" ht="15.75" customHeight="1">
      <c r="A429" s="85"/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  <c r="AN429" s="85"/>
    </row>
    <row r="430" spans="1:40" ht="15.75" customHeight="1">
      <c r="A430" s="85"/>
      <c r="B430" s="85"/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  <c r="AN430" s="85"/>
    </row>
    <row r="431" spans="1:40" ht="15.75" customHeight="1">
      <c r="A431" s="85"/>
      <c r="B431" s="85"/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  <c r="AN431" s="85"/>
    </row>
    <row r="432" spans="1:40" ht="15.75" customHeight="1">
      <c r="A432" s="85"/>
      <c r="B432" s="85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  <c r="AN432" s="85"/>
    </row>
    <row r="433" spans="1:40" ht="15.75" customHeight="1">
      <c r="A433" s="85"/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  <c r="AN433" s="85"/>
    </row>
    <row r="434" spans="1:40" ht="15.75" customHeight="1">
      <c r="A434" s="85"/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  <c r="AN434" s="85"/>
    </row>
    <row r="435" spans="1:40" ht="15.75" customHeight="1">
      <c r="A435" s="85"/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  <c r="AN435" s="85"/>
    </row>
    <row r="436" spans="1:40" ht="15.75" customHeight="1">
      <c r="A436" s="85"/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  <c r="AN436" s="85"/>
    </row>
    <row r="437" spans="1:40" ht="15.75" customHeight="1">
      <c r="A437" s="85"/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  <c r="AN437" s="85"/>
    </row>
    <row r="438" spans="1:40" ht="15.75" customHeight="1">
      <c r="A438" s="85"/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  <c r="AN438" s="85"/>
    </row>
    <row r="439" spans="1:40" ht="15.75" customHeight="1">
      <c r="A439" s="85"/>
      <c r="B439" s="85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  <c r="AN439" s="85"/>
    </row>
    <row r="440" spans="1:40" ht="15.75" customHeight="1">
      <c r="A440" s="85"/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  <c r="AN440" s="85"/>
    </row>
    <row r="441" spans="1:40" ht="15.75" customHeight="1">
      <c r="A441" s="85"/>
      <c r="B441" s="85"/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  <c r="AN441" s="85"/>
    </row>
    <row r="442" spans="1:40" ht="15.75" customHeight="1">
      <c r="A442" s="85"/>
      <c r="B442" s="85"/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  <c r="AN442" s="85"/>
    </row>
    <row r="443" spans="1:40" ht="15.75" customHeight="1">
      <c r="A443" s="85"/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  <c r="AN443" s="85"/>
    </row>
    <row r="444" spans="1:40" ht="15.75" customHeight="1">
      <c r="A444" s="85"/>
      <c r="B444" s="85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  <c r="AN444" s="85"/>
    </row>
    <row r="445" spans="1:40" ht="15.75" customHeight="1">
      <c r="A445" s="85"/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  <c r="AN445" s="85"/>
    </row>
    <row r="446" spans="1:40" ht="15.75" customHeight="1">
      <c r="A446" s="85"/>
      <c r="B446" s="85"/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  <c r="AN446" s="85"/>
    </row>
    <row r="447" spans="1:40" ht="15.75" customHeight="1">
      <c r="A447" s="85"/>
      <c r="B447" s="85"/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  <c r="AN447" s="85"/>
    </row>
    <row r="448" spans="1:40" ht="15.75" customHeight="1">
      <c r="A448" s="85"/>
      <c r="B448" s="85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  <c r="AN448" s="85"/>
    </row>
    <row r="449" spans="1:40" ht="15.75" customHeight="1">
      <c r="A449" s="85"/>
      <c r="B449" s="85"/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  <c r="AN449" s="85"/>
    </row>
    <row r="450" spans="1:40" ht="15.75" customHeight="1">
      <c r="A450" s="85"/>
      <c r="B450" s="85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  <c r="AN450" s="85"/>
    </row>
    <row r="451" spans="1:40" ht="15.75" customHeight="1">
      <c r="A451" s="85"/>
      <c r="B451" s="85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  <c r="AN451" s="85"/>
    </row>
    <row r="452" spans="1:40" ht="15.75" customHeight="1">
      <c r="A452" s="85"/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  <c r="AN452" s="85"/>
    </row>
    <row r="453" spans="1:40" ht="15.75" customHeight="1">
      <c r="A453" s="85"/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  <c r="AN453" s="85"/>
    </row>
    <row r="454" spans="1:40" ht="15.75" customHeight="1">
      <c r="A454" s="85"/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  <c r="AN454" s="85"/>
    </row>
    <row r="455" spans="1:40" ht="15.75" customHeight="1">
      <c r="A455" s="85"/>
      <c r="B455" s="85"/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  <c r="AN455" s="85"/>
    </row>
    <row r="456" spans="1:40" ht="15.75" customHeight="1">
      <c r="A456" s="85"/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  <c r="AN456" s="85"/>
    </row>
    <row r="457" spans="1:40" ht="15.75" customHeight="1">
      <c r="A457" s="85"/>
      <c r="B457" s="85"/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  <c r="AN457" s="85"/>
    </row>
    <row r="458" spans="1:40" ht="15.75" customHeight="1">
      <c r="A458" s="85"/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  <c r="AN458" s="85"/>
    </row>
    <row r="459" spans="1:40" ht="15.75" customHeight="1">
      <c r="A459" s="85"/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  <c r="AN459" s="85"/>
    </row>
    <row r="460" spans="1:40" ht="15.75" customHeight="1">
      <c r="A460" s="85"/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  <c r="AN460" s="85"/>
    </row>
    <row r="461" spans="1:40" ht="15.75" customHeight="1">
      <c r="A461" s="85"/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  <c r="AN461" s="85"/>
    </row>
    <row r="462" spans="1:40" ht="15.75" customHeight="1">
      <c r="A462" s="85"/>
      <c r="B462" s="85"/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  <c r="AN462" s="85"/>
    </row>
    <row r="463" spans="1:40" ht="15.75" customHeight="1">
      <c r="A463" s="85"/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  <c r="AN463" s="85"/>
    </row>
    <row r="464" spans="1:40" ht="15.75" customHeight="1">
      <c r="A464" s="85"/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  <c r="AN464" s="85"/>
    </row>
    <row r="465" spans="1:40" ht="15.75" customHeight="1">
      <c r="A465" s="85"/>
      <c r="B465" s="85"/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  <c r="AN465" s="85"/>
    </row>
    <row r="466" spans="1:40" ht="15.75" customHeight="1">
      <c r="A466" s="85"/>
      <c r="B466" s="85"/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  <c r="AN466" s="85"/>
    </row>
    <row r="467" spans="1:40" ht="15.75" customHeight="1">
      <c r="A467" s="85"/>
      <c r="B467" s="85"/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  <c r="AN467" s="85"/>
    </row>
    <row r="468" spans="1:40" ht="15.75" customHeight="1">
      <c r="A468" s="85"/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  <c r="AN468" s="85"/>
    </row>
    <row r="469" spans="1:40" ht="15.75" customHeight="1">
      <c r="A469" s="85"/>
      <c r="B469" s="85"/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  <c r="AN469" s="85"/>
    </row>
    <row r="470" spans="1:40" ht="15.75" customHeight="1">
      <c r="A470" s="85"/>
      <c r="B470" s="85"/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  <c r="AN470" s="85"/>
    </row>
    <row r="471" spans="1:40" ht="15.75" customHeight="1">
      <c r="A471" s="85"/>
      <c r="B471" s="85"/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  <c r="AN471" s="85"/>
    </row>
    <row r="472" spans="1:40" ht="15.75" customHeight="1">
      <c r="A472" s="85"/>
      <c r="B472" s="85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  <c r="AN472" s="85"/>
    </row>
    <row r="473" spans="1:40" ht="15.75" customHeight="1">
      <c r="A473" s="85"/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  <c r="AN473" s="85"/>
    </row>
    <row r="474" spans="1:40" ht="15.75" customHeight="1">
      <c r="A474" s="85"/>
      <c r="B474" s="85"/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  <c r="AN474" s="85"/>
    </row>
    <row r="475" spans="1:40" ht="15.75" customHeight="1">
      <c r="A475" s="85"/>
      <c r="B475" s="85"/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  <c r="AN475" s="85"/>
    </row>
    <row r="476" spans="1:40" ht="15.75" customHeight="1">
      <c r="A476" s="85"/>
      <c r="B476" s="85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  <c r="AN476" s="85"/>
    </row>
    <row r="477" spans="1:40" ht="15.75" customHeight="1">
      <c r="A477" s="85"/>
      <c r="B477" s="85"/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  <c r="AN477" s="85"/>
    </row>
    <row r="478" spans="1:40" ht="15.75" customHeight="1">
      <c r="A478" s="85"/>
      <c r="B478" s="85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  <c r="AN478" s="85"/>
    </row>
    <row r="479" spans="1:40" ht="15.75" customHeight="1">
      <c r="A479" s="85"/>
      <c r="B479" s="85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  <c r="AN479" s="85"/>
    </row>
    <row r="480" spans="1:40" ht="15.75" customHeight="1">
      <c r="A480" s="85"/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  <c r="AN480" s="85"/>
    </row>
    <row r="481" spans="1:40" ht="15.75" customHeight="1">
      <c r="A481" s="85"/>
      <c r="B481" s="85"/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  <c r="AN481" s="85"/>
    </row>
    <row r="482" spans="1:40" ht="15.75" customHeight="1">
      <c r="A482" s="85"/>
      <c r="B482" s="85"/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  <c r="AN482" s="85"/>
    </row>
    <row r="483" spans="1:40" ht="15.75" customHeight="1">
      <c r="A483" s="85"/>
      <c r="B483" s="85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  <c r="AN483" s="85"/>
    </row>
    <row r="484" spans="1:40" ht="15.75" customHeight="1">
      <c r="A484" s="85"/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  <c r="AN484" s="85"/>
    </row>
    <row r="485" spans="1:40" ht="15.75" customHeight="1">
      <c r="A485" s="85"/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  <c r="AN485" s="85"/>
    </row>
    <row r="486" spans="1:40" ht="15.75" customHeight="1">
      <c r="A486" s="85"/>
      <c r="B486" s="85"/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  <c r="AN486" s="85"/>
    </row>
    <row r="487" spans="1:40" ht="15.75" customHeight="1">
      <c r="A487" s="85"/>
      <c r="B487" s="85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  <c r="AN487" s="85"/>
    </row>
    <row r="488" spans="1:40" ht="15.75" customHeight="1">
      <c r="A488" s="85"/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  <c r="AN488" s="85"/>
    </row>
    <row r="489" spans="1:40" ht="15.75" customHeight="1">
      <c r="A489" s="85"/>
      <c r="B489" s="85"/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  <c r="AN489" s="85"/>
    </row>
    <row r="490" spans="1:40" ht="15.75" customHeight="1">
      <c r="A490" s="85"/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  <c r="AN490" s="85"/>
    </row>
    <row r="491" spans="1:40" ht="15.75" customHeight="1">
      <c r="A491" s="85"/>
      <c r="B491" s="85"/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  <c r="AN491" s="85"/>
    </row>
    <row r="492" spans="1:40" ht="15.75" customHeight="1">
      <c r="A492" s="85"/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  <c r="AN492" s="85"/>
    </row>
    <row r="493" spans="1:40" ht="15.75" customHeight="1">
      <c r="A493" s="85"/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  <c r="AN493" s="85"/>
    </row>
    <row r="494" spans="1:40" ht="15.75" customHeight="1">
      <c r="A494" s="85"/>
      <c r="B494" s="85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  <c r="AN494" s="85"/>
    </row>
    <row r="495" spans="1:40" ht="15.75" customHeight="1">
      <c r="A495" s="85"/>
      <c r="B495" s="85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  <c r="AN495" s="85"/>
    </row>
    <row r="496" spans="1:40" ht="15.75" customHeight="1">
      <c r="A496" s="85"/>
      <c r="B496" s="85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  <c r="AN496" s="85"/>
    </row>
    <row r="497" spans="1:40" ht="15.75" customHeight="1">
      <c r="A497" s="85"/>
      <c r="B497" s="85"/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  <c r="AN497" s="85"/>
    </row>
    <row r="498" spans="1:40" ht="15.75" customHeight="1">
      <c r="A498" s="85"/>
      <c r="B498" s="85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  <c r="AN498" s="85"/>
    </row>
    <row r="499" spans="1:40" ht="15.75" customHeight="1">
      <c r="A499" s="85"/>
      <c r="B499" s="85"/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  <c r="AN499" s="85"/>
    </row>
    <row r="500" spans="1:40" ht="15.75" customHeight="1">
      <c r="A500" s="85"/>
      <c r="B500" s="85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  <c r="AN500" s="85"/>
    </row>
    <row r="501" spans="1:40" ht="15.75" customHeight="1">
      <c r="A501" s="85"/>
      <c r="B501" s="85"/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  <c r="AN501" s="85"/>
    </row>
    <row r="502" spans="1:40" ht="15.75" customHeight="1">
      <c r="A502" s="85"/>
      <c r="B502" s="85"/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  <c r="AN502" s="85"/>
    </row>
    <row r="503" spans="1:40" ht="15.75" customHeight="1">
      <c r="A503" s="85"/>
      <c r="B503" s="85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  <c r="AN503" s="85"/>
    </row>
    <row r="504" spans="1:40" ht="15.75" customHeight="1">
      <c r="A504" s="85"/>
      <c r="B504" s="85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  <c r="AN504" s="85"/>
    </row>
    <row r="505" spans="1:40" ht="15.75" customHeight="1">
      <c r="A505" s="85"/>
      <c r="B505" s="85"/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  <c r="AN505" s="85"/>
    </row>
    <row r="506" spans="1:40" ht="15.75" customHeight="1">
      <c r="A506" s="85"/>
      <c r="B506" s="85"/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  <c r="AN506" s="85"/>
    </row>
    <row r="507" spans="1:40" ht="15.75" customHeight="1">
      <c r="A507" s="85"/>
      <c r="B507" s="85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  <c r="AN507" s="85"/>
    </row>
    <row r="508" spans="1:40" ht="15.75" customHeight="1">
      <c r="A508" s="85"/>
      <c r="B508" s="85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  <c r="AN508" s="85"/>
    </row>
    <row r="509" spans="1:40" ht="15.75" customHeight="1">
      <c r="A509" s="85"/>
      <c r="B509" s="85"/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  <c r="AN509" s="85"/>
    </row>
    <row r="510" spans="1:40" ht="15.75" customHeight="1">
      <c r="A510" s="85"/>
      <c r="B510" s="85"/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  <c r="AN510" s="85"/>
    </row>
    <row r="511" spans="1:40" ht="15.75" customHeight="1">
      <c r="A511" s="85"/>
      <c r="B511" s="85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  <c r="AN511" s="85"/>
    </row>
    <row r="512" spans="1:40" ht="15.75" customHeight="1">
      <c r="A512" s="85"/>
      <c r="B512" s="85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  <c r="AN512" s="85"/>
    </row>
    <row r="513" spans="1:40" ht="15.75" customHeight="1">
      <c r="A513" s="85"/>
      <c r="B513" s="85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  <c r="AN513" s="85"/>
    </row>
    <row r="514" spans="1:40" ht="15.75" customHeight="1">
      <c r="A514" s="85"/>
      <c r="B514" s="85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  <c r="AN514" s="85"/>
    </row>
    <row r="515" spans="1:40" ht="15.75" customHeight="1">
      <c r="A515" s="85"/>
      <c r="B515" s="85"/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  <c r="AN515" s="85"/>
    </row>
    <row r="516" spans="1:40" ht="15.75" customHeight="1">
      <c r="A516" s="85"/>
      <c r="B516" s="85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  <c r="AN516" s="85"/>
    </row>
    <row r="517" spans="1:40" ht="15.75" customHeight="1">
      <c r="A517" s="85"/>
      <c r="B517" s="85"/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  <c r="AN517" s="85"/>
    </row>
    <row r="518" spans="1:40" ht="15.75" customHeight="1">
      <c r="A518" s="85"/>
      <c r="B518" s="85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  <c r="AN518" s="85"/>
    </row>
    <row r="519" spans="1:40" ht="15.75" customHeight="1">
      <c r="A519" s="85"/>
      <c r="B519" s="85"/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  <c r="AN519" s="85"/>
    </row>
    <row r="520" spans="1:40" ht="15.75" customHeight="1">
      <c r="A520" s="85"/>
      <c r="B520" s="85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  <c r="AN520" s="85"/>
    </row>
    <row r="521" spans="1:40" ht="15.75" customHeight="1">
      <c r="A521" s="85"/>
      <c r="B521" s="85"/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  <c r="AN521" s="85"/>
    </row>
    <row r="522" spans="1:40" ht="15.75" customHeight="1">
      <c r="A522" s="85"/>
      <c r="B522" s="85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  <c r="AN522" s="85"/>
    </row>
    <row r="523" spans="1:40" ht="15.75" customHeight="1">
      <c r="A523" s="85"/>
      <c r="B523" s="85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  <c r="AN523" s="85"/>
    </row>
    <row r="524" spans="1:40" ht="15.75" customHeight="1">
      <c r="A524" s="85"/>
      <c r="B524" s="85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  <c r="AN524" s="85"/>
    </row>
    <row r="525" spans="1:40" ht="15.75" customHeight="1">
      <c r="A525" s="85"/>
      <c r="B525" s="85"/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  <c r="AN525" s="85"/>
    </row>
    <row r="526" spans="1:40" ht="15.75" customHeight="1">
      <c r="A526" s="85"/>
      <c r="B526" s="85"/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  <c r="AN526" s="85"/>
    </row>
    <row r="527" spans="1:40" ht="15.75" customHeight="1">
      <c r="A527" s="85"/>
      <c r="B527" s="85"/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  <c r="AN527" s="85"/>
    </row>
    <row r="528" spans="1:40" ht="15.75" customHeight="1">
      <c r="A528" s="85"/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  <c r="AN528" s="85"/>
    </row>
    <row r="529" spans="1:40" ht="15.75" customHeight="1">
      <c r="A529" s="85"/>
      <c r="B529" s="85"/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  <c r="AN529" s="85"/>
    </row>
    <row r="530" spans="1:40" ht="15.75" customHeight="1">
      <c r="A530" s="85"/>
      <c r="B530" s="85"/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  <c r="AN530" s="85"/>
    </row>
    <row r="531" spans="1:40" ht="15.75" customHeight="1">
      <c r="A531" s="85"/>
      <c r="B531" s="85"/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  <c r="AN531" s="85"/>
    </row>
    <row r="532" spans="1:40" ht="15.75" customHeight="1">
      <c r="A532" s="85"/>
      <c r="B532" s="85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  <c r="AN532" s="85"/>
    </row>
    <row r="533" spans="1:40" ht="15.75" customHeight="1">
      <c r="A533" s="85"/>
      <c r="B533" s="85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  <c r="AN533" s="85"/>
    </row>
    <row r="534" spans="1:40" ht="15.75" customHeight="1">
      <c r="A534" s="85"/>
      <c r="B534" s="85"/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  <c r="AN534" s="85"/>
    </row>
    <row r="535" spans="1:40" ht="15.75" customHeight="1">
      <c r="A535" s="85"/>
      <c r="B535" s="85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  <c r="AN535" s="85"/>
    </row>
    <row r="536" spans="1:40" ht="15.75" customHeight="1">
      <c r="A536" s="85"/>
      <c r="B536" s="85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  <c r="AN536" s="85"/>
    </row>
    <row r="537" spans="1:40" ht="15.75" customHeight="1">
      <c r="A537" s="85"/>
      <c r="B537" s="85"/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  <c r="AN537" s="85"/>
    </row>
    <row r="538" spans="1:40" ht="15.75" customHeight="1">
      <c r="A538" s="85"/>
      <c r="B538" s="85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  <c r="AN538" s="85"/>
    </row>
    <row r="539" spans="1:40" ht="15.75" customHeight="1">
      <c r="A539" s="85"/>
      <c r="B539" s="85"/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  <c r="AN539" s="85"/>
    </row>
    <row r="540" spans="1:40" ht="15.75" customHeight="1">
      <c r="A540" s="85"/>
      <c r="B540" s="85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  <c r="AN540" s="85"/>
    </row>
    <row r="541" spans="1:40" ht="15.75" customHeight="1">
      <c r="A541" s="85"/>
      <c r="B541" s="85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  <c r="AN541" s="85"/>
    </row>
    <row r="542" spans="1:40" ht="15.75" customHeight="1">
      <c r="A542" s="85"/>
      <c r="B542" s="85"/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  <c r="AN542" s="85"/>
    </row>
    <row r="543" spans="1:40" ht="15.75" customHeight="1">
      <c r="A543" s="85"/>
      <c r="B543" s="85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  <c r="AN543" s="85"/>
    </row>
    <row r="544" spans="1:40" ht="15.75" customHeight="1">
      <c r="A544" s="85"/>
      <c r="B544" s="85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  <c r="AN544" s="85"/>
    </row>
    <row r="545" spans="1:40" ht="15.75" customHeight="1">
      <c r="A545" s="85"/>
      <c r="B545" s="85"/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  <c r="AN545" s="85"/>
    </row>
    <row r="546" spans="1:40" ht="15.75" customHeight="1">
      <c r="A546" s="85"/>
      <c r="B546" s="85"/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  <c r="AN546" s="85"/>
    </row>
    <row r="547" spans="1:40" ht="15.75" customHeight="1">
      <c r="A547" s="85"/>
      <c r="B547" s="85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  <c r="AN547" s="85"/>
    </row>
    <row r="548" spans="1:40" ht="15.75" customHeight="1">
      <c r="A548" s="85"/>
      <c r="B548" s="85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  <c r="AN548" s="85"/>
    </row>
    <row r="549" spans="1:40" ht="15.75" customHeight="1">
      <c r="A549" s="85"/>
      <c r="B549" s="85"/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  <c r="AN549" s="85"/>
    </row>
    <row r="550" spans="1:40" ht="15.75" customHeight="1">
      <c r="A550" s="85"/>
      <c r="B550" s="85"/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  <c r="AN550" s="85"/>
    </row>
    <row r="551" spans="1:40" ht="15.75" customHeight="1">
      <c r="A551" s="85"/>
      <c r="B551" s="85"/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  <c r="AN551" s="85"/>
    </row>
    <row r="552" spans="1:40" ht="15.75" customHeight="1">
      <c r="A552" s="85"/>
      <c r="B552" s="85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  <c r="AN552" s="85"/>
    </row>
    <row r="553" spans="1:40" ht="15.75" customHeight="1">
      <c r="A553" s="85"/>
      <c r="B553" s="85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  <c r="AN553" s="85"/>
    </row>
    <row r="554" spans="1:40" ht="15.75" customHeight="1">
      <c r="A554" s="85"/>
      <c r="B554" s="85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  <c r="AN554" s="85"/>
    </row>
    <row r="555" spans="1:40" ht="15.75" customHeight="1">
      <c r="A555" s="85"/>
      <c r="B555" s="85"/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  <c r="AN555" s="85"/>
    </row>
    <row r="556" spans="1:40" ht="15.75" customHeight="1">
      <c r="A556" s="85"/>
      <c r="B556" s="85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  <c r="AN556" s="85"/>
    </row>
    <row r="557" spans="1:40" ht="15.75" customHeight="1">
      <c r="A557" s="85"/>
      <c r="B557" s="85"/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  <c r="AN557" s="85"/>
    </row>
    <row r="558" spans="1:40" ht="15.75" customHeight="1">
      <c r="A558" s="85"/>
      <c r="B558" s="85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  <c r="AN558" s="85"/>
    </row>
    <row r="559" spans="1:40" ht="15.75" customHeight="1">
      <c r="A559" s="85"/>
      <c r="B559" s="85"/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  <c r="AN559" s="85"/>
    </row>
    <row r="560" spans="1:40" ht="15.75" customHeight="1">
      <c r="A560" s="85"/>
      <c r="B560" s="85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  <c r="AN560" s="85"/>
    </row>
    <row r="561" spans="1:40" ht="15.75" customHeight="1">
      <c r="A561" s="85"/>
      <c r="B561" s="85"/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  <c r="AN561" s="85"/>
    </row>
    <row r="562" spans="1:40" ht="15.75" customHeight="1">
      <c r="A562" s="85"/>
      <c r="B562" s="85"/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  <c r="AN562" s="85"/>
    </row>
    <row r="563" spans="1:40" ht="15.75" customHeight="1">
      <c r="A563" s="85"/>
      <c r="B563" s="85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  <c r="AN563" s="85"/>
    </row>
    <row r="564" spans="1:40" ht="15.75" customHeight="1">
      <c r="A564" s="85"/>
      <c r="B564" s="85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  <c r="AN564" s="85"/>
    </row>
    <row r="565" spans="1:40" ht="15.75" customHeight="1">
      <c r="A565" s="85"/>
      <c r="B565" s="85"/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  <c r="AN565" s="85"/>
    </row>
    <row r="566" spans="1:40" ht="15.75" customHeight="1">
      <c r="A566" s="85"/>
      <c r="B566" s="85"/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  <c r="AN566" s="85"/>
    </row>
    <row r="567" spans="1:40" ht="15.75" customHeight="1">
      <c r="A567" s="85"/>
      <c r="B567" s="85"/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  <c r="AN567" s="85"/>
    </row>
    <row r="568" spans="1:40" ht="15.75" customHeight="1">
      <c r="A568" s="85"/>
      <c r="B568" s="85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  <c r="AN568" s="85"/>
    </row>
    <row r="569" spans="1:40" ht="15.75" customHeight="1">
      <c r="A569" s="85"/>
      <c r="B569" s="85"/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  <c r="AN569" s="85"/>
    </row>
    <row r="570" spans="1:40" ht="15.75" customHeight="1">
      <c r="A570" s="85"/>
      <c r="B570" s="85"/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  <c r="AN570" s="85"/>
    </row>
    <row r="571" spans="1:40" ht="15.75" customHeight="1">
      <c r="A571" s="85"/>
      <c r="B571" s="85"/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  <c r="AN571" s="85"/>
    </row>
    <row r="572" spans="1:40" ht="15.75" customHeight="1">
      <c r="A572" s="85"/>
      <c r="B572" s="85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  <c r="AN572" s="85"/>
    </row>
    <row r="573" spans="1:40" ht="15.75" customHeight="1">
      <c r="A573" s="85"/>
      <c r="B573" s="85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  <c r="AN573" s="85"/>
    </row>
    <row r="574" spans="1:40" ht="15.75" customHeight="1">
      <c r="A574" s="85"/>
      <c r="B574" s="85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  <c r="AN574" s="85"/>
    </row>
    <row r="575" spans="1:40" ht="15.75" customHeight="1">
      <c r="A575" s="85"/>
      <c r="B575" s="85"/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  <c r="AN575" s="85"/>
    </row>
    <row r="576" spans="1:40" ht="15.75" customHeight="1">
      <c r="A576" s="85"/>
      <c r="B576" s="85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  <c r="AN576" s="85"/>
    </row>
    <row r="577" spans="1:40" ht="15.75" customHeight="1">
      <c r="A577" s="85"/>
      <c r="B577" s="85"/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  <c r="AN577" s="85"/>
    </row>
    <row r="578" spans="1:40" ht="15.75" customHeight="1">
      <c r="A578" s="85"/>
      <c r="B578" s="85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  <c r="AN578" s="85"/>
    </row>
    <row r="579" spans="1:40" ht="15.75" customHeight="1">
      <c r="A579" s="85"/>
      <c r="B579" s="85"/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  <c r="AN579" s="85"/>
    </row>
    <row r="580" spans="1:40" ht="15.75" customHeight="1">
      <c r="A580" s="85"/>
      <c r="B580" s="85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  <c r="AN580" s="85"/>
    </row>
    <row r="581" spans="1:40" ht="15.75" customHeight="1">
      <c r="A581" s="85"/>
      <c r="B581" s="85"/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  <c r="AN581" s="85"/>
    </row>
    <row r="582" spans="1:40" ht="15.75" customHeight="1">
      <c r="A582" s="85"/>
      <c r="B582" s="85"/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  <c r="AN582" s="85"/>
    </row>
    <row r="583" spans="1:40" ht="15.75" customHeight="1">
      <c r="A583" s="85"/>
      <c r="B583" s="85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  <c r="AN583" s="85"/>
    </row>
    <row r="584" spans="1:40" ht="15.75" customHeight="1">
      <c r="A584" s="85"/>
      <c r="B584" s="85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  <c r="AN584" s="85"/>
    </row>
    <row r="585" spans="1:40" ht="15.75" customHeight="1">
      <c r="A585" s="85"/>
      <c r="B585" s="85"/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  <c r="AN585" s="85"/>
    </row>
    <row r="586" spans="1:40" ht="15.75" customHeight="1">
      <c r="A586" s="85"/>
      <c r="B586" s="85"/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  <c r="AN586" s="85"/>
    </row>
    <row r="587" spans="1:40" ht="15.75" customHeight="1">
      <c r="A587" s="85"/>
      <c r="B587" s="85"/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  <c r="AN587" s="85"/>
    </row>
    <row r="588" spans="1:40" ht="15.75" customHeight="1">
      <c r="A588" s="85"/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  <c r="AN588" s="85"/>
    </row>
    <row r="589" spans="1:40" ht="15.75" customHeight="1">
      <c r="A589" s="85"/>
      <c r="B589" s="85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  <c r="AN589" s="85"/>
    </row>
    <row r="590" spans="1:40" ht="15.75" customHeight="1">
      <c r="A590" s="85"/>
      <c r="B590" s="85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  <c r="AN590" s="85"/>
    </row>
    <row r="591" spans="1:40" ht="15.75" customHeight="1">
      <c r="A591" s="85"/>
      <c r="B591" s="85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  <c r="AN591" s="85"/>
    </row>
    <row r="592" spans="1:40" ht="15.75" customHeight="1">
      <c r="A592" s="85"/>
      <c r="B592" s="85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  <c r="AN592" s="85"/>
    </row>
    <row r="593" spans="1:40" ht="15.75" customHeight="1">
      <c r="A593" s="85"/>
      <c r="B593" s="85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  <c r="AN593" s="85"/>
    </row>
    <row r="594" spans="1:40" ht="15.75" customHeight="1">
      <c r="A594" s="85"/>
      <c r="B594" s="85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  <c r="AN594" s="85"/>
    </row>
    <row r="595" spans="1:40" ht="15.75" customHeight="1">
      <c r="A595" s="85"/>
      <c r="B595" s="85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  <c r="AN595" s="85"/>
    </row>
    <row r="596" spans="1:40" ht="15.75" customHeight="1">
      <c r="A596" s="85"/>
      <c r="B596" s="85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  <c r="AN596" s="85"/>
    </row>
    <row r="597" spans="1:40" ht="15.75" customHeight="1">
      <c r="A597" s="85"/>
      <c r="B597" s="85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  <c r="AN597" s="85"/>
    </row>
    <row r="598" spans="1:40" ht="15.75" customHeight="1">
      <c r="A598" s="85"/>
      <c r="B598" s="85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  <c r="AN598" s="85"/>
    </row>
    <row r="599" spans="1:40" ht="15.75" customHeight="1">
      <c r="A599" s="85"/>
      <c r="B599" s="85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  <c r="AN599" s="85"/>
    </row>
    <row r="600" spans="1:40" ht="15.75" customHeight="1">
      <c r="A600" s="85"/>
      <c r="B600" s="85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  <c r="AN600" s="85"/>
    </row>
    <row r="601" spans="1:40" ht="15.75" customHeight="1">
      <c r="A601" s="85"/>
      <c r="B601" s="85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  <c r="AN601" s="85"/>
    </row>
    <row r="602" spans="1:40" ht="15.75" customHeight="1">
      <c r="A602" s="85"/>
      <c r="B602" s="85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  <c r="AN602" s="85"/>
    </row>
    <row r="603" spans="1:40" ht="15.75" customHeight="1">
      <c r="A603" s="85"/>
      <c r="B603" s="85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  <c r="AN603" s="85"/>
    </row>
    <row r="604" spans="1:40" ht="15.75" customHeight="1">
      <c r="A604" s="85"/>
      <c r="B604" s="85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  <c r="AN604" s="85"/>
    </row>
    <row r="605" spans="1:40" ht="15.75" customHeight="1">
      <c r="A605" s="85"/>
      <c r="B605" s="85"/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  <c r="AN605" s="85"/>
    </row>
    <row r="606" spans="1:40" ht="15.75" customHeight="1">
      <c r="A606" s="85"/>
      <c r="B606" s="85"/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  <c r="AN606" s="85"/>
    </row>
    <row r="607" spans="1:40" ht="15.75" customHeight="1">
      <c r="A607" s="85"/>
      <c r="B607" s="85"/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  <c r="AN607" s="85"/>
    </row>
    <row r="608" spans="1:40" ht="15.75" customHeight="1">
      <c r="A608" s="85"/>
      <c r="B608" s="85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  <c r="AN608" s="85"/>
    </row>
    <row r="609" spans="1:40" ht="15.75" customHeight="1">
      <c r="A609" s="85"/>
      <c r="B609" s="85"/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  <c r="AN609" s="85"/>
    </row>
    <row r="610" spans="1:40" ht="15.75" customHeight="1">
      <c r="A610" s="85"/>
      <c r="B610" s="85"/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  <c r="AN610" s="85"/>
    </row>
    <row r="611" spans="1:40" ht="15.75" customHeight="1">
      <c r="A611" s="85"/>
      <c r="B611" s="85"/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  <c r="AN611" s="85"/>
    </row>
    <row r="612" spans="1:40" ht="15.75" customHeight="1">
      <c r="A612" s="85"/>
      <c r="B612" s="85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  <c r="AN612" s="85"/>
    </row>
    <row r="613" spans="1:40" ht="15.75" customHeight="1">
      <c r="A613" s="85"/>
      <c r="B613" s="85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  <c r="AN613" s="85"/>
    </row>
    <row r="614" spans="1:40" ht="15.75" customHeight="1">
      <c r="A614" s="85"/>
      <c r="B614" s="85"/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  <c r="AN614" s="85"/>
    </row>
    <row r="615" spans="1:40" ht="15.75" customHeight="1">
      <c r="A615" s="85"/>
      <c r="B615" s="85"/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  <c r="AN615" s="85"/>
    </row>
    <row r="616" spans="1:40" ht="15.75" customHeight="1">
      <c r="A616" s="85"/>
      <c r="B616" s="85"/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  <c r="AN616" s="85"/>
    </row>
    <row r="617" spans="1:40" ht="15.75" customHeight="1">
      <c r="A617" s="85"/>
      <c r="B617" s="85"/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  <c r="AN617" s="85"/>
    </row>
    <row r="618" spans="1:40" ht="15.75" customHeight="1">
      <c r="A618" s="85"/>
      <c r="B618" s="85"/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  <c r="AN618" s="85"/>
    </row>
    <row r="619" spans="1:40" ht="15.75" customHeight="1">
      <c r="A619" s="85"/>
      <c r="B619" s="85"/>
      <c r="C619" s="85"/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  <c r="AN619" s="85"/>
    </row>
    <row r="620" spans="1:40" ht="15.75" customHeight="1">
      <c r="A620" s="85"/>
      <c r="B620" s="85"/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  <c r="AN620" s="85"/>
    </row>
    <row r="621" spans="1:40" ht="15.75" customHeight="1">
      <c r="A621" s="85"/>
      <c r="B621" s="85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  <c r="AN621" s="85"/>
    </row>
    <row r="622" spans="1:40" ht="15.75" customHeight="1">
      <c r="A622" s="85"/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  <c r="AN622" s="85"/>
    </row>
    <row r="623" spans="1:40" ht="15.75" customHeight="1">
      <c r="A623" s="85"/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  <c r="AN623" s="85"/>
    </row>
    <row r="624" spans="1:40" ht="15.75" customHeight="1">
      <c r="A624" s="85"/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  <c r="AN624" s="85"/>
    </row>
    <row r="625" spans="1:40" ht="15.75" customHeight="1">
      <c r="A625" s="85"/>
      <c r="B625" s="85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  <c r="AN625" s="85"/>
    </row>
    <row r="626" spans="1:40" ht="15.75" customHeight="1">
      <c r="A626" s="85"/>
      <c r="B626" s="85"/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  <c r="AN626" s="85"/>
    </row>
    <row r="627" spans="1:40" ht="15.75" customHeight="1">
      <c r="A627" s="85"/>
      <c r="B627" s="85"/>
      <c r="C627" s="85"/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  <c r="AN627" s="85"/>
    </row>
    <row r="628" spans="1:40" ht="15.75" customHeight="1">
      <c r="A628" s="85"/>
      <c r="B628" s="85"/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  <c r="AN628" s="85"/>
    </row>
    <row r="629" spans="1:40" ht="15.75" customHeight="1">
      <c r="A629" s="85"/>
      <c r="B629" s="85"/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  <c r="AN629" s="85"/>
    </row>
    <row r="630" spans="1:40" ht="15.75" customHeight="1">
      <c r="A630" s="85"/>
      <c r="B630" s="85"/>
      <c r="C630" s="85"/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  <c r="AN630" s="85"/>
    </row>
    <row r="631" spans="1:40" ht="15.75" customHeight="1">
      <c r="A631" s="85"/>
      <c r="B631" s="85"/>
      <c r="C631" s="85"/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  <c r="AN631" s="85"/>
    </row>
    <row r="632" spans="1:40" ht="15.75" customHeight="1">
      <c r="A632" s="85"/>
      <c r="B632" s="85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  <c r="AN632" s="85"/>
    </row>
    <row r="633" spans="1:40" ht="15.75" customHeight="1">
      <c r="A633" s="85"/>
      <c r="B633" s="85"/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  <c r="AN633" s="85"/>
    </row>
    <row r="634" spans="1:40" ht="15.75" customHeight="1">
      <c r="A634" s="85"/>
      <c r="B634" s="85"/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  <c r="AN634" s="85"/>
    </row>
    <row r="635" spans="1:40" ht="15.75" customHeight="1">
      <c r="A635" s="85"/>
      <c r="B635" s="85"/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  <c r="AN635" s="85"/>
    </row>
    <row r="636" spans="1:40" ht="15.75" customHeight="1">
      <c r="A636" s="85"/>
      <c r="B636" s="85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  <c r="AN636" s="85"/>
    </row>
    <row r="637" spans="1:40" ht="15.75" customHeight="1">
      <c r="A637" s="85"/>
      <c r="B637" s="85"/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  <c r="AN637" s="85"/>
    </row>
    <row r="638" spans="1:40" ht="15.75" customHeight="1">
      <c r="A638" s="85"/>
      <c r="B638" s="85"/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  <c r="AN638" s="85"/>
    </row>
    <row r="639" spans="1:40" ht="15.75" customHeight="1">
      <c r="A639" s="85"/>
      <c r="B639" s="85"/>
      <c r="C639" s="85"/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  <c r="AN639" s="85"/>
    </row>
    <row r="640" spans="1:40" ht="15.75" customHeight="1">
      <c r="A640" s="85"/>
      <c r="B640" s="85"/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  <c r="AN640" s="85"/>
    </row>
    <row r="641" spans="1:40" ht="15.75" customHeight="1">
      <c r="A641" s="85"/>
      <c r="B641" s="85"/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  <c r="AN641" s="85"/>
    </row>
    <row r="642" spans="1:40" ht="15.75" customHeight="1">
      <c r="A642" s="85"/>
      <c r="B642" s="85"/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  <c r="AN642" s="85"/>
    </row>
    <row r="643" spans="1:40" ht="15.75" customHeight="1">
      <c r="A643" s="85"/>
      <c r="B643" s="85"/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  <c r="AN643" s="85"/>
    </row>
    <row r="644" spans="1:40" ht="15.75" customHeight="1">
      <c r="A644" s="85"/>
      <c r="B644" s="85"/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  <c r="AN644" s="85"/>
    </row>
    <row r="645" spans="1:40" ht="15.75" customHeight="1">
      <c r="A645" s="85"/>
      <c r="B645" s="85"/>
      <c r="C645" s="85"/>
      <c r="D645" s="85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  <c r="AN645" s="85"/>
    </row>
    <row r="646" spans="1:40" ht="15.75" customHeight="1">
      <c r="A646" s="85"/>
      <c r="B646" s="85"/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  <c r="AN646" s="85"/>
    </row>
    <row r="647" spans="1:40" ht="15.75" customHeight="1">
      <c r="A647" s="85"/>
      <c r="B647" s="85"/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  <c r="AN647" s="85"/>
    </row>
    <row r="648" spans="1:40" ht="15.75" customHeight="1">
      <c r="A648" s="85"/>
      <c r="B648" s="85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  <c r="AN648" s="85"/>
    </row>
    <row r="649" spans="1:40" ht="15.75" customHeight="1">
      <c r="A649" s="85"/>
      <c r="B649" s="85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  <c r="AN649" s="85"/>
    </row>
    <row r="650" spans="1:40" ht="15.75" customHeight="1">
      <c r="A650" s="85"/>
      <c r="B650" s="85"/>
      <c r="C650" s="85"/>
      <c r="D650" s="85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  <c r="AN650" s="85"/>
    </row>
    <row r="651" spans="1:40" ht="15.75" customHeight="1">
      <c r="A651" s="85"/>
      <c r="B651" s="85"/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  <c r="AN651" s="85"/>
    </row>
    <row r="652" spans="1:40" ht="15.75" customHeight="1">
      <c r="A652" s="85"/>
      <c r="B652" s="85"/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  <c r="AN652" s="85"/>
    </row>
    <row r="653" spans="1:40" ht="15.75" customHeight="1">
      <c r="A653" s="85"/>
      <c r="B653" s="85"/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  <c r="AN653" s="85"/>
    </row>
    <row r="654" spans="1:40" ht="15.75" customHeight="1">
      <c r="A654" s="85"/>
      <c r="B654" s="85"/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  <c r="AN654" s="85"/>
    </row>
    <row r="655" spans="1:40" ht="15.75" customHeight="1">
      <c r="A655" s="85"/>
      <c r="B655" s="85"/>
      <c r="C655" s="85"/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  <c r="AN655" s="85"/>
    </row>
    <row r="656" spans="1:40" ht="15.75" customHeight="1">
      <c r="A656" s="85"/>
      <c r="B656" s="85"/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  <c r="AN656" s="85"/>
    </row>
    <row r="657" spans="1:40" ht="15.75" customHeight="1">
      <c r="A657" s="85"/>
      <c r="B657" s="85"/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  <c r="AN657" s="85"/>
    </row>
    <row r="658" spans="1:40" ht="15.75" customHeight="1">
      <c r="A658" s="85"/>
      <c r="B658" s="85"/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  <c r="AN658" s="85"/>
    </row>
    <row r="659" spans="1:40" ht="15.75" customHeight="1">
      <c r="A659" s="85"/>
      <c r="B659" s="85"/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  <c r="AN659" s="85"/>
    </row>
    <row r="660" spans="1:40" ht="15.75" customHeight="1">
      <c r="A660" s="85"/>
      <c r="B660" s="85"/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  <c r="AN660" s="85"/>
    </row>
    <row r="661" spans="1:40" ht="15.75" customHeight="1">
      <c r="A661" s="85"/>
      <c r="B661" s="85"/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  <c r="AN661" s="85"/>
    </row>
    <row r="662" spans="1:40" ht="15.75" customHeight="1">
      <c r="A662" s="85"/>
      <c r="B662" s="85"/>
      <c r="C662" s="85"/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  <c r="AN662" s="85"/>
    </row>
    <row r="663" spans="1:40" ht="15.75" customHeight="1">
      <c r="A663" s="85"/>
      <c r="B663" s="85"/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  <c r="AN663" s="85"/>
    </row>
    <row r="664" spans="1:40" ht="15.75" customHeight="1">
      <c r="A664" s="85"/>
      <c r="B664" s="85"/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  <c r="AN664" s="85"/>
    </row>
    <row r="665" spans="1:40" ht="15.75" customHeight="1">
      <c r="A665" s="85"/>
      <c r="B665" s="85"/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  <c r="AN665" s="85"/>
    </row>
    <row r="666" spans="1:40" ht="15.75" customHeight="1">
      <c r="A666" s="85"/>
      <c r="B666" s="85"/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  <c r="AN666" s="85"/>
    </row>
    <row r="667" spans="1:40" ht="15.75" customHeight="1">
      <c r="A667" s="85"/>
      <c r="B667" s="85"/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  <c r="AN667" s="85"/>
    </row>
    <row r="668" spans="1:40" ht="15.75" customHeight="1">
      <c r="A668" s="85"/>
      <c r="B668" s="85"/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  <c r="AN668" s="85"/>
    </row>
    <row r="669" spans="1:40" ht="15.75" customHeight="1">
      <c r="A669" s="85"/>
      <c r="B669" s="85"/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  <c r="AN669" s="85"/>
    </row>
    <row r="670" spans="1:40" ht="15.75" customHeight="1">
      <c r="A670" s="85"/>
      <c r="B670" s="85"/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  <c r="AN670" s="85"/>
    </row>
    <row r="671" spans="1:40" ht="15.75" customHeight="1">
      <c r="A671" s="85"/>
      <c r="B671" s="85"/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  <c r="AN671" s="85"/>
    </row>
    <row r="672" spans="1:40" ht="15.75" customHeight="1">
      <c r="A672" s="85"/>
      <c r="B672" s="85"/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  <c r="AN672" s="85"/>
    </row>
    <row r="673" spans="1:40" ht="15.75" customHeight="1">
      <c r="A673" s="85"/>
      <c r="B673" s="85"/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  <c r="AN673" s="85"/>
    </row>
    <row r="674" spans="1:40" ht="15.75" customHeight="1">
      <c r="A674" s="85"/>
      <c r="B674" s="85"/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  <c r="AN674" s="85"/>
    </row>
    <row r="675" spans="1:40" ht="15.75" customHeight="1">
      <c r="A675" s="85"/>
      <c r="B675" s="85"/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  <c r="AN675" s="85"/>
    </row>
    <row r="676" spans="1:40" ht="15.75" customHeight="1">
      <c r="A676" s="85"/>
      <c r="B676" s="85"/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  <c r="AN676" s="85"/>
    </row>
    <row r="677" spans="1:40" ht="15.75" customHeight="1">
      <c r="A677" s="85"/>
      <c r="B677" s="85"/>
      <c r="C677" s="85"/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  <c r="AN677" s="85"/>
    </row>
    <row r="678" spans="1:40" ht="15.75" customHeight="1">
      <c r="A678" s="85"/>
      <c r="B678" s="85"/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  <c r="AN678" s="85"/>
    </row>
    <row r="679" spans="1:40" ht="15.75" customHeight="1">
      <c r="A679" s="85"/>
      <c r="B679" s="85"/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  <c r="AN679" s="85"/>
    </row>
    <row r="680" spans="1:40" ht="15.75" customHeight="1">
      <c r="A680" s="85"/>
      <c r="B680" s="85"/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  <c r="AN680" s="85"/>
    </row>
    <row r="681" spans="1:40" ht="15.75" customHeight="1">
      <c r="A681" s="85"/>
      <c r="B681" s="85"/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  <c r="AN681" s="85"/>
    </row>
    <row r="682" spans="1:40" ht="15.75" customHeight="1">
      <c r="A682" s="85"/>
      <c r="B682" s="85"/>
      <c r="C682" s="85"/>
      <c r="D682" s="85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  <c r="AN682" s="85"/>
    </row>
    <row r="683" spans="1:40" ht="15.75" customHeight="1">
      <c r="A683" s="85"/>
      <c r="B683" s="85"/>
      <c r="C683" s="85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  <c r="AN683" s="85"/>
    </row>
    <row r="684" spans="1:40" ht="15.75" customHeight="1">
      <c r="A684" s="85"/>
      <c r="B684" s="85"/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  <c r="AN684" s="85"/>
    </row>
    <row r="685" spans="1:40" ht="15.75" customHeight="1">
      <c r="A685" s="85"/>
      <c r="B685" s="85"/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  <c r="AN685" s="85"/>
    </row>
    <row r="686" spans="1:40" ht="15.75" customHeight="1">
      <c r="A686" s="85"/>
      <c r="B686" s="85"/>
      <c r="C686" s="85"/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  <c r="AN686" s="85"/>
    </row>
    <row r="687" spans="1:40" ht="15.75" customHeight="1">
      <c r="A687" s="85"/>
      <c r="B687" s="85"/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  <c r="AN687" s="85"/>
    </row>
    <row r="688" spans="1:40" ht="15.75" customHeight="1">
      <c r="A688" s="85"/>
      <c r="B688" s="85"/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  <c r="AN688" s="85"/>
    </row>
    <row r="689" spans="1:40" ht="15.75" customHeight="1">
      <c r="A689" s="85"/>
      <c r="B689" s="85"/>
      <c r="C689" s="85"/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  <c r="AN689" s="85"/>
    </row>
    <row r="690" spans="1:40" ht="15.75" customHeight="1">
      <c r="A690" s="85"/>
      <c r="B690" s="85"/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  <c r="AN690" s="85"/>
    </row>
    <row r="691" spans="1:40" ht="15.75" customHeight="1">
      <c r="A691" s="85"/>
      <c r="B691" s="85"/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  <c r="AN691" s="85"/>
    </row>
    <row r="692" spans="1:40" ht="15.75" customHeight="1">
      <c r="A692" s="85"/>
      <c r="B692" s="85"/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  <c r="AN692" s="85"/>
    </row>
    <row r="693" spans="1:40" ht="15.75" customHeight="1">
      <c r="A693" s="85"/>
      <c r="B693" s="85"/>
      <c r="C693" s="85"/>
      <c r="D693" s="85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  <c r="AN693" s="85"/>
    </row>
    <row r="694" spans="1:40" ht="15.75" customHeight="1">
      <c r="A694" s="85"/>
      <c r="B694" s="85"/>
      <c r="C694" s="85"/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  <c r="AN694" s="85"/>
    </row>
    <row r="695" spans="1:40" ht="15.75" customHeight="1">
      <c r="A695" s="85"/>
      <c r="B695" s="85"/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  <c r="AN695" s="85"/>
    </row>
    <row r="696" spans="1:40" ht="15.75" customHeight="1">
      <c r="A696" s="85"/>
      <c r="B696" s="85"/>
      <c r="C696" s="85"/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  <c r="AN696" s="85"/>
    </row>
    <row r="697" spans="1:40" ht="15.75" customHeight="1">
      <c r="A697" s="85"/>
      <c r="B697" s="85"/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  <c r="AN697" s="85"/>
    </row>
    <row r="698" spans="1:40" ht="15.75" customHeight="1">
      <c r="A698" s="85"/>
      <c r="B698" s="85"/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  <c r="AN698" s="85"/>
    </row>
    <row r="699" spans="1:40" ht="15.75" customHeight="1">
      <c r="A699" s="85"/>
      <c r="B699" s="85"/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  <c r="AN699" s="85"/>
    </row>
    <row r="700" spans="1:40" ht="15.75" customHeight="1">
      <c r="A700" s="85"/>
      <c r="B700" s="85"/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  <c r="AN700" s="85"/>
    </row>
    <row r="701" spans="1:40" ht="15.75" customHeight="1">
      <c r="A701" s="85"/>
      <c r="B701" s="85"/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  <c r="AN701" s="85"/>
    </row>
    <row r="702" spans="1:40" ht="15.75" customHeight="1">
      <c r="A702" s="85"/>
      <c r="B702" s="85"/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  <c r="AN702" s="85"/>
    </row>
    <row r="703" spans="1:40" ht="15.75" customHeight="1">
      <c r="A703" s="85"/>
      <c r="B703" s="85"/>
      <c r="C703" s="85"/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  <c r="AN703" s="85"/>
    </row>
    <row r="704" spans="1:40" ht="15.75" customHeight="1">
      <c r="A704" s="85"/>
      <c r="B704" s="85"/>
      <c r="C704" s="85"/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  <c r="AN704" s="85"/>
    </row>
    <row r="705" spans="1:40" ht="15.75" customHeight="1">
      <c r="A705" s="85"/>
      <c r="B705" s="85"/>
      <c r="C705" s="85"/>
      <c r="D705" s="85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  <c r="AN705" s="85"/>
    </row>
    <row r="706" spans="1:40" ht="15.75" customHeight="1">
      <c r="A706" s="85"/>
      <c r="B706" s="85"/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  <c r="AN706" s="85"/>
    </row>
    <row r="707" spans="1:40" ht="15.75" customHeight="1">
      <c r="A707" s="85"/>
      <c r="B707" s="85"/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  <c r="AN707" s="85"/>
    </row>
    <row r="708" spans="1:40" ht="15.75" customHeight="1">
      <c r="A708" s="85"/>
      <c r="B708" s="85"/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  <c r="AN708" s="85"/>
    </row>
    <row r="709" spans="1:40" ht="15.75" customHeight="1">
      <c r="A709" s="85"/>
      <c r="B709" s="85"/>
      <c r="C709" s="85"/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  <c r="AN709" s="85"/>
    </row>
    <row r="710" spans="1:40" ht="15.75" customHeight="1">
      <c r="A710" s="85"/>
      <c r="B710" s="85"/>
      <c r="C710" s="85"/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  <c r="AN710" s="85"/>
    </row>
    <row r="711" spans="1:40" ht="15.75" customHeight="1">
      <c r="A711" s="85"/>
      <c r="B711" s="85"/>
      <c r="C711" s="85"/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  <c r="AN711" s="85"/>
    </row>
    <row r="712" spans="1:40" ht="15.75" customHeight="1">
      <c r="A712" s="85"/>
      <c r="B712" s="85"/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  <c r="AN712" s="85"/>
    </row>
    <row r="713" spans="1:40" ht="15.75" customHeight="1">
      <c r="A713" s="85"/>
      <c r="B713" s="85"/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  <c r="AN713" s="85"/>
    </row>
    <row r="714" spans="1:40" ht="15.75" customHeight="1">
      <c r="A714" s="85"/>
      <c r="B714" s="85"/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  <c r="AN714" s="85"/>
    </row>
    <row r="715" spans="1:40" ht="15.75" customHeight="1">
      <c r="A715" s="85"/>
      <c r="B715" s="85"/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  <c r="AN715" s="85"/>
    </row>
    <row r="716" spans="1:40" ht="15.75" customHeight="1">
      <c r="A716" s="85"/>
      <c r="B716" s="85"/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  <c r="AN716" s="85"/>
    </row>
    <row r="717" spans="1:40" ht="15.75" customHeight="1">
      <c r="A717" s="85"/>
      <c r="B717" s="85"/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  <c r="AN717" s="85"/>
    </row>
    <row r="718" spans="1:40" ht="15.75" customHeight="1">
      <c r="A718" s="85"/>
      <c r="B718" s="85"/>
      <c r="C718" s="85"/>
      <c r="D718" s="85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  <c r="AN718" s="85"/>
    </row>
    <row r="719" spans="1:40" ht="15.75" customHeight="1">
      <c r="A719" s="85"/>
      <c r="B719" s="85"/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  <c r="AN719" s="85"/>
    </row>
    <row r="720" spans="1:40" ht="15.75" customHeight="1">
      <c r="A720" s="85"/>
      <c r="B720" s="85"/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  <c r="AN720" s="85"/>
    </row>
    <row r="721" spans="1:40" ht="15.75" customHeight="1">
      <c r="A721" s="85"/>
      <c r="B721" s="85"/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  <c r="AN721" s="85"/>
    </row>
    <row r="722" spans="1:40" ht="15.75" customHeight="1">
      <c r="A722" s="85"/>
      <c r="B722" s="85"/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  <c r="AN722" s="85"/>
    </row>
    <row r="723" spans="1:40" ht="15.75" customHeight="1">
      <c r="A723" s="85"/>
      <c r="B723" s="85"/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  <c r="AN723" s="85"/>
    </row>
    <row r="724" spans="1:40" ht="15.75" customHeight="1">
      <c r="A724" s="85"/>
      <c r="B724" s="85"/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  <c r="AN724" s="85"/>
    </row>
    <row r="725" spans="1:40" ht="15.75" customHeight="1">
      <c r="A725" s="85"/>
      <c r="B725" s="85"/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  <c r="AN725" s="85"/>
    </row>
    <row r="726" spans="1:40" ht="15.75" customHeight="1">
      <c r="A726" s="85"/>
      <c r="B726" s="85"/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  <c r="AN726" s="85"/>
    </row>
    <row r="727" spans="1:40" ht="15.75" customHeight="1">
      <c r="A727" s="85"/>
      <c r="B727" s="85"/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  <c r="AN727" s="85"/>
    </row>
    <row r="728" spans="1:40" ht="15.75" customHeight="1">
      <c r="A728" s="85"/>
      <c r="B728" s="85"/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  <c r="AN728" s="85"/>
    </row>
    <row r="729" spans="1:40" ht="15.75" customHeight="1">
      <c r="A729" s="85"/>
      <c r="B729" s="85"/>
      <c r="C729" s="85"/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  <c r="AN729" s="85"/>
    </row>
    <row r="730" spans="1:40" ht="15.75" customHeight="1">
      <c r="A730" s="85"/>
      <c r="B730" s="85"/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  <c r="AN730" s="85"/>
    </row>
    <row r="731" spans="1:40" ht="15.75" customHeight="1">
      <c r="A731" s="85"/>
      <c r="B731" s="85"/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  <c r="AN731" s="85"/>
    </row>
    <row r="732" spans="1:40" ht="15.75" customHeight="1">
      <c r="A732" s="85"/>
      <c r="B732" s="85"/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  <c r="AN732" s="85"/>
    </row>
    <row r="733" spans="1:40" ht="15.75" customHeight="1">
      <c r="A733" s="85"/>
      <c r="B733" s="85"/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  <c r="AN733" s="85"/>
    </row>
    <row r="734" spans="1:40" ht="15.75" customHeight="1">
      <c r="A734" s="85"/>
      <c r="B734" s="85"/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  <c r="AN734" s="85"/>
    </row>
    <row r="735" spans="1:40" ht="15.75" customHeight="1">
      <c r="A735" s="85"/>
      <c r="B735" s="85"/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  <c r="AN735" s="85"/>
    </row>
    <row r="736" spans="1:40" ht="15.75" customHeight="1">
      <c r="A736" s="85"/>
      <c r="B736" s="85"/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  <c r="AN736" s="85"/>
    </row>
    <row r="737" spans="1:40" ht="15.75" customHeight="1">
      <c r="A737" s="85"/>
      <c r="B737" s="85"/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  <c r="AN737" s="85"/>
    </row>
    <row r="738" spans="1:40" ht="15.75" customHeight="1">
      <c r="A738" s="85"/>
      <c r="B738" s="85"/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  <c r="AN738" s="85"/>
    </row>
    <row r="739" spans="1:40" ht="15.75" customHeight="1">
      <c r="A739" s="85"/>
      <c r="B739" s="85"/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  <c r="AN739" s="85"/>
    </row>
    <row r="740" spans="1:40" ht="15.75" customHeight="1">
      <c r="A740" s="85"/>
      <c r="B740" s="85"/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  <c r="AN740" s="85"/>
    </row>
    <row r="741" spans="1:40" ht="15.75" customHeight="1">
      <c r="A741" s="85"/>
      <c r="B741" s="85"/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  <c r="AN741" s="85"/>
    </row>
    <row r="742" spans="1:40" ht="15.75" customHeight="1">
      <c r="A742" s="85"/>
      <c r="B742" s="85"/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  <c r="AN742" s="85"/>
    </row>
    <row r="743" spans="1:40" ht="15.75" customHeight="1">
      <c r="A743" s="85"/>
      <c r="B743" s="85"/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  <c r="AN743" s="85"/>
    </row>
    <row r="744" spans="1:40" ht="15.75" customHeight="1">
      <c r="A744" s="85"/>
      <c r="B744" s="85"/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  <c r="AN744" s="85"/>
    </row>
    <row r="745" spans="1:40" ht="15.75" customHeight="1">
      <c r="A745" s="85"/>
      <c r="B745" s="85"/>
      <c r="C745" s="85"/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  <c r="AN745" s="85"/>
    </row>
    <row r="746" spans="1:40" ht="15.75" customHeight="1">
      <c r="A746" s="85"/>
      <c r="B746" s="85"/>
      <c r="C746" s="85"/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  <c r="AN746" s="85"/>
    </row>
    <row r="747" spans="1:40" ht="15.75" customHeight="1">
      <c r="A747" s="85"/>
      <c r="B747" s="85"/>
      <c r="C747" s="85"/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  <c r="AN747" s="85"/>
    </row>
    <row r="748" spans="1:40" ht="15.75" customHeight="1">
      <c r="A748" s="85"/>
      <c r="B748" s="85"/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  <c r="AN748" s="85"/>
    </row>
    <row r="749" spans="1:40" ht="15.75" customHeight="1">
      <c r="A749" s="85"/>
      <c r="B749" s="85"/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  <c r="AN749" s="85"/>
    </row>
    <row r="750" spans="1:40" ht="15.75" customHeight="1">
      <c r="A750" s="85"/>
      <c r="B750" s="85"/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  <c r="AN750" s="85"/>
    </row>
    <row r="751" spans="1:40" ht="15.75" customHeight="1">
      <c r="A751" s="85"/>
      <c r="B751" s="85"/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  <c r="AN751" s="85"/>
    </row>
    <row r="752" spans="1:40" ht="15.75" customHeight="1">
      <c r="A752" s="85"/>
      <c r="B752" s="85"/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  <c r="AN752" s="85"/>
    </row>
    <row r="753" spans="1:40" ht="15.75" customHeight="1">
      <c r="A753" s="85"/>
      <c r="B753" s="85"/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  <c r="AN753" s="85"/>
    </row>
    <row r="754" spans="1:40" ht="15.75" customHeight="1">
      <c r="A754" s="85"/>
      <c r="B754" s="85"/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  <c r="AN754" s="85"/>
    </row>
    <row r="755" spans="1:40" ht="15.75" customHeight="1">
      <c r="A755" s="85"/>
      <c r="B755" s="85"/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  <c r="AN755" s="85"/>
    </row>
    <row r="756" spans="1:40" ht="15.75" customHeight="1">
      <c r="A756" s="85"/>
      <c r="B756" s="85"/>
      <c r="C756" s="85"/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  <c r="AN756" s="85"/>
    </row>
    <row r="757" spans="1:40" ht="15.75" customHeight="1">
      <c r="A757" s="85"/>
      <c r="B757" s="85"/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  <c r="AN757" s="85"/>
    </row>
    <row r="758" spans="1:40" ht="15.75" customHeight="1">
      <c r="A758" s="85"/>
      <c r="B758" s="85"/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  <c r="AN758" s="85"/>
    </row>
    <row r="759" spans="1:40" ht="15.75" customHeight="1">
      <c r="A759" s="85"/>
      <c r="B759" s="85"/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  <c r="AN759" s="85"/>
    </row>
    <row r="760" spans="1:40" ht="15.75" customHeight="1">
      <c r="A760" s="85"/>
      <c r="B760" s="85"/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  <c r="AN760" s="85"/>
    </row>
    <row r="761" spans="1:40" ht="15.75" customHeight="1">
      <c r="A761" s="85"/>
      <c r="B761" s="85"/>
      <c r="C761" s="85"/>
      <c r="D761" s="85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  <c r="AN761" s="85"/>
    </row>
    <row r="762" spans="1:40" ht="15.75" customHeight="1">
      <c r="A762" s="85"/>
      <c r="B762" s="85"/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  <c r="AN762" s="85"/>
    </row>
    <row r="763" spans="1:40" ht="15.75" customHeight="1">
      <c r="A763" s="85"/>
      <c r="B763" s="85"/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  <c r="AN763" s="85"/>
    </row>
    <row r="764" spans="1:40" ht="15.75" customHeight="1">
      <c r="A764" s="85"/>
      <c r="B764" s="85"/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  <c r="AN764" s="85"/>
    </row>
    <row r="765" spans="1:40" ht="15.75" customHeight="1">
      <c r="A765" s="85"/>
      <c r="B765" s="85"/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  <c r="AN765" s="85"/>
    </row>
    <row r="766" spans="1:40" ht="15.75" customHeight="1">
      <c r="A766" s="85"/>
      <c r="B766" s="85"/>
      <c r="C766" s="85"/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  <c r="AN766" s="85"/>
    </row>
    <row r="767" spans="1:40" ht="15.75" customHeight="1">
      <c r="A767" s="85"/>
      <c r="B767" s="85"/>
      <c r="C767" s="85"/>
      <c r="D767" s="85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  <c r="AN767" s="85"/>
    </row>
    <row r="768" spans="1:40" ht="15.75" customHeight="1">
      <c r="A768" s="85"/>
      <c r="B768" s="85"/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  <c r="AN768" s="85"/>
    </row>
    <row r="769" spans="1:40" ht="15.75" customHeight="1">
      <c r="A769" s="85"/>
      <c r="B769" s="85"/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  <c r="AN769" s="85"/>
    </row>
    <row r="770" spans="1:40" ht="15.75" customHeight="1">
      <c r="A770" s="85"/>
      <c r="B770" s="85"/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  <c r="AN770" s="85"/>
    </row>
    <row r="771" spans="1:40" ht="15.75" customHeight="1">
      <c r="A771" s="85"/>
      <c r="B771" s="85"/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  <c r="AN771" s="85"/>
    </row>
    <row r="772" spans="1:40" ht="15.75" customHeight="1">
      <c r="A772" s="85"/>
      <c r="B772" s="85"/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  <c r="AN772" s="85"/>
    </row>
    <row r="773" spans="1:40" ht="15.75" customHeight="1">
      <c r="A773" s="85"/>
      <c r="B773" s="85"/>
      <c r="C773" s="85"/>
      <c r="D773" s="85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  <c r="AN773" s="85"/>
    </row>
    <row r="774" spans="1:40" ht="15.75" customHeight="1">
      <c r="A774" s="85"/>
      <c r="B774" s="85"/>
      <c r="C774" s="85"/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  <c r="AN774" s="85"/>
    </row>
    <row r="775" spans="1:40" ht="15.75" customHeight="1">
      <c r="A775" s="85"/>
      <c r="B775" s="85"/>
      <c r="C775" s="85"/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  <c r="AN775" s="85"/>
    </row>
    <row r="776" spans="1:40" ht="15.75" customHeight="1">
      <c r="A776" s="85"/>
      <c r="B776" s="85"/>
      <c r="C776" s="85"/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  <c r="AN776" s="85"/>
    </row>
    <row r="777" spans="1:40" ht="15.75" customHeight="1">
      <c r="A777" s="85"/>
      <c r="B777" s="85"/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  <c r="AN777" s="85"/>
    </row>
    <row r="778" spans="1:40" ht="15.75" customHeight="1">
      <c r="A778" s="85"/>
      <c r="B778" s="85"/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  <c r="AN778" s="85"/>
    </row>
    <row r="779" spans="1:40" ht="15.75" customHeight="1">
      <c r="A779" s="85"/>
      <c r="B779" s="85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  <c r="AN779" s="85"/>
    </row>
    <row r="780" spans="1:40" ht="15.75" customHeight="1">
      <c r="A780" s="85"/>
      <c r="B780" s="85"/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  <c r="AN780" s="85"/>
    </row>
    <row r="781" spans="1:40" ht="15.75" customHeight="1">
      <c r="A781" s="85"/>
      <c r="B781" s="85"/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  <c r="AN781" s="85"/>
    </row>
    <row r="782" spans="1:40" ht="15.75" customHeight="1">
      <c r="A782" s="85"/>
      <c r="B782" s="85"/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  <c r="AN782" s="85"/>
    </row>
    <row r="783" spans="1:40" ht="15.75" customHeight="1">
      <c r="A783" s="85"/>
      <c r="B783" s="85"/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  <c r="AN783" s="85"/>
    </row>
    <row r="784" spans="1:40" ht="15.75" customHeight="1">
      <c r="A784" s="85"/>
      <c r="B784" s="85"/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  <c r="AN784" s="85"/>
    </row>
    <row r="785" spans="1:40" ht="15.75" customHeight="1">
      <c r="A785" s="85"/>
      <c r="B785" s="85"/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  <c r="AN785" s="85"/>
    </row>
    <row r="786" spans="1:40" ht="15.75" customHeight="1">
      <c r="A786" s="85"/>
      <c r="B786" s="85"/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  <c r="AN786" s="85"/>
    </row>
    <row r="787" spans="1:40" ht="15.75" customHeight="1">
      <c r="A787" s="85"/>
      <c r="B787" s="85"/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  <c r="AN787" s="85"/>
    </row>
    <row r="788" spans="1:40" ht="15.75" customHeight="1">
      <c r="A788" s="85"/>
      <c r="B788" s="85"/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  <c r="AN788" s="85"/>
    </row>
    <row r="789" spans="1:40" ht="15.75" customHeight="1">
      <c r="A789" s="85"/>
      <c r="B789" s="85"/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  <c r="AN789" s="85"/>
    </row>
    <row r="790" spans="1:40" ht="15.75" customHeight="1">
      <c r="A790" s="85"/>
      <c r="B790" s="85"/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  <c r="AN790" s="85"/>
    </row>
    <row r="791" spans="1:40" ht="15.75" customHeight="1">
      <c r="A791" s="85"/>
      <c r="B791" s="85"/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  <c r="AN791" s="85"/>
    </row>
    <row r="792" spans="1:40" ht="15.75" customHeight="1">
      <c r="A792" s="85"/>
      <c r="B792" s="85"/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  <c r="AN792" s="85"/>
    </row>
    <row r="793" spans="1:40" ht="15.75" customHeight="1">
      <c r="A793" s="85"/>
      <c r="B793" s="85"/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  <c r="AN793" s="85"/>
    </row>
    <row r="794" spans="1:40" ht="15.75" customHeight="1">
      <c r="A794" s="85"/>
      <c r="B794" s="85"/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  <c r="AN794" s="85"/>
    </row>
    <row r="795" spans="1:40" ht="15.75" customHeight="1">
      <c r="A795" s="85"/>
      <c r="B795" s="85"/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  <c r="AN795" s="85"/>
    </row>
    <row r="796" spans="1:40" ht="15.75" customHeight="1">
      <c r="A796" s="85"/>
      <c r="B796" s="85"/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  <c r="AN796" s="85"/>
    </row>
    <row r="797" spans="1:40" ht="15.75" customHeight="1">
      <c r="A797" s="85"/>
      <c r="B797" s="85"/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  <c r="AN797" s="85"/>
    </row>
    <row r="798" spans="1:40" ht="15.75" customHeight="1">
      <c r="A798" s="85"/>
      <c r="B798" s="85"/>
      <c r="C798" s="85"/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  <c r="AN798" s="85"/>
    </row>
    <row r="799" spans="1:40" ht="15.75" customHeight="1">
      <c r="A799" s="85"/>
      <c r="B799" s="85"/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  <c r="AN799" s="85"/>
    </row>
    <row r="800" spans="1:40" ht="15.75" customHeight="1">
      <c r="A800" s="85"/>
      <c r="B800" s="85"/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  <c r="AN800" s="85"/>
    </row>
    <row r="801" spans="1:40" ht="15.75" customHeight="1">
      <c r="A801" s="85"/>
      <c r="B801" s="85"/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  <c r="AN801" s="85"/>
    </row>
    <row r="802" spans="1:40" ht="15.75" customHeight="1">
      <c r="A802" s="85"/>
      <c r="B802" s="85"/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</row>
    <row r="803" spans="1:40" ht="15.75" customHeight="1">
      <c r="A803" s="85"/>
      <c r="B803" s="85"/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  <c r="AN803" s="85"/>
    </row>
    <row r="804" spans="1:40" ht="15.75" customHeight="1">
      <c r="A804" s="85"/>
      <c r="B804" s="85"/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  <c r="AN804" s="85"/>
    </row>
    <row r="805" spans="1:40" ht="15.75" customHeight="1">
      <c r="A805" s="85"/>
      <c r="B805" s="85"/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  <c r="AN805" s="85"/>
    </row>
    <row r="806" spans="1:40" ht="15.75" customHeight="1">
      <c r="A806" s="85"/>
      <c r="B806" s="85"/>
      <c r="C806" s="85"/>
      <c r="D806" s="85"/>
      <c r="E806" s="85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  <c r="AN806" s="85"/>
    </row>
    <row r="807" spans="1:40" ht="15.75" customHeight="1">
      <c r="A807" s="85"/>
      <c r="B807" s="85"/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  <c r="AN807" s="85"/>
    </row>
    <row r="808" spans="1:40" ht="15.75" customHeight="1">
      <c r="A808" s="85"/>
      <c r="B808" s="85"/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  <c r="AN808" s="85"/>
    </row>
    <row r="809" spans="1:40" ht="15.75" customHeight="1">
      <c r="A809" s="85"/>
      <c r="B809" s="85"/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  <c r="AN809" s="85"/>
    </row>
    <row r="810" spans="1:40" ht="15.75" customHeight="1">
      <c r="A810" s="85"/>
      <c r="B810" s="85"/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  <c r="AN810" s="85"/>
    </row>
    <row r="811" spans="1:40" ht="15.75" customHeight="1">
      <c r="A811" s="85"/>
      <c r="B811" s="85"/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  <c r="AN811" s="85"/>
    </row>
    <row r="812" spans="1:40" ht="15.75" customHeight="1">
      <c r="A812" s="85"/>
      <c r="B812" s="85"/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  <c r="AN812" s="85"/>
    </row>
    <row r="813" spans="1:40" ht="15.75" customHeight="1">
      <c r="A813" s="85"/>
      <c r="B813" s="85"/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  <c r="AN813" s="85"/>
    </row>
    <row r="814" spans="1:40" ht="15.75" customHeight="1">
      <c r="A814" s="85"/>
      <c r="B814" s="85"/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  <c r="AN814" s="85"/>
    </row>
    <row r="815" spans="1:40" ht="15.75" customHeight="1">
      <c r="A815" s="85"/>
      <c r="B815" s="85"/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  <c r="AN815" s="85"/>
    </row>
    <row r="816" spans="1:40" ht="15.75" customHeight="1">
      <c r="A816" s="85"/>
      <c r="B816" s="85"/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  <c r="AN816" s="85"/>
    </row>
    <row r="817" spans="1:40" ht="15.75" customHeight="1">
      <c r="A817" s="85"/>
      <c r="B817" s="85"/>
      <c r="C817" s="85"/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  <c r="AN817" s="85"/>
    </row>
    <row r="818" spans="1:40" ht="15.75" customHeight="1">
      <c r="A818" s="85"/>
      <c r="B818" s="85"/>
      <c r="C818" s="85"/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  <c r="AN818" s="85"/>
    </row>
    <row r="819" spans="1:40" ht="15.75" customHeight="1">
      <c r="A819" s="85"/>
      <c r="B819" s="85"/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  <c r="AN819" s="85"/>
    </row>
    <row r="820" spans="1:40" ht="15.75" customHeight="1">
      <c r="A820" s="85"/>
      <c r="B820" s="85"/>
      <c r="C820" s="85"/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  <c r="AN820" s="85"/>
    </row>
    <row r="821" spans="1:40" ht="15.75" customHeight="1">
      <c r="A821" s="85"/>
      <c r="B821" s="85"/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  <c r="AN821" s="85"/>
    </row>
    <row r="822" spans="1:40" ht="15.75" customHeight="1">
      <c r="A822" s="85"/>
      <c r="B822" s="85"/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  <c r="AN822" s="85"/>
    </row>
    <row r="823" spans="1:40" ht="15.75" customHeight="1">
      <c r="A823" s="85"/>
      <c r="B823" s="85"/>
      <c r="C823" s="85"/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  <c r="AN823" s="85"/>
    </row>
    <row r="824" spans="1:40" ht="15.75" customHeight="1">
      <c r="A824" s="85"/>
      <c r="B824" s="85"/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  <c r="AN824" s="85"/>
    </row>
    <row r="825" spans="1:40" ht="15.75" customHeight="1">
      <c r="A825" s="85"/>
      <c r="B825" s="85"/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  <c r="AN825" s="85"/>
    </row>
    <row r="826" spans="1:40" ht="15.75" customHeight="1">
      <c r="A826" s="85"/>
      <c r="B826" s="85"/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  <c r="AN826" s="85"/>
    </row>
    <row r="827" spans="1:40" ht="15.75" customHeight="1">
      <c r="A827" s="85"/>
      <c r="B827" s="85"/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  <c r="AN827" s="85"/>
    </row>
    <row r="828" spans="1:40" ht="15.75" customHeight="1">
      <c r="A828" s="85"/>
      <c r="B828" s="85"/>
      <c r="C828" s="85"/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  <c r="AN828" s="85"/>
    </row>
    <row r="829" spans="1:40" ht="15.75" customHeight="1">
      <c r="A829" s="85"/>
      <c r="B829" s="85"/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  <c r="AN829" s="85"/>
    </row>
    <row r="830" spans="1:40" ht="15.75" customHeight="1">
      <c r="A830" s="85"/>
      <c r="B830" s="85"/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  <c r="AN830" s="85"/>
    </row>
    <row r="831" spans="1:40" ht="15.75" customHeight="1">
      <c r="A831" s="85"/>
      <c r="B831" s="85"/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  <c r="AN831" s="85"/>
    </row>
    <row r="832" spans="1:40" ht="15.75" customHeight="1">
      <c r="A832" s="85"/>
      <c r="B832" s="85"/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  <c r="AN832" s="85"/>
    </row>
    <row r="833" spans="1:40" ht="15.75" customHeight="1">
      <c r="A833" s="85"/>
      <c r="B833" s="85"/>
      <c r="C833" s="85"/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  <c r="AN833" s="85"/>
    </row>
    <row r="834" spans="1:40" ht="15.75" customHeight="1">
      <c r="A834" s="85"/>
      <c r="B834" s="85"/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  <c r="AN834" s="85"/>
    </row>
    <row r="835" spans="1:40" ht="15.75" customHeight="1">
      <c r="A835" s="85"/>
      <c r="B835" s="85"/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  <c r="AN835" s="85"/>
    </row>
    <row r="836" spans="1:40" ht="15.75" customHeight="1">
      <c r="A836" s="85"/>
      <c r="B836" s="85"/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  <c r="AN836" s="85"/>
    </row>
    <row r="837" spans="1:40" ht="15.75" customHeight="1">
      <c r="A837" s="85"/>
      <c r="B837" s="85"/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  <c r="AN837" s="85"/>
    </row>
    <row r="838" spans="1:40" ht="15.75" customHeight="1">
      <c r="A838" s="85"/>
      <c r="B838" s="85"/>
      <c r="C838" s="85"/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  <c r="AN838" s="85"/>
    </row>
    <row r="839" spans="1:40" ht="15.75" customHeight="1">
      <c r="A839" s="85"/>
      <c r="B839" s="85"/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  <c r="AN839" s="85"/>
    </row>
    <row r="840" spans="1:40" ht="15.75" customHeight="1">
      <c r="A840" s="85"/>
      <c r="B840" s="85"/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  <c r="AN840" s="85"/>
    </row>
    <row r="841" spans="1:40" ht="15.75" customHeight="1">
      <c r="A841" s="85"/>
      <c r="B841" s="85"/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  <c r="AD841" s="85"/>
      <c r="AE841" s="85"/>
      <c r="AF841" s="85"/>
      <c r="AG841" s="85"/>
      <c r="AH841" s="85"/>
      <c r="AI841" s="85"/>
      <c r="AJ841" s="85"/>
      <c r="AK841" s="85"/>
      <c r="AL841" s="85"/>
      <c r="AM841" s="85"/>
      <c r="AN841" s="85"/>
    </row>
    <row r="842" spans="1:40" ht="15.75" customHeight="1">
      <c r="A842" s="85"/>
      <c r="B842" s="85"/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  <c r="AC842" s="85"/>
      <c r="AD842" s="85"/>
      <c r="AE842" s="85"/>
      <c r="AF842" s="85"/>
      <c r="AG842" s="85"/>
      <c r="AH842" s="85"/>
      <c r="AI842" s="85"/>
      <c r="AJ842" s="85"/>
      <c r="AK842" s="85"/>
      <c r="AL842" s="85"/>
      <c r="AM842" s="85"/>
      <c r="AN842" s="85"/>
    </row>
    <row r="843" spans="1:40" ht="15.75" customHeight="1">
      <c r="A843" s="85"/>
      <c r="B843" s="85"/>
      <c r="C843" s="85"/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5"/>
      <c r="AC843" s="85"/>
      <c r="AD843" s="85"/>
      <c r="AE843" s="85"/>
      <c r="AF843" s="85"/>
      <c r="AG843" s="85"/>
      <c r="AH843" s="85"/>
      <c r="AI843" s="85"/>
      <c r="AJ843" s="85"/>
      <c r="AK843" s="85"/>
      <c r="AL843" s="85"/>
      <c r="AM843" s="85"/>
      <c r="AN843" s="85"/>
    </row>
    <row r="844" spans="1:40" ht="15.75" customHeight="1">
      <c r="A844" s="85"/>
      <c r="B844" s="85"/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  <c r="AC844" s="85"/>
      <c r="AD844" s="85"/>
      <c r="AE844" s="85"/>
      <c r="AF844" s="85"/>
      <c r="AG844" s="85"/>
      <c r="AH844" s="85"/>
      <c r="AI844" s="85"/>
      <c r="AJ844" s="85"/>
      <c r="AK844" s="85"/>
      <c r="AL844" s="85"/>
      <c r="AM844" s="85"/>
      <c r="AN844" s="85"/>
    </row>
    <row r="845" spans="1:40" ht="15.75" customHeight="1">
      <c r="A845" s="85"/>
      <c r="B845" s="85"/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  <c r="AA845" s="85"/>
      <c r="AB845" s="85"/>
      <c r="AC845" s="85"/>
      <c r="AD845" s="85"/>
      <c r="AE845" s="85"/>
      <c r="AF845" s="85"/>
      <c r="AG845" s="85"/>
      <c r="AH845" s="85"/>
      <c r="AI845" s="85"/>
      <c r="AJ845" s="85"/>
      <c r="AK845" s="85"/>
      <c r="AL845" s="85"/>
      <c r="AM845" s="85"/>
      <c r="AN845" s="85"/>
    </row>
    <row r="846" spans="1:40" ht="15.75" customHeight="1">
      <c r="A846" s="85"/>
      <c r="B846" s="85"/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  <c r="AC846" s="85"/>
      <c r="AD846" s="85"/>
      <c r="AE846" s="85"/>
      <c r="AF846" s="85"/>
      <c r="AG846" s="85"/>
      <c r="AH846" s="85"/>
      <c r="AI846" s="85"/>
      <c r="AJ846" s="85"/>
      <c r="AK846" s="85"/>
      <c r="AL846" s="85"/>
      <c r="AM846" s="85"/>
      <c r="AN846" s="85"/>
    </row>
    <row r="847" spans="1:40" ht="15.75" customHeight="1">
      <c r="A847" s="85"/>
      <c r="B847" s="85"/>
      <c r="C847" s="85"/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  <c r="AC847" s="85"/>
      <c r="AD847" s="85"/>
      <c r="AE847" s="85"/>
      <c r="AF847" s="85"/>
      <c r="AG847" s="85"/>
      <c r="AH847" s="85"/>
      <c r="AI847" s="85"/>
      <c r="AJ847" s="85"/>
      <c r="AK847" s="85"/>
      <c r="AL847" s="85"/>
      <c r="AM847" s="85"/>
      <c r="AN847" s="85"/>
    </row>
    <row r="848" spans="1:40" ht="15.75" customHeight="1">
      <c r="A848" s="85"/>
      <c r="B848" s="85"/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5"/>
      <c r="AC848" s="85"/>
      <c r="AD848" s="85"/>
      <c r="AE848" s="85"/>
      <c r="AF848" s="85"/>
      <c r="AG848" s="85"/>
      <c r="AH848" s="85"/>
      <c r="AI848" s="85"/>
      <c r="AJ848" s="85"/>
      <c r="AK848" s="85"/>
      <c r="AL848" s="85"/>
      <c r="AM848" s="85"/>
      <c r="AN848" s="85"/>
    </row>
    <row r="849" spans="1:40" ht="15.75" customHeight="1">
      <c r="A849" s="85"/>
      <c r="B849" s="85"/>
      <c r="C849" s="85"/>
      <c r="D849" s="85"/>
      <c r="E849" s="85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  <c r="AC849" s="85"/>
      <c r="AD849" s="85"/>
      <c r="AE849" s="85"/>
      <c r="AF849" s="85"/>
      <c r="AG849" s="85"/>
      <c r="AH849" s="85"/>
      <c r="AI849" s="85"/>
      <c r="AJ849" s="85"/>
      <c r="AK849" s="85"/>
      <c r="AL849" s="85"/>
      <c r="AM849" s="85"/>
      <c r="AN849" s="85"/>
    </row>
    <row r="850" spans="1:40" ht="15.75" customHeight="1">
      <c r="A850" s="85"/>
      <c r="B850" s="85"/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  <c r="AA850" s="85"/>
      <c r="AB850" s="85"/>
      <c r="AC850" s="85"/>
      <c r="AD850" s="85"/>
      <c r="AE850" s="85"/>
      <c r="AF850" s="85"/>
      <c r="AG850" s="85"/>
      <c r="AH850" s="85"/>
      <c r="AI850" s="85"/>
      <c r="AJ850" s="85"/>
      <c r="AK850" s="85"/>
      <c r="AL850" s="85"/>
      <c r="AM850" s="85"/>
      <c r="AN850" s="85"/>
    </row>
    <row r="851" spans="1:40" ht="15.75" customHeight="1">
      <c r="A851" s="85"/>
      <c r="B851" s="85"/>
      <c r="C851" s="85"/>
      <c r="D851" s="85"/>
      <c r="E851" s="85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  <c r="AC851" s="85"/>
      <c r="AD851" s="85"/>
      <c r="AE851" s="85"/>
      <c r="AF851" s="85"/>
      <c r="AG851" s="85"/>
      <c r="AH851" s="85"/>
      <c r="AI851" s="85"/>
      <c r="AJ851" s="85"/>
      <c r="AK851" s="85"/>
      <c r="AL851" s="85"/>
      <c r="AM851" s="85"/>
      <c r="AN851" s="85"/>
    </row>
    <row r="852" spans="1:40" ht="15.75" customHeight="1">
      <c r="A852" s="85"/>
      <c r="B852" s="85"/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  <c r="AC852" s="85"/>
      <c r="AD852" s="85"/>
      <c r="AE852" s="85"/>
      <c r="AF852" s="85"/>
      <c r="AG852" s="85"/>
      <c r="AH852" s="85"/>
      <c r="AI852" s="85"/>
      <c r="AJ852" s="85"/>
      <c r="AK852" s="85"/>
      <c r="AL852" s="85"/>
      <c r="AM852" s="85"/>
      <c r="AN852" s="85"/>
    </row>
    <row r="853" spans="1:40" ht="15.75" customHeight="1">
      <c r="A853" s="85"/>
      <c r="B853" s="85"/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  <c r="AD853" s="85"/>
      <c r="AE853" s="85"/>
      <c r="AF853" s="85"/>
      <c r="AG853" s="85"/>
      <c r="AH853" s="85"/>
      <c r="AI853" s="85"/>
      <c r="AJ853" s="85"/>
      <c r="AK853" s="85"/>
      <c r="AL853" s="85"/>
      <c r="AM853" s="85"/>
      <c r="AN853" s="85"/>
    </row>
    <row r="854" spans="1:40" ht="15.75" customHeight="1">
      <c r="A854" s="85"/>
      <c r="B854" s="85"/>
      <c r="C854" s="85"/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  <c r="AC854" s="85"/>
      <c r="AD854" s="85"/>
      <c r="AE854" s="85"/>
      <c r="AF854" s="85"/>
      <c r="AG854" s="85"/>
      <c r="AH854" s="85"/>
      <c r="AI854" s="85"/>
      <c r="AJ854" s="85"/>
      <c r="AK854" s="85"/>
      <c r="AL854" s="85"/>
      <c r="AM854" s="85"/>
      <c r="AN854" s="85"/>
    </row>
    <row r="855" spans="1:40" ht="15.75" customHeight="1">
      <c r="A855" s="85"/>
      <c r="B855" s="85"/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  <c r="AD855" s="85"/>
      <c r="AE855" s="85"/>
      <c r="AF855" s="85"/>
      <c r="AG855" s="85"/>
      <c r="AH855" s="85"/>
      <c r="AI855" s="85"/>
      <c r="AJ855" s="85"/>
      <c r="AK855" s="85"/>
      <c r="AL855" s="85"/>
      <c r="AM855" s="85"/>
      <c r="AN855" s="85"/>
    </row>
    <row r="856" spans="1:40" ht="15.75" customHeight="1">
      <c r="A856" s="85"/>
      <c r="B856" s="85"/>
      <c r="C856" s="85"/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  <c r="AC856" s="85"/>
      <c r="AD856" s="85"/>
      <c r="AE856" s="85"/>
      <c r="AF856" s="85"/>
      <c r="AG856" s="85"/>
      <c r="AH856" s="85"/>
      <c r="AI856" s="85"/>
      <c r="AJ856" s="85"/>
      <c r="AK856" s="85"/>
      <c r="AL856" s="85"/>
      <c r="AM856" s="85"/>
      <c r="AN856" s="85"/>
    </row>
    <row r="857" spans="1:40" ht="15.75" customHeight="1">
      <c r="A857" s="85"/>
      <c r="B857" s="85"/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  <c r="AD857" s="85"/>
      <c r="AE857" s="85"/>
      <c r="AF857" s="85"/>
      <c r="AG857" s="85"/>
      <c r="AH857" s="85"/>
      <c r="AI857" s="85"/>
      <c r="AJ857" s="85"/>
      <c r="AK857" s="85"/>
      <c r="AL857" s="85"/>
      <c r="AM857" s="85"/>
      <c r="AN857" s="85"/>
    </row>
    <row r="858" spans="1:40" ht="15.75" customHeight="1">
      <c r="A858" s="85"/>
      <c r="B858" s="85"/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  <c r="AD858" s="85"/>
      <c r="AE858" s="85"/>
      <c r="AF858" s="85"/>
      <c r="AG858" s="85"/>
      <c r="AH858" s="85"/>
      <c r="AI858" s="85"/>
      <c r="AJ858" s="85"/>
      <c r="AK858" s="85"/>
      <c r="AL858" s="85"/>
      <c r="AM858" s="85"/>
      <c r="AN858" s="85"/>
    </row>
    <row r="859" spans="1:40" ht="15.75" customHeight="1">
      <c r="A859" s="85"/>
      <c r="B859" s="85"/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  <c r="AD859" s="85"/>
      <c r="AE859" s="85"/>
      <c r="AF859" s="85"/>
      <c r="AG859" s="85"/>
      <c r="AH859" s="85"/>
      <c r="AI859" s="85"/>
      <c r="AJ859" s="85"/>
      <c r="AK859" s="85"/>
      <c r="AL859" s="85"/>
      <c r="AM859" s="85"/>
      <c r="AN859" s="85"/>
    </row>
    <row r="860" spans="1:40" ht="15.75" customHeight="1">
      <c r="A860" s="85"/>
      <c r="B860" s="85"/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  <c r="AD860" s="85"/>
      <c r="AE860" s="85"/>
      <c r="AF860" s="85"/>
      <c r="AG860" s="85"/>
      <c r="AH860" s="85"/>
      <c r="AI860" s="85"/>
      <c r="AJ860" s="85"/>
      <c r="AK860" s="85"/>
      <c r="AL860" s="85"/>
      <c r="AM860" s="85"/>
      <c r="AN860" s="85"/>
    </row>
    <row r="861" spans="1:40" ht="15.75" customHeight="1">
      <c r="A861" s="85"/>
      <c r="B861" s="85"/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  <c r="AD861" s="85"/>
      <c r="AE861" s="85"/>
      <c r="AF861" s="85"/>
      <c r="AG861" s="85"/>
      <c r="AH861" s="85"/>
      <c r="AI861" s="85"/>
      <c r="AJ861" s="85"/>
      <c r="AK861" s="85"/>
      <c r="AL861" s="85"/>
      <c r="AM861" s="85"/>
      <c r="AN861" s="85"/>
    </row>
    <row r="862" spans="1:40" ht="15.75" customHeight="1">
      <c r="A862" s="85"/>
      <c r="B862" s="85"/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  <c r="AD862" s="85"/>
      <c r="AE862" s="85"/>
      <c r="AF862" s="85"/>
      <c r="AG862" s="85"/>
      <c r="AH862" s="85"/>
      <c r="AI862" s="85"/>
      <c r="AJ862" s="85"/>
      <c r="AK862" s="85"/>
      <c r="AL862" s="85"/>
      <c r="AM862" s="85"/>
      <c r="AN862" s="85"/>
    </row>
    <row r="863" spans="1:40" ht="15.75" customHeight="1">
      <c r="A863" s="85"/>
      <c r="B863" s="85"/>
      <c r="C863" s="85"/>
      <c r="D863" s="85"/>
      <c r="E863" s="85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  <c r="AD863" s="85"/>
      <c r="AE863" s="85"/>
      <c r="AF863" s="85"/>
      <c r="AG863" s="85"/>
      <c r="AH863" s="85"/>
      <c r="AI863" s="85"/>
      <c r="AJ863" s="85"/>
      <c r="AK863" s="85"/>
      <c r="AL863" s="85"/>
      <c r="AM863" s="85"/>
      <c r="AN863" s="85"/>
    </row>
    <row r="864" spans="1:40" ht="15.75" customHeight="1">
      <c r="A864" s="85"/>
      <c r="B864" s="85"/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  <c r="AD864" s="85"/>
      <c r="AE864" s="85"/>
      <c r="AF864" s="85"/>
      <c r="AG864" s="85"/>
      <c r="AH864" s="85"/>
      <c r="AI864" s="85"/>
      <c r="AJ864" s="85"/>
      <c r="AK864" s="85"/>
      <c r="AL864" s="85"/>
      <c r="AM864" s="85"/>
      <c r="AN864" s="85"/>
    </row>
    <row r="865" spans="1:40" ht="15.75" customHeight="1">
      <c r="A865" s="85"/>
      <c r="B865" s="85"/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  <c r="AD865" s="85"/>
      <c r="AE865" s="85"/>
      <c r="AF865" s="85"/>
      <c r="AG865" s="85"/>
      <c r="AH865" s="85"/>
      <c r="AI865" s="85"/>
      <c r="AJ865" s="85"/>
      <c r="AK865" s="85"/>
      <c r="AL865" s="85"/>
      <c r="AM865" s="85"/>
      <c r="AN865" s="85"/>
    </row>
    <row r="866" spans="1:40" ht="15.75" customHeight="1">
      <c r="A866" s="85"/>
      <c r="B866" s="85"/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  <c r="AD866" s="85"/>
      <c r="AE866" s="85"/>
      <c r="AF866" s="85"/>
      <c r="AG866" s="85"/>
      <c r="AH866" s="85"/>
      <c r="AI866" s="85"/>
      <c r="AJ866" s="85"/>
      <c r="AK866" s="85"/>
      <c r="AL866" s="85"/>
      <c r="AM866" s="85"/>
      <c r="AN866" s="85"/>
    </row>
    <row r="867" spans="1:40" ht="15.75" customHeight="1">
      <c r="A867" s="85"/>
      <c r="B867" s="85"/>
      <c r="C867" s="85"/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  <c r="AD867" s="85"/>
      <c r="AE867" s="85"/>
      <c r="AF867" s="85"/>
      <c r="AG867" s="85"/>
      <c r="AH867" s="85"/>
      <c r="AI867" s="85"/>
      <c r="AJ867" s="85"/>
      <c r="AK867" s="85"/>
      <c r="AL867" s="85"/>
      <c r="AM867" s="85"/>
      <c r="AN867" s="85"/>
    </row>
    <row r="868" spans="1:40" ht="15.75" customHeight="1">
      <c r="A868" s="85"/>
      <c r="B868" s="85"/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  <c r="AD868" s="85"/>
      <c r="AE868" s="85"/>
      <c r="AF868" s="85"/>
      <c r="AG868" s="85"/>
      <c r="AH868" s="85"/>
      <c r="AI868" s="85"/>
      <c r="AJ868" s="85"/>
      <c r="AK868" s="85"/>
      <c r="AL868" s="85"/>
      <c r="AM868" s="85"/>
      <c r="AN868" s="85"/>
    </row>
    <row r="869" spans="1:40" ht="15.75" customHeight="1">
      <c r="A869" s="85"/>
      <c r="B869" s="85"/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  <c r="AD869" s="85"/>
      <c r="AE869" s="85"/>
      <c r="AF869" s="85"/>
      <c r="AG869" s="85"/>
      <c r="AH869" s="85"/>
      <c r="AI869" s="85"/>
      <c r="AJ869" s="85"/>
      <c r="AK869" s="85"/>
      <c r="AL869" s="85"/>
      <c r="AM869" s="85"/>
      <c r="AN869" s="85"/>
    </row>
    <row r="870" spans="1:40" ht="15.75" customHeight="1">
      <c r="A870" s="85"/>
      <c r="B870" s="85"/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  <c r="AD870" s="85"/>
      <c r="AE870" s="85"/>
      <c r="AF870" s="85"/>
      <c r="AG870" s="85"/>
      <c r="AH870" s="85"/>
      <c r="AI870" s="85"/>
      <c r="AJ870" s="85"/>
      <c r="AK870" s="85"/>
      <c r="AL870" s="85"/>
      <c r="AM870" s="85"/>
      <c r="AN870" s="85"/>
    </row>
    <row r="871" spans="1:40" ht="15.75" customHeight="1">
      <c r="A871" s="85"/>
      <c r="B871" s="85"/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  <c r="AD871" s="85"/>
      <c r="AE871" s="85"/>
      <c r="AF871" s="85"/>
      <c r="AG871" s="85"/>
      <c r="AH871" s="85"/>
      <c r="AI871" s="85"/>
      <c r="AJ871" s="85"/>
      <c r="AK871" s="85"/>
      <c r="AL871" s="85"/>
      <c r="AM871" s="85"/>
      <c r="AN871" s="85"/>
    </row>
    <row r="872" spans="1:40" ht="15.75" customHeight="1">
      <c r="A872" s="85"/>
      <c r="B872" s="85"/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5"/>
      <c r="AC872" s="85"/>
      <c r="AD872" s="85"/>
      <c r="AE872" s="85"/>
      <c r="AF872" s="85"/>
      <c r="AG872" s="85"/>
      <c r="AH872" s="85"/>
      <c r="AI872" s="85"/>
      <c r="AJ872" s="85"/>
      <c r="AK872" s="85"/>
      <c r="AL872" s="85"/>
      <c r="AM872" s="85"/>
      <c r="AN872" s="85"/>
    </row>
    <row r="873" spans="1:40" ht="15.75" customHeight="1">
      <c r="A873" s="85"/>
      <c r="B873" s="85"/>
      <c r="C873" s="85"/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  <c r="AD873" s="85"/>
      <c r="AE873" s="85"/>
      <c r="AF873" s="85"/>
      <c r="AG873" s="85"/>
      <c r="AH873" s="85"/>
      <c r="AI873" s="85"/>
      <c r="AJ873" s="85"/>
      <c r="AK873" s="85"/>
      <c r="AL873" s="85"/>
      <c r="AM873" s="85"/>
      <c r="AN873" s="85"/>
    </row>
    <row r="874" spans="1:40" ht="15.75" customHeight="1">
      <c r="A874" s="85"/>
      <c r="B874" s="85"/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  <c r="AD874" s="85"/>
      <c r="AE874" s="85"/>
      <c r="AF874" s="85"/>
      <c r="AG874" s="85"/>
      <c r="AH874" s="85"/>
      <c r="AI874" s="85"/>
      <c r="AJ874" s="85"/>
      <c r="AK874" s="85"/>
      <c r="AL874" s="85"/>
      <c r="AM874" s="85"/>
      <c r="AN874" s="85"/>
    </row>
    <row r="875" spans="1:40" ht="15.75" customHeight="1">
      <c r="A875" s="85"/>
      <c r="B875" s="85"/>
      <c r="C875" s="85"/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  <c r="AD875" s="85"/>
      <c r="AE875" s="85"/>
      <c r="AF875" s="85"/>
      <c r="AG875" s="85"/>
      <c r="AH875" s="85"/>
      <c r="AI875" s="85"/>
      <c r="AJ875" s="85"/>
      <c r="AK875" s="85"/>
      <c r="AL875" s="85"/>
      <c r="AM875" s="85"/>
      <c r="AN875" s="85"/>
    </row>
    <row r="876" spans="1:40" ht="15.75" customHeight="1">
      <c r="A876" s="85"/>
      <c r="B876" s="85"/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  <c r="AD876" s="85"/>
      <c r="AE876" s="85"/>
      <c r="AF876" s="85"/>
      <c r="AG876" s="85"/>
      <c r="AH876" s="85"/>
      <c r="AI876" s="85"/>
      <c r="AJ876" s="85"/>
      <c r="AK876" s="85"/>
      <c r="AL876" s="85"/>
      <c r="AM876" s="85"/>
      <c r="AN876" s="85"/>
    </row>
    <row r="877" spans="1:40" ht="15.75" customHeight="1">
      <c r="A877" s="85"/>
      <c r="B877" s="85"/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  <c r="AD877" s="85"/>
      <c r="AE877" s="85"/>
      <c r="AF877" s="85"/>
      <c r="AG877" s="85"/>
      <c r="AH877" s="85"/>
      <c r="AI877" s="85"/>
      <c r="AJ877" s="85"/>
      <c r="AK877" s="85"/>
      <c r="AL877" s="85"/>
      <c r="AM877" s="85"/>
      <c r="AN877" s="85"/>
    </row>
    <row r="878" spans="1:40" ht="15.75" customHeight="1">
      <c r="A878" s="85"/>
      <c r="B878" s="85"/>
      <c r="C878" s="85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  <c r="AD878" s="85"/>
      <c r="AE878" s="85"/>
      <c r="AF878" s="85"/>
      <c r="AG878" s="85"/>
      <c r="AH878" s="85"/>
      <c r="AI878" s="85"/>
      <c r="AJ878" s="85"/>
      <c r="AK878" s="85"/>
      <c r="AL878" s="85"/>
      <c r="AM878" s="85"/>
      <c r="AN878" s="85"/>
    </row>
    <row r="879" spans="1:40" ht="15.75" customHeight="1">
      <c r="A879" s="85"/>
      <c r="B879" s="85"/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  <c r="AD879" s="85"/>
      <c r="AE879" s="85"/>
      <c r="AF879" s="85"/>
      <c r="AG879" s="85"/>
      <c r="AH879" s="85"/>
      <c r="AI879" s="85"/>
      <c r="AJ879" s="85"/>
      <c r="AK879" s="85"/>
      <c r="AL879" s="85"/>
      <c r="AM879" s="85"/>
      <c r="AN879" s="85"/>
    </row>
    <row r="880" spans="1:40" ht="15.75" customHeight="1">
      <c r="A880" s="85"/>
      <c r="B880" s="85"/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  <c r="AD880" s="85"/>
      <c r="AE880" s="85"/>
      <c r="AF880" s="85"/>
      <c r="AG880" s="85"/>
      <c r="AH880" s="85"/>
      <c r="AI880" s="85"/>
      <c r="AJ880" s="85"/>
      <c r="AK880" s="85"/>
      <c r="AL880" s="85"/>
      <c r="AM880" s="85"/>
      <c r="AN880" s="85"/>
    </row>
    <row r="881" spans="1:40" ht="15.75" customHeight="1">
      <c r="A881" s="85"/>
      <c r="B881" s="85"/>
      <c r="C881" s="85"/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  <c r="AD881" s="85"/>
      <c r="AE881" s="85"/>
      <c r="AF881" s="85"/>
      <c r="AG881" s="85"/>
      <c r="AH881" s="85"/>
      <c r="AI881" s="85"/>
      <c r="AJ881" s="85"/>
      <c r="AK881" s="85"/>
      <c r="AL881" s="85"/>
      <c r="AM881" s="85"/>
      <c r="AN881" s="85"/>
    </row>
    <row r="882" spans="1:40" ht="15.75" customHeight="1">
      <c r="A882" s="85"/>
      <c r="B882" s="85"/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  <c r="AD882" s="85"/>
      <c r="AE882" s="85"/>
      <c r="AF882" s="85"/>
      <c r="AG882" s="85"/>
      <c r="AH882" s="85"/>
      <c r="AI882" s="85"/>
      <c r="AJ882" s="85"/>
      <c r="AK882" s="85"/>
      <c r="AL882" s="85"/>
      <c r="AM882" s="85"/>
      <c r="AN882" s="85"/>
    </row>
    <row r="883" spans="1:40" ht="15.75" customHeight="1">
      <c r="A883" s="85"/>
      <c r="B883" s="85"/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  <c r="AD883" s="85"/>
      <c r="AE883" s="85"/>
      <c r="AF883" s="85"/>
      <c r="AG883" s="85"/>
      <c r="AH883" s="85"/>
      <c r="AI883" s="85"/>
      <c r="AJ883" s="85"/>
      <c r="AK883" s="85"/>
      <c r="AL883" s="85"/>
      <c r="AM883" s="85"/>
      <c r="AN883" s="85"/>
    </row>
    <row r="884" spans="1:40" ht="15.75" customHeight="1">
      <c r="A884" s="85"/>
      <c r="B884" s="85"/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  <c r="AD884" s="85"/>
      <c r="AE884" s="85"/>
      <c r="AF884" s="85"/>
      <c r="AG884" s="85"/>
      <c r="AH884" s="85"/>
      <c r="AI884" s="85"/>
      <c r="AJ884" s="85"/>
      <c r="AK884" s="85"/>
      <c r="AL884" s="85"/>
      <c r="AM884" s="85"/>
      <c r="AN884" s="85"/>
    </row>
    <row r="885" spans="1:40" ht="15.75" customHeight="1">
      <c r="A885" s="85"/>
      <c r="B885" s="85"/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  <c r="AD885" s="85"/>
      <c r="AE885" s="85"/>
      <c r="AF885" s="85"/>
      <c r="AG885" s="85"/>
      <c r="AH885" s="85"/>
      <c r="AI885" s="85"/>
      <c r="AJ885" s="85"/>
      <c r="AK885" s="85"/>
      <c r="AL885" s="85"/>
      <c r="AM885" s="85"/>
      <c r="AN885" s="85"/>
    </row>
    <row r="886" spans="1:40" ht="15.75" customHeight="1">
      <c r="A886" s="85"/>
      <c r="B886" s="85"/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  <c r="AD886" s="85"/>
      <c r="AE886" s="85"/>
      <c r="AF886" s="85"/>
      <c r="AG886" s="85"/>
      <c r="AH886" s="85"/>
      <c r="AI886" s="85"/>
      <c r="AJ886" s="85"/>
      <c r="AK886" s="85"/>
      <c r="AL886" s="85"/>
      <c r="AM886" s="85"/>
      <c r="AN886" s="85"/>
    </row>
    <row r="887" spans="1:40" ht="15.75" customHeight="1">
      <c r="A887" s="85"/>
      <c r="B887" s="85"/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  <c r="AD887" s="85"/>
      <c r="AE887" s="85"/>
      <c r="AF887" s="85"/>
      <c r="AG887" s="85"/>
      <c r="AH887" s="85"/>
      <c r="AI887" s="85"/>
      <c r="AJ887" s="85"/>
      <c r="AK887" s="85"/>
      <c r="AL887" s="85"/>
      <c r="AM887" s="85"/>
      <c r="AN887" s="85"/>
    </row>
    <row r="888" spans="1:40" ht="15.75" customHeight="1">
      <c r="A888" s="85"/>
      <c r="B888" s="85"/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  <c r="AD888" s="85"/>
      <c r="AE888" s="85"/>
      <c r="AF888" s="85"/>
      <c r="AG888" s="85"/>
      <c r="AH888" s="85"/>
      <c r="AI888" s="85"/>
      <c r="AJ888" s="85"/>
      <c r="AK888" s="85"/>
      <c r="AL888" s="85"/>
      <c r="AM888" s="85"/>
      <c r="AN888" s="85"/>
    </row>
    <row r="889" spans="1:40" ht="15.75" customHeight="1">
      <c r="A889" s="85"/>
      <c r="B889" s="85"/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  <c r="AD889" s="85"/>
      <c r="AE889" s="85"/>
      <c r="AF889" s="85"/>
      <c r="AG889" s="85"/>
      <c r="AH889" s="85"/>
      <c r="AI889" s="85"/>
      <c r="AJ889" s="85"/>
      <c r="AK889" s="85"/>
      <c r="AL889" s="85"/>
      <c r="AM889" s="85"/>
      <c r="AN889" s="85"/>
    </row>
    <row r="890" spans="1:40" ht="15.75" customHeight="1">
      <c r="A890" s="85"/>
      <c r="B890" s="85"/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  <c r="AD890" s="85"/>
      <c r="AE890" s="85"/>
      <c r="AF890" s="85"/>
      <c r="AG890" s="85"/>
      <c r="AH890" s="85"/>
      <c r="AI890" s="85"/>
      <c r="AJ890" s="85"/>
      <c r="AK890" s="85"/>
      <c r="AL890" s="85"/>
      <c r="AM890" s="85"/>
      <c r="AN890" s="85"/>
    </row>
    <row r="891" spans="1:40" ht="15.75" customHeight="1">
      <c r="A891" s="85"/>
      <c r="B891" s="85"/>
      <c r="C891" s="85"/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  <c r="AD891" s="85"/>
      <c r="AE891" s="85"/>
      <c r="AF891" s="85"/>
      <c r="AG891" s="85"/>
      <c r="AH891" s="85"/>
      <c r="AI891" s="85"/>
      <c r="AJ891" s="85"/>
      <c r="AK891" s="85"/>
      <c r="AL891" s="85"/>
      <c r="AM891" s="85"/>
      <c r="AN891" s="85"/>
    </row>
    <row r="892" spans="1:40" ht="15.75" customHeight="1">
      <c r="A892" s="85"/>
      <c r="B892" s="85"/>
      <c r="C892" s="85"/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  <c r="AD892" s="85"/>
      <c r="AE892" s="85"/>
      <c r="AF892" s="85"/>
      <c r="AG892" s="85"/>
      <c r="AH892" s="85"/>
      <c r="AI892" s="85"/>
      <c r="AJ892" s="85"/>
      <c r="AK892" s="85"/>
      <c r="AL892" s="85"/>
      <c r="AM892" s="85"/>
      <c r="AN892" s="85"/>
    </row>
    <row r="893" spans="1:40" ht="15.75" customHeight="1">
      <c r="A893" s="85"/>
      <c r="B893" s="85"/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  <c r="AD893" s="85"/>
      <c r="AE893" s="85"/>
      <c r="AF893" s="85"/>
      <c r="AG893" s="85"/>
      <c r="AH893" s="85"/>
      <c r="AI893" s="85"/>
      <c r="AJ893" s="85"/>
      <c r="AK893" s="85"/>
      <c r="AL893" s="85"/>
      <c r="AM893" s="85"/>
      <c r="AN893" s="85"/>
    </row>
    <row r="894" spans="1:40" ht="15.75" customHeight="1">
      <c r="A894" s="85"/>
      <c r="B894" s="85"/>
      <c r="C894" s="85"/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  <c r="AD894" s="85"/>
      <c r="AE894" s="85"/>
      <c r="AF894" s="85"/>
      <c r="AG894" s="85"/>
      <c r="AH894" s="85"/>
      <c r="AI894" s="85"/>
      <c r="AJ894" s="85"/>
      <c r="AK894" s="85"/>
      <c r="AL894" s="85"/>
      <c r="AM894" s="85"/>
      <c r="AN894" s="85"/>
    </row>
    <row r="895" spans="1:40" ht="15.75" customHeight="1">
      <c r="A895" s="85"/>
      <c r="B895" s="85"/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  <c r="AD895" s="85"/>
      <c r="AE895" s="85"/>
      <c r="AF895" s="85"/>
      <c r="AG895" s="85"/>
      <c r="AH895" s="85"/>
      <c r="AI895" s="85"/>
      <c r="AJ895" s="85"/>
      <c r="AK895" s="85"/>
      <c r="AL895" s="85"/>
      <c r="AM895" s="85"/>
      <c r="AN895" s="85"/>
    </row>
    <row r="896" spans="1:40" ht="15.75" customHeight="1">
      <c r="A896" s="85"/>
      <c r="B896" s="85"/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  <c r="AD896" s="85"/>
      <c r="AE896" s="85"/>
      <c r="AF896" s="85"/>
      <c r="AG896" s="85"/>
      <c r="AH896" s="85"/>
      <c r="AI896" s="85"/>
      <c r="AJ896" s="85"/>
      <c r="AK896" s="85"/>
      <c r="AL896" s="85"/>
      <c r="AM896" s="85"/>
      <c r="AN896" s="85"/>
    </row>
    <row r="897" spans="1:40" ht="15.75" customHeight="1">
      <c r="A897" s="85"/>
      <c r="B897" s="85"/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  <c r="AD897" s="85"/>
      <c r="AE897" s="85"/>
      <c r="AF897" s="85"/>
      <c r="AG897" s="85"/>
      <c r="AH897" s="85"/>
      <c r="AI897" s="85"/>
      <c r="AJ897" s="85"/>
      <c r="AK897" s="85"/>
      <c r="AL897" s="85"/>
      <c r="AM897" s="85"/>
      <c r="AN897" s="85"/>
    </row>
    <row r="898" spans="1:40" ht="15.75" customHeight="1">
      <c r="A898" s="85"/>
      <c r="B898" s="85"/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  <c r="AD898" s="85"/>
      <c r="AE898" s="85"/>
      <c r="AF898" s="85"/>
      <c r="AG898" s="85"/>
      <c r="AH898" s="85"/>
      <c r="AI898" s="85"/>
      <c r="AJ898" s="85"/>
      <c r="AK898" s="85"/>
      <c r="AL898" s="85"/>
      <c r="AM898" s="85"/>
      <c r="AN898" s="85"/>
    </row>
    <row r="899" spans="1:40" ht="15.75" customHeight="1">
      <c r="A899" s="85"/>
      <c r="B899" s="85"/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  <c r="AD899" s="85"/>
      <c r="AE899" s="85"/>
      <c r="AF899" s="85"/>
      <c r="AG899" s="85"/>
      <c r="AH899" s="85"/>
      <c r="AI899" s="85"/>
      <c r="AJ899" s="85"/>
      <c r="AK899" s="85"/>
      <c r="AL899" s="85"/>
      <c r="AM899" s="85"/>
      <c r="AN899" s="85"/>
    </row>
    <row r="900" spans="1:40" ht="15.75" customHeight="1">
      <c r="A900" s="85"/>
      <c r="B900" s="85"/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  <c r="AD900" s="85"/>
      <c r="AE900" s="85"/>
      <c r="AF900" s="85"/>
      <c r="AG900" s="85"/>
      <c r="AH900" s="85"/>
      <c r="AI900" s="85"/>
      <c r="AJ900" s="85"/>
      <c r="AK900" s="85"/>
      <c r="AL900" s="85"/>
      <c r="AM900" s="85"/>
      <c r="AN900" s="85"/>
    </row>
    <row r="901" spans="1:40" ht="15.75" customHeight="1">
      <c r="A901" s="85"/>
      <c r="B901" s="85"/>
      <c r="C901" s="85"/>
      <c r="D901" s="85"/>
      <c r="E901" s="85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  <c r="AD901" s="85"/>
      <c r="AE901" s="85"/>
      <c r="AF901" s="85"/>
      <c r="AG901" s="85"/>
      <c r="AH901" s="85"/>
      <c r="AI901" s="85"/>
      <c r="AJ901" s="85"/>
      <c r="AK901" s="85"/>
      <c r="AL901" s="85"/>
      <c r="AM901" s="85"/>
      <c r="AN901" s="85"/>
    </row>
    <row r="902" spans="1:40" ht="15.75" customHeight="1">
      <c r="A902" s="85"/>
      <c r="B902" s="85"/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  <c r="AD902" s="85"/>
      <c r="AE902" s="85"/>
      <c r="AF902" s="85"/>
      <c r="AG902" s="85"/>
      <c r="AH902" s="85"/>
      <c r="AI902" s="85"/>
      <c r="AJ902" s="85"/>
      <c r="AK902" s="85"/>
      <c r="AL902" s="85"/>
      <c r="AM902" s="85"/>
      <c r="AN902" s="85"/>
    </row>
    <row r="903" spans="1:40" ht="15.75" customHeight="1">
      <c r="A903" s="85"/>
      <c r="B903" s="85"/>
      <c r="C903" s="85"/>
      <c r="D903" s="85"/>
      <c r="E903" s="85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  <c r="AD903" s="85"/>
      <c r="AE903" s="85"/>
      <c r="AF903" s="85"/>
      <c r="AG903" s="85"/>
      <c r="AH903" s="85"/>
      <c r="AI903" s="85"/>
      <c r="AJ903" s="85"/>
      <c r="AK903" s="85"/>
      <c r="AL903" s="85"/>
      <c r="AM903" s="85"/>
      <c r="AN903" s="85"/>
    </row>
    <row r="904" spans="1:40" ht="15.75" customHeight="1">
      <c r="A904" s="85"/>
      <c r="B904" s="85"/>
      <c r="C904" s="85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  <c r="AD904" s="85"/>
      <c r="AE904" s="85"/>
      <c r="AF904" s="85"/>
      <c r="AG904" s="85"/>
      <c r="AH904" s="85"/>
      <c r="AI904" s="85"/>
      <c r="AJ904" s="85"/>
      <c r="AK904" s="85"/>
      <c r="AL904" s="85"/>
      <c r="AM904" s="85"/>
      <c r="AN904" s="85"/>
    </row>
    <row r="905" spans="1:40" ht="15.75" customHeight="1">
      <c r="A905" s="85"/>
      <c r="B905" s="85"/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  <c r="AD905" s="85"/>
      <c r="AE905" s="85"/>
      <c r="AF905" s="85"/>
      <c r="AG905" s="85"/>
      <c r="AH905" s="85"/>
      <c r="AI905" s="85"/>
      <c r="AJ905" s="85"/>
      <c r="AK905" s="85"/>
      <c r="AL905" s="85"/>
      <c r="AM905" s="85"/>
      <c r="AN905" s="85"/>
    </row>
    <row r="906" spans="1:40" ht="15.75" customHeight="1">
      <c r="A906" s="85"/>
      <c r="B906" s="85"/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  <c r="AD906" s="85"/>
      <c r="AE906" s="85"/>
      <c r="AF906" s="85"/>
      <c r="AG906" s="85"/>
      <c r="AH906" s="85"/>
      <c r="AI906" s="85"/>
      <c r="AJ906" s="85"/>
      <c r="AK906" s="85"/>
      <c r="AL906" s="85"/>
      <c r="AM906" s="85"/>
      <c r="AN906" s="85"/>
    </row>
    <row r="907" spans="1:40" ht="15.75" customHeight="1">
      <c r="A907" s="85"/>
      <c r="B907" s="85"/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  <c r="AD907" s="85"/>
      <c r="AE907" s="85"/>
      <c r="AF907" s="85"/>
      <c r="AG907" s="85"/>
      <c r="AH907" s="85"/>
      <c r="AI907" s="85"/>
      <c r="AJ907" s="85"/>
      <c r="AK907" s="85"/>
      <c r="AL907" s="85"/>
      <c r="AM907" s="85"/>
      <c r="AN907" s="85"/>
    </row>
    <row r="908" spans="1:40" ht="15.75" customHeight="1">
      <c r="A908" s="85"/>
      <c r="B908" s="85"/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  <c r="AD908" s="85"/>
      <c r="AE908" s="85"/>
      <c r="AF908" s="85"/>
      <c r="AG908" s="85"/>
      <c r="AH908" s="85"/>
      <c r="AI908" s="85"/>
      <c r="AJ908" s="85"/>
      <c r="AK908" s="85"/>
      <c r="AL908" s="85"/>
      <c r="AM908" s="85"/>
      <c r="AN908" s="85"/>
    </row>
    <row r="909" spans="1:40" ht="15.75" customHeight="1">
      <c r="A909" s="85"/>
      <c r="B909" s="85"/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  <c r="AC909" s="85"/>
      <c r="AD909" s="85"/>
      <c r="AE909" s="85"/>
      <c r="AF909" s="85"/>
      <c r="AG909" s="85"/>
      <c r="AH909" s="85"/>
      <c r="AI909" s="85"/>
      <c r="AJ909" s="85"/>
      <c r="AK909" s="85"/>
      <c r="AL909" s="85"/>
      <c r="AM909" s="85"/>
      <c r="AN909" s="85"/>
    </row>
    <row r="910" spans="1:40" ht="15.75" customHeight="1">
      <c r="A910" s="85"/>
      <c r="B910" s="85"/>
      <c r="C910" s="85"/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  <c r="AD910" s="85"/>
      <c r="AE910" s="85"/>
      <c r="AF910" s="85"/>
      <c r="AG910" s="85"/>
      <c r="AH910" s="85"/>
      <c r="AI910" s="85"/>
      <c r="AJ910" s="85"/>
      <c r="AK910" s="85"/>
      <c r="AL910" s="85"/>
      <c r="AM910" s="85"/>
      <c r="AN910" s="85"/>
    </row>
    <row r="911" spans="1:40" ht="15.75" customHeight="1">
      <c r="A911" s="85"/>
      <c r="B911" s="85"/>
      <c r="C911" s="85"/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5"/>
      <c r="AC911" s="85"/>
      <c r="AD911" s="85"/>
      <c r="AE911" s="85"/>
      <c r="AF911" s="85"/>
      <c r="AG911" s="85"/>
      <c r="AH911" s="85"/>
      <c r="AI911" s="85"/>
      <c r="AJ911" s="85"/>
      <c r="AK911" s="85"/>
      <c r="AL911" s="85"/>
      <c r="AM911" s="85"/>
      <c r="AN911" s="85"/>
    </row>
    <row r="912" spans="1:40" ht="15.75" customHeight="1">
      <c r="A912" s="85"/>
      <c r="B912" s="85"/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  <c r="AD912" s="85"/>
      <c r="AE912" s="85"/>
      <c r="AF912" s="85"/>
      <c r="AG912" s="85"/>
      <c r="AH912" s="85"/>
      <c r="AI912" s="85"/>
      <c r="AJ912" s="85"/>
      <c r="AK912" s="85"/>
      <c r="AL912" s="85"/>
      <c r="AM912" s="85"/>
      <c r="AN912" s="85"/>
    </row>
    <row r="913" spans="1:40" ht="15.75" customHeight="1">
      <c r="A913" s="85"/>
      <c r="B913" s="85"/>
      <c r="C913" s="85"/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  <c r="AD913" s="85"/>
      <c r="AE913" s="85"/>
      <c r="AF913" s="85"/>
      <c r="AG913" s="85"/>
      <c r="AH913" s="85"/>
      <c r="AI913" s="85"/>
      <c r="AJ913" s="85"/>
      <c r="AK913" s="85"/>
      <c r="AL913" s="85"/>
      <c r="AM913" s="85"/>
      <c r="AN913" s="85"/>
    </row>
    <row r="914" spans="1:40" ht="15.75" customHeight="1">
      <c r="A914" s="85"/>
      <c r="B914" s="85"/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  <c r="AD914" s="85"/>
      <c r="AE914" s="85"/>
      <c r="AF914" s="85"/>
      <c r="AG914" s="85"/>
      <c r="AH914" s="85"/>
      <c r="AI914" s="85"/>
      <c r="AJ914" s="85"/>
      <c r="AK914" s="85"/>
      <c r="AL914" s="85"/>
      <c r="AM914" s="85"/>
      <c r="AN914" s="85"/>
    </row>
    <row r="915" spans="1:40" ht="15.75" customHeight="1">
      <c r="A915" s="85"/>
      <c r="B915" s="85"/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  <c r="AD915" s="85"/>
      <c r="AE915" s="85"/>
      <c r="AF915" s="85"/>
      <c r="AG915" s="85"/>
      <c r="AH915" s="85"/>
      <c r="AI915" s="85"/>
      <c r="AJ915" s="85"/>
      <c r="AK915" s="85"/>
      <c r="AL915" s="85"/>
      <c r="AM915" s="85"/>
      <c r="AN915" s="85"/>
    </row>
    <row r="916" spans="1:40" ht="15.75" customHeight="1">
      <c r="A916" s="85"/>
      <c r="B916" s="85"/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  <c r="AD916" s="85"/>
      <c r="AE916" s="85"/>
      <c r="AF916" s="85"/>
      <c r="AG916" s="85"/>
      <c r="AH916" s="85"/>
      <c r="AI916" s="85"/>
      <c r="AJ916" s="85"/>
      <c r="AK916" s="85"/>
      <c r="AL916" s="85"/>
      <c r="AM916" s="85"/>
      <c r="AN916" s="85"/>
    </row>
    <row r="917" spans="1:40" ht="15.75" customHeight="1">
      <c r="A917" s="85"/>
      <c r="B917" s="85"/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  <c r="AD917" s="85"/>
      <c r="AE917" s="85"/>
      <c r="AF917" s="85"/>
      <c r="AG917" s="85"/>
      <c r="AH917" s="85"/>
      <c r="AI917" s="85"/>
      <c r="AJ917" s="85"/>
      <c r="AK917" s="85"/>
      <c r="AL917" s="85"/>
      <c r="AM917" s="85"/>
      <c r="AN917" s="85"/>
    </row>
    <row r="918" spans="1:40" ht="15.75" customHeight="1">
      <c r="A918" s="85"/>
      <c r="B918" s="85"/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  <c r="AD918" s="85"/>
      <c r="AE918" s="85"/>
      <c r="AF918" s="85"/>
      <c r="AG918" s="85"/>
      <c r="AH918" s="85"/>
      <c r="AI918" s="85"/>
      <c r="AJ918" s="85"/>
      <c r="AK918" s="85"/>
      <c r="AL918" s="85"/>
      <c r="AM918" s="85"/>
      <c r="AN918" s="85"/>
    </row>
    <row r="919" spans="1:40" ht="15.75" customHeight="1">
      <c r="A919" s="85"/>
      <c r="B919" s="85"/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  <c r="AD919" s="85"/>
      <c r="AE919" s="85"/>
      <c r="AF919" s="85"/>
      <c r="AG919" s="85"/>
      <c r="AH919" s="85"/>
      <c r="AI919" s="85"/>
      <c r="AJ919" s="85"/>
      <c r="AK919" s="85"/>
      <c r="AL919" s="85"/>
      <c r="AM919" s="85"/>
      <c r="AN919" s="85"/>
    </row>
    <row r="920" spans="1:40" ht="15.75" customHeight="1">
      <c r="A920" s="85"/>
      <c r="B920" s="85"/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  <c r="AD920" s="85"/>
      <c r="AE920" s="85"/>
      <c r="AF920" s="85"/>
      <c r="AG920" s="85"/>
      <c r="AH920" s="85"/>
      <c r="AI920" s="85"/>
      <c r="AJ920" s="85"/>
      <c r="AK920" s="85"/>
      <c r="AL920" s="85"/>
      <c r="AM920" s="85"/>
      <c r="AN920" s="85"/>
    </row>
    <row r="921" spans="1:40" ht="15.75" customHeight="1">
      <c r="A921" s="85"/>
      <c r="B921" s="85"/>
      <c r="C921" s="85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  <c r="AD921" s="85"/>
      <c r="AE921" s="85"/>
      <c r="AF921" s="85"/>
      <c r="AG921" s="85"/>
      <c r="AH921" s="85"/>
      <c r="AI921" s="85"/>
      <c r="AJ921" s="85"/>
      <c r="AK921" s="85"/>
      <c r="AL921" s="85"/>
      <c r="AM921" s="85"/>
      <c r="AN921" s="85"/>
    </row>
    <row r="922" spans="1:40" ht="15.75" customHeight="1">
      <c r="A922" s="85"/>
      <c r="B922" s="85"/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  <c r="AD922" s="85"/>
      <c r="AE922" s="85"/>
      <c r="AF922" s="85"/>
      <c r="AG922" s="85"/>
      <c r="AH922" s="85"/>
      <c r="AI922" s="85"/>
      <c r="AJ922" s="85"/>
      <c r="AK922" s="85"/>
      <c r="AL922" s="85"/>
      <c r="AM922" s="85"/>
      <c r="AN922" s="85"/>
    </row>
    <row r="923" spans="1:40" ht="15.75" customHeight="1">
      <c r="A923" s="85"/>
      <c r="B923" s="85"/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  <c r="AD923" s="85"/>
      <c r="AE923" s="85"/>
      <c r="AF923" s="85"/>
      <c r="AG923" s="85"/>
      <c r="AH923" s="85"/>
      <c r="AI923" s="85"/>
      <c r="AJ923" s="85"/>
      <c r="AK923" s="85"/>
      <c r="AL923" s="85"/>
      <c r="AM923" s="85"/>
      <c r="AN923" s="85"/>
    </row>
    <row r="924" spans="1:40" ht="15.75" customHeight="1">
      <c r="A924" s="85"/>
      <c r="B924" s="85"/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  <c r="AD924" s="85"/>
      <c r="AE924" s="85"/>
      <c r="AF924" s="85"/>
      <c r="AG924" s="85"/>
      <c r="AH924" s="85"/>
      <c r="AI924" s="85"/>
      <c r="AJ924" s="85"/>
      <c r="AK924" s="85"/>
      <c r="AL924" s="85"/>
      <c r="AM924" s="85"/>
      <c r="AN924" s="85"/>
    </row>
    <row r="925" spans="1:40" ht="15.75" customHeight="1">
      <c r="A925" s="85"/>
      <c r="B925" s="85"/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  <c r="AD925" s="85"/>
      <c r="AE925" s="85"/>
      <c r="AF925" s="85"/>
      <c r="AG925" s="85"/>
      <c r="AH925" s="85"/>
      <c r="AI925" s="85"/>
      <c r="AJ925" s="85"/>
      <c r="AK925" s="85"/>
      <c r="AL925" s="85"/>
      <c r="AM925" s="85"/>
      <c r="AN925" s="85"/>
    </row>
    <row r="926" spans="1:40" ht="15.75" customHeight="1">
      <c r="A926" s="85"/>
      <c r="B926" s="85"/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  <c r="AD926" s="85"/>
      <c r="AE926" s="85"/>
      <c r="AF926" s="85"/>
      <c r="AG926" s="85"/>
      <c r="AH926" s="85"/>
      <c r="AI926" s="85"/>
      <c r="AJ926" s="85"/>
      <c r="AK926" s="85"/>
      <c r="AL926" s="85"/>
      <c r="AM926" s="85"/>
      <c r="AN926" s="85"/>
    </row>
    <row r="927" spans="1:40" ht="15.75" customHeight="1">
      <c r="A927" s="85"/>
      <c r="B927" s="85"/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  <c r="AD927" s="85"/>
      <c r="AE927" s="85"/>
      <c r="AF927" s="85"/>
      <c r="AG927" s="85"/>
      <c r="AH927" s="85"/>
      <c r="AI927" s="85"/>
      <c r="AJ927" s="85"/>
      <c r="AK927" s="85"/>
      <c r="AL927" s="85"/>
      <c r="AM927" s="85"/>
      <c r="AN927" s="85"/>
    </row>
    <row r="928" spans="1:40" ht="15.75" customHeight="1">
      <c r="A928" s="85"/>
      <c r="B928" s="85"/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  <c r="AD928" s="85"/>
      <c r="AE928" s="85"/>
      <c r="AF928" s="85"/>
      <c r="AG928" s="85"/>
      <c r="AH928" s="85"/>
      <c r="AI928" s="85"/>
      <c r="AJ928" s="85"/>
      <c r="AK928" s="85"/>
      <c r="AL928" s="85"/>
      <c r="AM928" s="85"/>
      <c r="AN928" s="85"/>
    </row>
    <row r="929" spans="1:40" ht="15.75" customHeight="1">
      <c r="A929" s="85"/>
      <c r="B929" s="85"/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  <c r="AD929" s="85"/>
      <c r="AE929" s="85"/>
      <c r="AF929" s="85"/>
      <c r="AG929" s="85"/>
      <c r="AH929" s="85"/>
      <c r="AI929" s="85"/>
      <c r="AJ929" s="85"/>
      <c r="AK929" s="85"/>
      <c r="AL929" s="85"/>
      <c r="AM929" s="85"/>
      <c r="AN929" s="85"/>
    </row>
    <row r="930" spans="1:40" ht="15.75" customHeight="1">
      <c r="A930" s="85"/>
      <c r="B930" s="85"/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  <c r="AD930" s="85"/>
      <c r="AE930" s="85"/>
      <c r="AF930" s="85"/>
      <c r="AG930" s="85"/>
      <c r="AH930" s="85"/>
      <c r="AI930" s="85"/>
      <c r="AJ930" s="85"/>
      <c r="AK930" s="85"/>
      <c r="AL930" s="85"/>
      <c r="AM930" s="85"/>
      <c r="AN930" s="85"/>
    </row>
    <row r="931" spans="1:40" ht="15.75" customHeight="1">
      <c r="A931" s="85"/>
      <c r="B931" s="85"/>
      <c r="C931" s="85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  <c r="AD931" s="85"/>
      <c r="AE931" s="85"/>
      <c r="AF931" s="85"/>
      <c r="AG931" s="85"/>
      <c r="AH931" s="85"/>
      <c r="AI931" s="85"/>
      <c r="AJ931" s="85"/>
      <c r="AK931" s="85"/>
      <c r="AL931" s="85"/>
      <c r="AM931" s="85"/>
      <c r="AN931" s="85"/>
    </row>
    <row r="932" spans="1:40" ht="15.75" customHeight="1">
      <c r="A932" s="85"/>
      <c r="B932" s="85"/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  <c r="AD932" s="85"/>
      <c r="AE932" s="85"/>
      <c r="AF932" s="85"/>
      <c r="AG932" s="85"/>
      <c r="AH932" s="85"/>
      <c r="AI932" s="85"/>
      <c r="AJ932" s="85"/>
      <c r="AK932" s="85"/>
      <c r="AL932" s="85"/>
      <c r="AM932" s="85"/>
      <c r="AN932" s="85"/>
    </row>
    <row r="933" spans="1:40" ht="15.75" customHeight="1">
      <c r="A933" s="85"/>
      <c r="B933" s="85"/>
      <c r="C933" s="85"/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  <c r="AD933" s="85"/>
      <c r="AE933" s="85"/>
      <c r="AF933" s="85"/>
      <c r="AG933" s="85"/>
      <c r="AH933" s="85"/>
      <c r="AI933" s="85"/>
      <c r="AJ933" s="85"/>
      <c r="AK933" s="85"/>
      <c r="AL933" s="85"/>
      <c r="AM933" s="85"/>
      <c r="AN933" s="85"/>
    </row>
    <row r="934" spans="1:40" ht="15.75" customHeight="1">
      <c r="A934" s="85"/>
      <c r="B934" s="85"/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  <c r="AD934" s="85"/>
      <c r="AE934" s="85"/>
      <c r="AF934" s="85"/>
      <c r="AG934" s="85"/>
      <c r="AH934" s="85"/>
      <c r="AI934" s="85"/>
      <c r="AJ934" s="85"/>
      <c r="AK934" s="85"/>
      <c r="AL934" s="85"/>
      <c r="AM934" s="85"/>
      <c r="AN934" s="85"/>
    </row>
    <row r="935" spans="1:40" ht="15.75" customHeight="1">
      <c r="A935" s="85"/>
      <c r="B935" s="85"/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  <c r="AD935" s="85"/>
      <c r="AE935" s="85"/>
      <c r="AF935" s="85"/>
      <c r="AG935" s="85"/>
      <c r="AH935" s="85"/>
      <c r="AI935" s="85"/>
      <c r="AJ935" s="85"/>
      <c r="AK935" s="85"/>
      <c r="AL935" s="85"/>
      <c r="AM935" s="85"/>
      <c r="AN935" s="85"/>
    </row>
    <row r="936" spans="1:40" ht="15.75" customHeight="1">
      <c r="A936" s="85"/>
      <c r="B936" s="85"/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  <c r="AD936" s="85"/>
      <c r="AE936" s="85"/>
      <c r="AF936" s="85"/>
      <c r="AG936" s="85"/>
      <c r="AH936" s="85"/>
      <c r="AI936" s="85"/>
      <c r="AJ936" s="85"/>
      <c r="AK936" s="85"/>
      <c r="AL936" s="85"/>
      <c r="AM936" s="85"/>
      <c r="AN936" s="85"/>
    </row>
    <row r="937" spans="1:40" ht="15.75" customHeight="1">
      <c r="A937" s="85"/>
      <c r="B937" s="85"/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  <c r="AD937" s="85"/>
      <c r="AE937" s="85"/>
      <c r="AF937" s="85"/>
      <c r="AG937" s="85"/>
      <c r="AH937" s="85"/>
      <c r="AI937" s="85"/>
      <c r="AJ937" s="85"/>
      <c r="AK937" s="85"/>
      <c r="AL937" s="85"/>
      <c r="AM937" s="85"/>
      <c r="AN937" s="85"/>
    </row>
    <row r="938" spans="1:40" ht="15.75" customHeight="1">
      <c r="A938" s="85"/>
      <c r="B938" s="85"/>
      <c r="C938" s="85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  <c r="AD938" s="85"/>
      <c r="AE938" s="85"/>
      <c r="AF938" s="85"/>
      <c r="AG938" s="85"/>
      <c r="AH938" s="85"/>
      <c r="AI938" s="85"/>
      <c r="AJ938" s="85"/>
      <c r="AK938" s="85"/>
      <c r="AL938" s="85"/>
      <c r="AM938" s="85"/>
      <c r="AN938" s="85"/>
    </row>
    <row r="939" spans="1:40" ht="15.75" customHeight="1">
      <c r="A939" s="85"/>
      <c r="B939" s="85"/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  <c r="AD939" s="85"/>
      <c r="AE939" s="85"/>
      <c r="AF939" s="85"/>
      <c r="AG939" s="85"/>
      <c r="AH939" s="85"/>
      <c r="AI939" s="85"/>
      <c r="AJ939" s="85"/>
      <c r="AK939" s="85"/>
      <c r="AL939" s="85"/>
      <c r="AM939" s="85"/>
      <c r="AN939" s="85"/>
    </row>
    <row r="940" spans="1:40" ht="15.75" customHeight="1">
      <c r="A940" s="85"/>
      <c r="B940" s="85"/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  <c r="AD940" s="85"/>
      <c r="AE940" s="85"/>
      <c r="AF940" s="85"/>
      <c r="AG940" s="85"/>
      <c r="AH940" s="85"/>
      <c r="AI940" s="85"/>
      <c r="AJ940" s="85"/>
      <c r="AK940" s="85"/>
      <c r="AL940" s="85"/>
      <c r="AM940" s="85"/>
      <c r="AN940" s="85"/>
    </row>
    <row r="941" spans="1:40" ht="15.75" customHeight="1">
      <c r="A941" s="85"/>
      <c r="B941" s="85"/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  <c r="AD941" s="85"/>
      <c r="AE941" s="85"/>
      <c r="AF941" s="85"/>
      <c r="AG941" s="85"/>
      <c r="AH941" s="85"/>
      <c r="AI941" s="85"/>
      <c r="AJ941" s="85"/>
      <c r="AK941" s="85"/>
      <c r="AL941" s="85"/>
      <c r="AM941" s="85"/>
      <c r="AN941" s="85"/>
    </row>
    <row r="942" spans="1:40" ht="15.75" customHeight="1">
      <c r="A942" s="85"/>
      <c r="B942" s="85"/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  <c r="AD942" s="85"/>
      <c r="AE942" s="85"/>
      <c r="AF942" s="85"/>
      <c r="AG942" s="85"/>
      <c r="AH942" s="85"/>
      <c r="AI942" s="85"/>
      <c r="AJ942" s="85"/>
      <c r="AK942" s="85"/>
      <c r="AL942" s="85"/>
      <c r="AM942" s="85"/>
      <c r="AN942" s="85"/>
    </row>
    <row r="943" spans="1:40" ht="15.75" customHeight="1">
      <c r="A943" s="85"/>
      <c r="B943" s="85"/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  <c r="AD943" s="85"/>
      <c r="AE943" s="85"/>
      <c r="AF943" s="85"/>
      <c r="AG943" s="85"/>
      <c r="AH943" s="85"/>
      <c r="AI943" s="85"/>
      <c r="AJ943" s="85"/>
      <c r="AK943" s="85"/>
      <c r="AL943" s="85"/>
      <c r="AM943" s="85"/>
      <c r="AN943" s="85"/>
    </row>
    <row r="944" spans="1:40" ht="15.75" customHeight="1">
      <c r="A944" s="85"/>
      <c r="B944" s="85"/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  <c r="AD944" s="85"/>
      <c r="AE944" s="85"/>
      <c r="AF944" s="85"/>
      <c r="AG944" s="85"/>
      <c r="AH944" s="85"/>
      <c r="AI944" s="85"/>
      <c r="AJ944" s="85"/>
      <c r="AK944" s="85"/>
      <c r="AL944" s="85"/>
      <c r="AM944" s="85"/>
      <c r="AN944" s="85"/>
    </row>
    <row r="945" spans="1:40" ht="15.75" customHeight="1">
      <c r="A945" s="85"/>
      <c r="B945" s="85"/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  <c r="AD945" s="85"/>
      <c r="AE945" s="85"/>
      <c r="AF945" s="85"/>
      <c r="AG945" s="85"/>
      <c r="AH945" s="85"/>
      <c r="AI945" s="85"/>
      <c r="AJ945" s="85"/>
      <c r="AK945" s="85"/>
      <c r="AL945" s="85"/>
      <c r="AM945" s="85"/>
      <c r="AN945" s="85"/>
    </row>
    <row r="946" spans="1:40" ht="15.75" customHeight="1">
      <c r="A946" s="85"/>
      <c r="B946" s="85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  <c r="AD946" s="85"/>
      <c r="AE946" s="85"/>
      <c r="AF946" s="85"/>
      <c r="AG946" s="85"/>
      <c r="AH946" s="85"/>
      <c r="AI946" s="85"/>
      <c r="AJ946" s="85"/>
      <c r="AK946" s="85"/>
      <c r="AL946" s="85"/>
      <c r="AM946" s="85"/>
      <c r="AN946" s="85"/>
    </row>
    <row r="947" spans="1:40" ht="15.75" customHeight="1">
      <c r="A947" s="85"/>
      <c r="B947" s="85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  <c r="AD947" s="85"/>
      <c r="AE947" s="85"/>
      <c r="AF947" s="85"/>
      <c r="AG947" s="85"/>
      <c r="AH947" s="85"/>
      <c r="AI947" s="85"/>
      <c r="AJ947" s="85"/>
      <c r="AK947" s="85"/>
      <c r="AL947" s="85"/>
      <c r="AM947" s="85"/>
      <c r="AN947" s="85"/>
    </row>
    <row r="948" spans="1:40" ht="15.75" customHeight="1">
      <c r="A948" s="85"/>
      <c r="B948" s="85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  <c r="AD948" s="85"/>
      <c r="AE948" s="85"/>
      <c r="AF948" s="85"/>
      <c r="AG948" s="85"/>
      <c r="AH948" s="85"/>
      <c r="AI948" s="85"/>
      <c r="AJ948" s="85"/>
      <c r="AK948" s="85"/>
      <c r="AL948" s="85"/>
      <c r="AM948" s="85"/>
      <c r="AN948" s="85"/>
    </row>
    <row r="949" spans="1:40" ht="15.75" customHeight="1">
      <c r="A949" s="85"/>
      <c r="B949" s="85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  <c r="AD949" s="85"/>
      <c r="AE949" s="85"/>
      <c r="AF949" s="85"/>
      <c r="AG949" s="85"/>
      <c r="AH949" s="85"/>
      <c r="AI949" s="85"/>
      <c r="AJ949" s="85"/>
      <c r="AK949" s="85"/>
      <c r="AL949" s="85"/>
      <c r="AM949" s="85"/>
      <c r="AN949" s="85"/>
    </row>
    <row r="950" spans="1:40" ht="15.75" customHeight="1">
      <c r="A950" s="85"/>
      <c r="B950" s="85"/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  <c r="AD950" s="85"/>
      <c r="AE950" s="85"/>
      <c r="AF950" s="85"/>
      <c r="AG950" s="85"/>
      <c r="AH950" s="85"/>
      <c r="AI950" s="85"/>
      <c r="AJ950" s="85"/>
      <c r="AK950" s="85"/>
      <c r="AL950" s="85"/>
      <c r="AM950" s="85"/>
      <c r="AN950" s="85"/>
    </row>
    <row r="951" spans="1:40" ht="15.75" customHeight="1">
      <c r="A951" s="85"/>
      <c r="B951" s="85"/>
      <c r="C951" s="85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  <c r="AD951" s="85"/>
      <c r="AE951" s="85"/>
      <c r="AF951" s="85"/>
      <c r="AG951" s="85"/>
      <c r="AH951" s="85"/>
      <c r="AI951" s="85"/>
      <c r="AJ951" s="85"/>
      <c r="AK951" s="85"/>
      <c r="AL951" s="85"/>
      <c r="AM951" s="85"/>
      <c r="AN951" s="85"/>
    </row>
    <row r="952" spans="1:40" ht="15.75" customHeight="1">
      <c r="A952" s="85"/>
      <c r="B952" s="85"/>
      <c r="C952" s="85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  <c r="AD952" s="85"/>
      <c r="AE952" s="85"/>
      <c r="AF952" s="85"/>
      <c r="AG952" s="85"/>
      <c r="AH952" s="85"/>
      <c r="AI952" s="85"/>
      <c r="AJ952" s="85"/>
      <c r="AK952" s="85"/>
      <c r="AL952" s="85"/>
      <c r="AM952" s="85"/>
      <c r="AN952" s="85"/>
    </row>
    <row r="953" spans="1:40" ht="15.75" customHeight="1">
      <c r="A953" s="85"/>
      <c r="B953" s="85"/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  <c r="AD953" s="85"/>
      <c r="AE953" s="85"/>
      <c r="AF953" s="85"/>
      <c r="AG953" s="85"/>
      <c r="AH953" s="85"/>
      <c r="AI953" s="85"/>
      <c r="AJ953" s="85"/>
      <c r="AK953" s="85"/>
      <c r="AL953" s="85"/>
      <c r="AM953" s="85"/>
      <c r="AN953" s="85"/>
    </row>
    <row r="954" spans="1:40" ht="15.75" customHeight="1">
      <c r="A954" s="85"/>
      <c r="B954" s="85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  <c r="AD954" s="85"/>
      <c r="AE954" s="85"/>
      <c r="AF954" s="85"/>
      <c r="AG954" s="85"/>
      <c r="AH954" s="85"/>
      <c r="AI954" s="85"/>
      <c r="AJ954" s="85"/>
      <c r="AK954" s="85"/>
      <c r="AL954" s="85"/>
      <c r="AM954" s="85"/>
      <c r="AN954" s="85"/>
    </row>
    <row r="955" spans="1:40" ht="15.75" customHeight="1">
      <c r="A955" s="85"/>
      <c r="B955" s="85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  <c r="AD955" s="85"/>
      <c r="AE955" s="85"/>
      <c r="AF955" s="85"/>
      <c r="AG955" s="85"/>
      <c r="AH955" s="85"/>
      <c r="AI955" s="85"/>
      <c r="AJ955" s="85"/>
      <c r="AK955" s="85"/>
      <c r="AL955" s="85"/>
      <c r="AM955" s="85"/>
      <c r="AN955" s="85"/>
    </row>
    <row r="956" spans="1:40" ht="15.75" customHeight="1">
      <c r="A956" s="85"/>
      <c r="B956" s="85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  <c r="AD956" s="85"/>
      <c r="AE956" s="85"/>
      <c r="AF956" s="85"/>
      <c r="AG956" s="85"/>
      <c r="AH956" s="85"/>
      <c r="AI956" s="85"/>
      <c r="AJ956" s="85"/>
      <c r="AK956" s="85"/>
      <c r="AL956" s="85"/>
      <c r="AM956" s="85"/>
      <c r="AN956" s="85"/>
    </row>
    <row r="957" spans="1:40" ht="15.75" customHeight="1">
      <c r="A957" s="85"/>
      <c r="B957" s="85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  <c r="AD957" s="85"/>
      <c r="AE957" s="85"/>
      <c r="AF957" s="85"/>
      <c r="AG957" s="85"/>
      <c r="AH957" s="85"/>
      <c r="AI957" s="85"/>
      <c r="AJ957" s="85"/>
      <c r="AK957" s="85"/>
      <c r="AL957" s="85"/>
      <c r="AM957" s="85"/>
      <c r="AN957" s="85"/>
    </row>
    <row r="958" spans="1:40" ht="15.75" customHeight="1">
      <c r="A958" s="85"/>
      <c r="B958" s="85"/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  <c r="AD958" s="85"/>
      <c r="AE958" s="85"/>
      <c r="AF958" s="85"/>
      <c r="AG958" s="85"/>
      <c r="AH958" s="85"/>
      <c r="AI958" s="85"/>
      <c r="AJ958" s="85"/>
      <c r="AK958" s="85"/>
      <c r="AL958" s="85"/>
      <c r="AM958" s="85"/>
      <c r="AN958" s="85"/>
    </row>
    <row r="959" spans="1:40" ht="15.75" customHeight="1">
      <c r="A959" s="85"/>
      <c r="B959" s="85"/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  <c r="AC959" s="85"/>
      <c r="AD959" s="85"/>
      <c r="AE959" s="85"/>
      <c r="AF959" s="85"/>
      <c r="AG959" s="85"/>
      <c r="AH959" s="85"/>
      <c r="AI959" s="85"/>
      <c r="AJ959" s="85"/>
      <c r="AK959" s="85"/>
      <c r="AL959" s="85"/>
      <c r="AM959" s="85"/>
      <c r="AN959" s="85"/>
    </row>
    <row r="960" spans="1:40" ht="15.75" customHeight="1">
      <c r="A960" s="85"/>
      <c r="B960" s="85"/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  <c r="AD960" s="85"/>
      <c r="AE960" s="85"/>
      <c r="AF960" s="85"/>
      <c r="AG960" s="85"/>
      <c r="AH960" s="85"/>
      <c r="AI960" s="85"/>
      <c r="AJ960" s="85"/>
      <c r="AK960" s="85"/>
      <c r="AL960" s="85"/>
      <c r="AM960" s="85"/>
      <c r="AN960" s="85"/>
    </row>
    <row r="961" spans="1:40" ht="15.75" customHeight="1">
      <c r="A961" s="85"/>
      <c r="B961" s="85"/>
      <c r="C961" s="85"/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  <c r="AC961" s="85"/>
      <c r="AD961" s="85"/>
      <c r="AE961" s="85"/>
      <c r="AF961" s="85"/>
      <c r="AG961" s="85"/>
      <c r="AH961" s="85"/>
      <c r="AI961" s="85"/>
      <c r="AJ961" s="85"/>
      <c r="AK961" s="85"/>
      <c r="AL961" s="85"/>
      <c r="AM961" s="85"/>
      <c r="AN961" s="85"/>
    </row>
    <row r="962" spans="1:40" ht="15.75" customHeight="1">
      <c r="A962" s="85"/>
      <c r="B962" s="85"/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  <c r="AC962" s="85"/>
      <c r="AD962" s="85"/>
      <c r="AE962" s="85"/>
      <c r="AF962" s="85"/>
      <c r="AG962" s="85"/>
      <c r="AH962" s="85"/>
      <c r="AI962" s="85"/>
      <c r="AJ962" s="85"/>
      <c r="AK962" s="85"/>
      <c r="AL962" s="85"/>
      <c r="AM962" s="85"/>
      <c r="AN962" s="85"/>
    </row>
    <row r="963" spans="1:40" ht="15.75" customHeight="1">
      <c r="A963" s="85"/>
      <c r="B963" s="85"/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  <c r="AC963" s="85"/>
      <c r="AD963" s="85"/>
      <c r="AE963" s="85"/>
      <c r="AF963" s="85"/>
      <c r="AG963" s="85"/>
      <c r="AH963" s="85"/>
      <c r="AI963" s="85"/>
      <c r="AJ963" s="85"/>
      <c r="AK963" s="85"/>
      <c r="AL963" s="85"/>
      <c r="AM963" s="85"/>
      <c r="AN963" s="85"/>
    </row>
    <row r="964" spans="1:40" ht="15.75" customHeight="1">
      <c r="A964" s="85"/>
      <c r="B964" s="85"/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  <c r="AC964" s="85"/>
      <c r="AD964" s="85"/>
      <c r="AE964" s="85"/>
      <c r="AF964" s="85"/>
      <c r="AG964" s="85"/>
      <c r="AH964" s="85"/>
      <c r="AI964" s="85"/>
      <c r="AJ964" s="85"/>
      <c r="AK964" s="85"/>
      <c r="AL964" s="85"/>
      <c r="AM964" s="85"/>
      <c r="AN964" s="85"/>
    </row>
    <row r="965" spans="1:40" ht="15.75" customHeight="1">
      <c r="A965" s="85"/>
      <c r="B965" s="85"/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  <c r="AC965" s="85"/>
      <c r="AD965" s="85"/>
      <c r="AE965" s="85"/>
      <c r="AF965" s="85"/>
      <c r="AG965" s="85"/>
      <c r="AH965" s="85"/>
      <c r="AI965" s="85"/>
      <c r="AJ965" s="85"/>
      <c r="AK965" s="85"/>
      <c r="AL965" s="85"/>
      <c r="AM965" s="85"/>
      <c r="AN965" s="85"/>
    </row>
    <row r="966" spans="1:40" ht="15.75" customHeight="1">
      <c r="A966" s="85"/>
      <c r="B966" s="85"/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  <c r="AC966" s="85"/>
      <c r="AD966" s="85"/>
      <c r="AE966" s="85"/>
      <c r="AF966" s="85"/>
      <c r="AG966" s="85"/>
      <c r="AH966" s="85"/>
      <c r="AI966" s="85"/>
      <c r="AJ966" s="85"/>
      <c r="AK966" s="85"/>
      <c r="AL966" s="85"/>
      <c r="AM966" s="85"/>
      <c r="AN966" s="85"/>
    </row>
    <row r="967" spans="1:40" ht="15.75" customHeight="1">
      <c r="A967" s="85"/>
      <c r="B967" s="85"/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  <c r="AC967" s="85"/>
      <c r="AD967" s="85"/>
      <c r="AE967" s="85"/>
      <c r="AF967" s="85"/>
      <c r="AG967" s="85"/>
      <c r="AH967" s="85"/>
      <c r="AI967" s="85"/>
      <c r="AJ967" s="85"/>
      <c r="AK967" s="85"/>
      <c r="AL967" s="85"/>
      <c r="AM967" s="85"/>
      <c r="AN967" s="85"/>
    </row>
    <row r="968" spans="1:40" ht="15.75" customHeight="1">
      <c r="A968" s="85"/>
      <c r="B968" s="85"/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  <c r="AC968" s="85"/>
      <c r="AD968" s="85"/>
      <c r="AE968" s="85"/>
      <c r="AF968" s="85"/>
      <c r="AG968" s="85"/>
      <c r="AH968" s="85"/>
      <c r="AI968" s="85"/>
      <c r="AJ968" s="85"/>
      <c r="AK968" s="85"/>
      <c r="AL968" s="85"/>
      <c r="AM968" s="85"/>
      <c r="AN968" s="85"/>
    </row>
    <row r="969" spans="1:40" ht="15.75" customHeight="1">
      <c r="A969" s="85"/>
      <c r="B969" s="85"/>
      <c r="C969" s="85"/>
      <c r="D969" s="85"/>
      <c r="E969" s="85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  <c r="AC969" s="85"/>
      <c r="AD969" s="85"/>
      <c r="AE969" s="85"/>
      <c r="AF969" s="85"/>
      <c r="AG969" s="85"/>
      <c r="AH969" s="85"/>
      <c r="AI969" s="85"/>
      <c r="AJ969" s="85"/>
      <c r="AK969" s="85"/>
      <c r="AL969" s="85"/>
      <c r="AM969" s="85"/>
      <c r="AN969" s="85"/>
    </row>
    <row r="970" spans="1:40" ht="15.75" customHeight="1">
      <c r="A970" s="85"/>
      <c r="B970" s="85"/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5"/>
      <c r="AC970" s="85"/>
      <c r="AD970" s="85"/>
      <c r="AE970" s="85"/>
      <c r="AF970" s="85"/>
      <c r="AG970" s="85"/>
      <c r="AH970" s="85"/>
      <c r="AI970" s="85"/>
      <c r="AJ970" s="85"/>
      <c r="AK970" s="85"/>
      <c r="AL970" s="85"/>
      <c r="AM970" s="85"/>
      <c r="AN970" s="85"/>
    </row>
    <row r="971" spans="1:40" ht="15.75" customHeight="1">
      <c r="A971" s="85"/>
      <c r="B971" s="85"/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5"/>
      <c r="AC971" s="85"/>
      <c r="AD971" s="85"/>
      <c r="AE971" s="85"/>
      <c r="AF971" s="85"/>
      <c r="AG971" s="85"/>
      <c r="AH971" s="85"/>
      <c r="AI971" s="85"/>
      <c r="AJ971" s="85"/>
      <c r="AK971" s="85"/>
      <c r="AL971" s="85"/>
      <c r="AM971" s="85"/>
      <c r="AN971" s="85"/>
    </row>
    <row r="972" spans="1:40" ht="15.75" customHeight="1">
      <c r="A972" s="85"/>
      <c r="B972" s="85"/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  <c r="AC972" s="85"/>
      <c r="AD972" s="85"/>
      <c r="AE972" s="85"/>
      <c r="AF972" s="85"/>
      <c r="AG972" s="85"/>
      <c r="AH972" s="85"/>
      <c r="AI972" s="85"/>
      <c r="AJ972" s="85"/>
      <c r="AK972" s="85"/>
      <c r="AL972" s="85"/>
      <c r="AM972" s="85"/>
      <c r="AN972" s="85"/>
    </row>
    <row r="973" spans="1:40" ht="15.75" customHeight="1">
      <c r="A973" s="85"/>
      <c r="B973" s="85"/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5"/>
      <c r="AC973" s="85"/>
      <c r="AD973" s="85"/>
      <c r="AE973" s="85"/>
      <c r="AF973" s="85"/>
      <c r="AG973" s="85"/>
      <c r="AH973" s="85"/>
      <c r="AI973" s="85"/>
      <c r="AJ973" s="85"/>
      <c r="AK973" s="85"/>
      <c r="AL973" s="85"/>
      <c r="AM973" s="85"/>
      <c r="AN973" s="85"/>
    </row>
    <row r="974" spans="1:40" ht="15.75" customHeight="1">
      <c r="A974" s="85"/>
      <c r="B974" s="85"/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5"/>
      <c r="AC974" s="85"/>
      <c r="AD974" s="85"/>
      <c r="AE974" s="85"/>
      <c r="AF974" s="85"/>
      <c r="AG974" s="85"/>
      <c r="AH974" s="85"/>
      <c r="AI974" s="85"/>
      <c r="AJ974" s="85"/>
      <c r="AK974" s="85"/>
      <c r="AL974" s="85"/>
      <c r="AM974" s="85"/>
      <c r="AN974" s="85"/>
    </row>
    <row r="975" spans="1:40" ht="15.75" customHeight="1">
      <c r="A975" s="85"/>
      <c r="B975" s="85"/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5"/>
      <c r="AC975" s="85"/>
      <c r="AD975" s="85"/>
      <c r="AE975" s="85"/>
      <c r="AF975" s="85"/>
      <c r="AG975" s="85"/>
      <c r="AH975" s="85"/>
      <c r="AI975" s="85"/>
      <c r="AJ975" s="85"/>
      <c r="AK975" s="85"/>
      <c r="AL975" s="85"/>
      <c r="AM975" s="85"/>
      <c r="AN975" s="85"/>
    </row>
    <row r="976" spans="1:40" ht="15.75" customHeight="1">
      <c r="A976" s="85"/>
      <c r="B976" s="85"/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5"/>
      <c r="AC976" s="85"/>
      <c r="AD976" s="85"/>
      <c r="AE976" s="85"/>
      <c r="AF976" s="85"/>
      <c r="AG976" s="85"/>
      <c r="AH976" s="85"/>
      <c r="AI976" s="85"/>
      <c r="AJ976" s="85"/>
      <c r="AK976" s="85"/>
      <c r="AL976" s="85"/>
      <c r="AM976" s="85"/>
      <c r="AN976" s="85"/>
    </row>
    <row r="977" spans="1:40" ht="15.75" customHeight="1">
      <c r="A977" s="85"/>
      <c r="B977" s="85"/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5"/>
      <c r="AC977" s="85"/>
      <c r="AD977" s="85"/>
      <c r="AE977" s="85"/>
      <c r="AF977" s="85"/>
      <c r="AG977" s="85"/>
      <c r="AH977" s="85"/>
      <c r="AI977" s="85"/>
      <c r="AJ977" s="85"/>
      <c r="AK977" s="85"/>
      <c r="AL977" s="85"/>
      <c r="AM977" s="85"/>
      <c r="AN977" s="85"/>
    </row>
    <row r="978" spans="1:40" ht="15.75" customHeight="1">
      <c r="A978" s="85"/>
      <c r="B978" s="85"/>
      <c r="C978" s="85"/>
      <c r="D978" s="85"/>
      <c r="E978" s="85"/>
      <c r="F978" s="85"/>
      <c r="G978" s="85"/>
      <c r="H978" s="85"/>
      <c r="I978" s="85"/>
      <c r="J978" s="85"/>
      <c r="K978" s="85"/>
      <c r="L978" s="85"/>
      <c r="M978" s="85"/>
      <c r="N978" s="85"/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5"/>
      <c r="AC978" s="85"/>
      <c r="AD978" s="85"/>
      <c r="AE978" s="85"/>
      <c r="AF978" s="85"/>
      <c r="AG978" s="85"/>
      <c r="AH978" s="85"/>
      <c r="AI978" s="85"/>
      <c r="AJ978" s="85"/>
      <c r="AK978" s="85"/>
      <c r="AL978" s="85"/>
      <c r="AM978" s="85"/>
      <c r="AN978" s="85"/>
    </row>
    <row r="979" spans="1:40" ht="15.75" customHeight="1">
      <c r="A979" s="85"/>
      <c r="B979" s="85"/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5"/>
      <c r="AC979" s="85"/>
      <c r="AD979" s="85"/>
      <c r="AE979" s="85"/>
      <c r="AF979" s="85"/>
      <c r="AG979" s="85"/>
      <c r="AH979" s="85"/>
      <c r="AI979" s="85"/>
      <c r="AJ979" s="85"/>
      <c r="AK979" s="85"/>
      <c r="AL979" s="85"/>
      <c r="AM979" s="85"/>
      <c r="AN979" s="85"/>
    </row>
    <row r="980" spans="1:40" ht="15.75" customHeight="1">
      <c r="A980" s="85"/>
      <c r="B980" s="85"/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5"/>
      <c r="N980" s="85"/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5"/>
      <c r="AC980" s="85"/>
      <c r="AD980" s="85"/>
      <c r="AE980" s="85"/>
      <c r="AF980" s="85"/>
      <c r="AG980" s="85"/>
      <c r="AH980" s="85"/>
      <c r="AI980" s="85"/>
      <c r="AJ980" s="85"/>
      <c r="AK980" s="85"/>
      <c r="AL980" s="85"/>
      <c r="AM980" s="85"/>
      <c r="AN980" s="85"/>
    </row>
    <row r="981" spans="1:40" ht="15.75" customHeight="1">
      <c r="A981" s="85"/>
      <c r="B981" s="85"/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85"/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5"/>
      <c r="AC981" s="85"/>
      <c r="AD981" s="85"/>
      <c r="AE981" s="85"/>
      <c r="AF981" s="85"/>
      <c r="AG981" s="85"/>
      <c r="AH981" s="85"/>
      <c r="AI981" s="85"/>
      <c r="AJ981" s="85"/>
      <c r="AK981" s="85"/>
      <c r="AL981" s="85"/>
      <c r="AM981" s="85"/>
      <c r="AN981" s="85"/>
    </row>
    <row r="982" spans="1:40" ht="15.75" customHeight="1">
      <c r="A982" s="85"/>
      <c r="B982" s="85"/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85"/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5"/>
      <c r="AC982" s="85"/>
      <c r="AD982" s="85"/>
      <c r="AE982" s="85"/>
      <c r="AF982" s="85"/>
      <c r="AG982" s="85"/>
      <c r="AH982" s="85"/>
      <c r="AI982" s="85"/>
      <c r="AJ982" s="85"/>
      <c r="AK982" s="85"/>
      <c r="AL982" s="85"/>
      <c r="AM982" s="85"/>
      <c r="AN982" s="85"/>
    </row>
    <row r="983" spans="1:40" ht="15.75" customHeight="1">
      <c r="A983" s="85"/>
      <c r="B983" s="85"/>
      <c r="C983" s="85"/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5"/>
      <c r="AC983" s="85"/>
      <c r="AD983" s="85"/>
      <c r="AE983" s="85"/>
      <c r="AF983" s="85"/>
      <c r="AG983" s="85"/>
      <c r="AH983" s="85"/>
      <c r="AI983" s="85"/>
      <c r="AJ983" s="85"/>
      <c r="AK983" s="85"/>
      <c r="AL983" s="85"/>
      <c r="AM983" s="85"/>
      <c r="AN983" s="85"/>
    </row>
    <row r="984" spans="1:40" ht="15.75" customHeight="1">
      <c r="A984" s="85"/>
      <c r="B984" s="85"/>
      <c r="C984" s="85"/>
      <c r="D984" s="85"/>
      <c r="E984" s="85"/>
      <c r="F984" s="85"/>
      <c r="G984" s="85"/>
      <c r="H984" s="85"/>
      <c r="I984" s="85"/>
      <c r="J984" s="85"/>
      <c r="K984" s="85"/>
      <c r="L984" s="85"/>
      <c r="M984" s="85"/>
      <c r="N984" s="85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5"/>
      <c r="AC984" s="85"/>
      <c r="AD984" s="85"/>
      <c r="AE984" s="85"/>
      <c r="AF984" s="85"/>
      <c r="AG984" s="85"/>
      <c r="AH984" s="85"/>
      <c r="AI984" s="85"/>
      <c r="AJ984" s="85"/>
      <c r="AK984" s="85"/>
      <c r="AL984" s="85"/>
      <c r="AM984" s="85"/>
      <c r="AN984" s="85"/>
    </row>
    <row r="985" spans="1:40" ht="15.75" customHeight="1">
      <c r="A985" s="85"/>
      <c r="B985" s="85"/>
      <c r="C985" s="85"/>
      <c r="D985" s="85"/>
      <c r="E985" s="85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5"/>
      <c r="AC985" s="85"/>
      <c r="AD985" s="85"/>
      <c r="AE985" s="85"/>
      <c r="AF985" s="85"/>
      <c r="AG985" s="85"/>
      <c r="AH985" s="85"/>
      <c r="AI985" s="85"/>
      <c r="AJ985" s="85"/>
      <c r="AK985" s="85"/>
      <c r="AL985" s="85"/>
      <c r="AM985" s="85"/>
      <c r="AN985" s="85"/>
    </row>
    <row r="986" spans="1:40" ht="15.75" customHeight="1">
      <c r="A986" s="85"/>
      <c r="B986" s="85"/>
      <c r="C986" s="85"/>
      <c r="D986" s="85"/>
      <c r="E986" s="85"/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5"/>
      <c r="AC986" s="85"/>
      <c r="AD986" s="85"/>
      <c r="AE986" s="85"/>
      <c r="AF986" s="85"/>
      <c r="AG986" s="85"/>
      <c r="AH986" s="85"/>
      <c r="AI986" s="85"/>
      <c r="AJ986" s="85"/>
      <c r="AK986" s="85"/>
      <c r="AL986" s="85"/>
      <c r="AM986" s="85"/>
      <c r="AN986" s="85"/>
    </row>
    <row r="987" spans="1:40" ht="15.75" customHeight="1">
      <c r="A987" s="85"/>
      <c r="B987" s="85"/>
      <c r="C987" s="85"/>
      <c r="D987" s="85"/>
      <c r="E987" s="85"/>
      <c r="F987" s="85"/>
      <c r="G987" s="85"/>
      <c r="H987" s="85"/>
      <c r="I987" s="85"/>
      <c r="J987" s="85"/>
      <c r="K987" s="85"/>
      <c r="L987" s="85"/>
      <c r="M987" s="85"/>
      <c r="N987" s="85"/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5"/>
      <c r="AC987" s="85"/>
      <c r="AD987" s="85"/>
      <c r="AE987" s="85"/>
      <c r="AF987" s="85"/>
      <c r="AG987" s="85"/>
      <c r="AH987" s="85"/>
      <c r="AI987" s="85"/>
      <c r="AJ987" s="85"/>
      <c r="AK987" s="85"/>
      <c r="AL987" s="85"/>
      <c r="AM987" s="85"/>
      <c r="AN987" s="85"/>
    </row>
    <row r="988" spans="1:40" ht="15.75" customHeight="1">
      <c r="A988" s="85"/>
      <c r="B988" s="85"/>
      <c r="C988" s="85"/>
      <c r="D988" s="85"/>
      <c r="E988" s="85"/>
      <c r="F988" s="85"/>
      <c r="G988" s="85"/>
      <c r="H988" s="85"/>
      <c r="I988" s="85"/>
      <c r="J988" s="85"/>
      <c r="K988" s="85"/>
      <c r="L988" s="85"/>
      <c r="M988" s="85"/>
      <c r="N988" s="85"/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5"/>
      <c r="AC988" s="85"/>
      <c r="AD988" s="85"/>
      <c r="AE988" s="85"/>
      <c r="AF988" s="85"/>
      <c r="AG988" s="85"/>
      <c r="AH988" s="85"/>
      <c r="AI988" s="85"/>
      <c r="AJ988" s="85"/>
      <c r="AK988" s="85"/>
      <c r="AL988" s="85"/>
      <c r="AM988" s="85"/>
      <c r="AN988" s="85"/>
    </row>
    <row r="989" spans="1:40" ht="15.75" customHeight="1">
      <c r="A989" s="85"/>
      <c r="B989" s="85"/>
      <c r="C989" s="85"/>
      <c r="D989" s="85"/>
      <c r="E989" s="85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  <c r="AC989" s="85"/>
      <c r="AD989" s="85"/>
      <c r="AE989" s="85"/>
      <c r="AF989" s="85"/>
      <c r="AG989" s="85"/>
      <c r="AH989" s="85"/>
      <c r="AI989" s="85"/>
      <c r="AJ989" s="85"/>
      <c r="AK989" s="85"/>
      <c r="AL989" s="85"/>
      <c r="AM989" s="85"/>
      <c r="AN989" s="85"/>
    </row>
    <row r="990" spans="1:40" ht="15.75" customHeight="1">
      <c r="A990" s="85"/>
      <c r="B990" s="85"/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5"/>
      <c r="AC990" s="85"/>
      <c r="AD990" s="85"/>
      <c r="AE990" s="85"/>
      <c r="AF990" s="85"/>
      <c r="AG990" s="85"/>
      <c r="AH990" s="85"/>
      <c r="AI990" s="85"/>
      <c r="AJ990" s="85"/>
      <c r="AK990" s="85"/>
      <c r="AL990" s="85"/>
      <c r="AM990" s="85"/>
      <c r="AN990" s="85"/>
    </row>
    <row r="991" spans="1:40" ht="15.75" customHeight="1">
      <c r="A991" s="85"/>
      <c r="B991" s="85"/>
      <c r="C991" s="85"/>
      <c r="D991" s="85"/>
      <c r="E991" s="85"/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5"/>
      <c r="AC991" s="85"/>
      <c r="AD991" s="85"/>
      <c r="AE991" s="85"/>
      <c r="AF991" s="85"/>
      <c r="AG991" s="85"/>
      <c r="AH991" s="85"/>
      <c r="AI991" s="85"/>
      <c r="AJ991" s="85"/>
      <c r="AK991" s="85"/>
      <c r="AL991" s="85"/>
      <c r="AM991" s="85"/>
      <c r="AN991" s="85"/>
    </row>
    <row r="992" spans="1:40" ht="15.75" customHeight="1">
      <c r="A992" s="85"/>
      <c r="B992" s="85"/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5"/>
      <c r="AC992" s="85"/>
      <c r="AD992" s="85"/>
      <c r="AE992" s="85"/>
      <c r="AF992" s="85"/>
      <c r="AG992" s="85"/>
      <c r="AH992" s="85"/>
      <c r="AI992" s="85"/>
      <c r="AJ992" s="85"/>
      <c r="AK992" s="85"/>
      <c r="AL992" s="85"/>
      <c r="AM992" s="85"/>
      <c r="AN992" s="85"/>
    </row>
    <row r="993" spans="1:40" ht="15.75" customHeight="1">
      <c r="A993" s="85"/>
      <c r="B993" s="85"/>
      <c r="C993" s="85"/>
      <c r="D993" s="85"/>
      <c r="E993" s="85"/>
      <c r="F993" s="85"/>
      <c r="G993" s="85"/>
      <c r="H993" s="85"/>
      <c r="I993" s="85"/>
      <c r="J993" s="85"/>
      <c r="K993" s="85"/>
      <c r="L993" s="85"/>
      <c r="M993" s="85"/>
      <c r="N993" s="85"/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5"/>
      <c r="AC993" s="85"/>
      <c r="AD993" s="85"/>
      <c r="AE993" s="85"/>
      <c r="AF993" s="85"/>
      <c r="AG993" s="85"/>
      <c r="AH993" s="85"/>
      <c r="AI993" s="85"/>
      <c r="AJ993" s="85"/>
      <c r="AK993" s="85"/>
      <c r="AL993" s="85"/>
      <c r="AM993" s="85"/>
      <c r="AN993" s="85"/>
    </row>
    <row r="994" spans="1:40" ht="15.75" customHeight="1">
      <c r="A994" s="85"/>
      <c r="B994" s="85"/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5"/>
      <c r="N994" s="85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5"/>
      <c r="AC994" s="85"/>
      <c r="AD994" s="85"/>
      <c r="AE994" s="85"/>
      <c r="AF994" s="85"/>
      <c r="AG994" s="85"/>
      <c r="AH994" s="85"/>
      <c r="AI994" s="85"/>
      <c r="AJ994" s="85"/>
      <c r="AK994" s="85"/>
      <c r="AL994" s="85"/>
      <c r="AM994" s="85"/>
      <c r="AN994" s="85"/>
    </row>
    <row r="995" spans="1:40" ht="15.75" customHeight="1">
      <c r="A995" s="85"/>
      <c r="B995" s="85"/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5"/>
      <c r="AC995" s="85"/>
      <c r="AD995" s="85"/>
      <c r="AE995" s="85"/>
      <c r="AF995" s="85"/>
      <c r="AG995" s="85"/>
      <c r="AH995" s="85"/>
      <c r="AI995" s="85"/>
      <c r="AJ995" s="85"/>
      <c r="AK995" s="85"/>
      <c r="AL995" s="85"/>
      <c r="AM995" s="85"/>
      <c r="AN995" s="85"/>
    </row>
    <row r="996" spans="1:40" ht="15.75" customHeight="1">
      <c r="A996" s="85"/>
      <c r="B996" s="85"/>
      <c r="C996" s="85"/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5"/>
      <c r="O996" s="85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5"/>
      <c r="AC996" s="85"/>
      <c r="AD996" s="85"/>
      <c r="AE996" s="85"/>
      <c r="AF996" s="85"/>
      <c r="AG996" s="85"/>
      <c r="AH996" s="85"/>
      <c r="AI996" s="85"/>
      <c r="AJ996" s="85"/>
      <c r="AK996" s="85"/>
      <c r="AL996" s="85"/>
      <c r="AM996" s="85"/>
      <c r="AN996" s="85"/>
    </row>
    <row r="997" spans="1:40" ht="15.75" customHeight="1">
      <c r="A997" s="85"/>
      <c r="B997" s="85"/>
      <c r="C997" s="85"/>
      <c r="D997" s="85"/>
      <c r="E997" s="85"/>
      <c r="F997" s="85"/>
      <c r="G997" s="85"/>
      <c r="H997" s="85"/>
      <c r="I997" s="85"/>
      <c r="J997" s="85"/>
      <c r="K997" s="85"/>
      <c r="L997" s="85"/>
      <c r="M997" s="85"/>
      <c r="N997" s="85"/>
      <c r="O997" s="85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5"/>
      <c r="AC997" s="85"/>
      <c r="AD997" s="85"/>
      <c r="AE997" s="85"/>
      <c r="AF997" s="85"/>
      <c r="AG997" s="85"/>
      <c r="AH997" s="85"/>
      <c r="AI997" s="85"/>
      <c r="AJ997" s="85"/>
      <c r="AK997" s="85"/>
      <c r="AL997" s="85"/>
      <c r="AM997" s="85"/>
      <c r="AN997" s="85"/>
    </row>
    <row r="998" spans="1:40" ht="15.75" customHeight="1">
      <c r="A998" s="85"/>
      <c r="B998" s="85"/>
      <c r="C998" s="85"/>
      <c r="D998" s="85"/>
      <c r="E998" s="85"/>
      <c r="F998" s="85"/>
      <c r="G998" s="85"/>
      <c r="H998" s="85"/>
      <c r="I998" s="85"/>
      <c r="J998" s="85"/>
      <c r="K998" s="85"/>
      <c r="L998" s="85"/>
      <c r="M998" s="85"/>
      <c r="N998" s="85"/>
      <c r="O998" s="85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5"/>
      <c r="AC998" s="85"/>
      <c r="AD998" s="85"/>
      <c r="AE998" s="85"/>
      <c r="AF998" s="85"/>
      <c r="AG998" s="85"/>
      <c r="AH998" s="85"/>
      <c r="AI998" s="85"/>
      <c r="AJ998" s="85"/>
      <c r="AK998" s="85"/>
      <c r="AL998" s="85"/>
      <c r="AM998" s="85"/>
      <c r="AN998" s="85"/>
    </row>
    <row r="999" spans="1:40" ht="15.75" customHeight="1">
      <c r="A999" s="85"/>
      <c r="B999" s="85"/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85"/>
      <c r="N999" s="85"/>
      <c r="O999" s="85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  <c r="AA999" s="85"/>
      <c r="AB999" s="85"/>
      <c r="AC999" s="85"/>
      <c r="AD999" s="85"/>
      <c r="AE999" s="85"/>
      <c r="AF999" s="85"/>
      <c r="AG999" s="85"/>
      <c r="AH999" s="85"/>
      <c r="AI999" s="85"/>
      <c r="AJ999" s="85"/>
      <c r="AK999" s="85"/>
      <c r="AL999" s="85"/>
      <c r="AM999" s="85"/>
      <c r="AN999" s="85"/>
    </row>
    <row r="1000" spans="1:40" ht="15.75" customHeight="1">
      <c r="A1000" s="85"/>
      <c r="B1000" s="85"/>
      <c r="C1000" s="85"/>
      <c r="D1000" s="85"/>
      <c r="E1000" s="85"/>
      <c r="F1000" s="85"/>
      <c r="G1000" s="85"/>
      <c r="H1000" s="85"/>
      <c r="I1000" s="85"/>
      <c r="J1000" s="85"/>
      <c r="K1000" s="85"/>
      <c r="L1000" s="85"/>
      <c r="M1000" s="85"/>
      <c r="N1000" s="85"/>
      <c r="O1000" s="85"/>
      <c r="P1000" s="85"/>
      <c r="Q1000" s="85"/>
      <c r="R1000" s="85"/>
      <c r="S1000" s="85"/>
      <c r="T1000" s="85"/>
      <c r="U1000" s="85"/>
      <c r="V1000" s="85"/>
      <c r="W1000" s="85"/>
      <c r="X1000" s="85"/>
      <c r="Y1000" s="85"/>
      <c r="Z1000" s="85"/>
      <c r="AA1000" s="85"/>
      <c r="AB1000" s="85"/>
      <c r="AC1000" s="85"/>
      <c r="AD1000" s="85"/>
      <c r="AE1000" s="85"/>
      <c r="AF1000" s="85"/>
      <c r="AG1000" s="85"/>
      <c r="AH1000" s="85"/>
      <c r="AI1000" s="85"/>
      <c r="AJ1000" s="85"/>
      <c r="AK1000" s="85"/>
      <c r="AL1000" s="85"/>
      <c r="AM1000" s="85"/>
      <c r="AN1000" s="85"/>
    </row>
  </sheetData>
  <mergeCells count="7">
    <mergeCell ref="B59:N59"/>
    <mergeCell ref="P59:AB59"/>
    <mergeCell ref="B2:N2"/>
    <mergeCell ref="B21:N21"/>
    <mergeCell ref="P21:AB21"/>
    <mergeCell ref="B40:N40"/>
    <mergeCell ref="P40:AB40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1000"/>
  <sheetViews>
    <sheetView workbookViewId="0">
      <pane ySplit="5" topLeftCell="A6" activePane="bottomLeft" state="frozen"/>
      <selection pane="bottomLeft" activeCell="B7" sqref="B7"/>
    </sheetView>
  </sheetViews>
  <sheetFormatPr baseColWidth="10" defaultColWidth="14.3984375" defaultRowHeight="15" customHeight="1" outlineLevelCol="2"/>
  <cols>
    <col min="1" max="1" width="28.796875" hidden="1" customWidth="1" outlineLevel="1"/>
    <col min="2" max="2" width="23.3984375" hidden="1" customWidth="1" outlineLevel="1"/>
    <col min="3" max="3" width="11" hidden="1" customWidth="1" outlineLevel="1"/>
    <col min="4" max="4" width="11" customWidth="1" collapsed="1"/>
    <col min="5" max="5" width="25.59765625" customWidth="1"/>
    <col min="6" max="6" width="11.796875" customWidth="1"/>
    <col min="7" max="7" width="14.19921875" customWidth="1"/>
    <col min="8" max="8" width="11" customWidth="1"/>
    <col min="9" max="13" width="13.796875" customWidth="1"/>
    <col min="14" max="16" width="11" customWidth="1"/>
    <col min="17" max="17" width="25.796875" customWidth="1" outlineLevel="2"/>
    <col min="18" max="18" width="15.19921875" customWidth="1" outlineLevel="2"/>
    <col min="19" max="19" width="9" customWidth="1" outlineLevel="2"/>
    <col min="20" max="34" width="13.796875" customWidth="1"/>
  </cols>
  <sheetData>
    <row r="1" spans="1:34">
      <c r="A1" s="81"/>
      <c r="B1" s="96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</row>
    <row r="2" spans="1:34">
      <c r="A2" s="81"/>
      <c r="B2" s="96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</row>
    <row r="3" spans="1:34">
      <c r="A3" s="81"/>
      <c r="B3" s="96"/>
      <c r="C3" s="81"/>
      <c r="D3" s="81"/>
      <c r="E3" s="81"/>
      <c r="F3" s="81"/>
      <c r="G3" s="81"/>
      <c r="H3" s="81"/>
      <c r="I3" s="81"/>
      <c r="J3" s="81"/>
      <c r="K3" s="97" t="s">
        <v>256</v>
      </c>
      <c r="L3" s="97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</row>
    <row r="4" spans="1:34">
      <c r="A4" s="81"/>
      <c r="B4" s="96"/>
      <c r="C4" s="81"/>
      <c r="D4" s="81"/>
      <c r="E4" s="81"/>
      <c r="F4" s="81"/>
      <c r="G4" s="81"/>
      <c r="H4" s="81"/>
      <c r="I4" s="98"/>
      <c r="J4" s="98"/>
      <c r="K4" s="99" t="s">
        <v>257</v>
      </c>
      <c r="L4" s="99" t="s">
        <v>258</v>
      </c>
      <c r="M4" s="99" t="s">
        <v>259</v>
      </c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</row>
    <row r="5" spans="1:34" ht="32">
      <c r="A5" s="85" t="s">
        <v>260</v>
      </c>
      <c r="B5" s="100" t="s">
        <v>261</v>
      </c>
      <c r="C5" s="81"/>
      <c r="D5" s="81"/>
      <c r="E5" s="81"/>
      <c r="F5" s="99"/>
      <c r="G5" s="101" t="s">
        <v>262</v>
      </c>
      <c r="H5" s="102" t="s">
        <v>263</v>
      </c>
      <c r="I5" s="101" t="s">
        <v>264</v>
      </c>
      <c r="J5" s="101"/>
      <c r="K5" s="103" t="s">
        <v>265</v>
      </c>
      <c r="L5" s="103" t="s">
        <v>266</v>
      </c>
      <c r="M5" s="103" t="s">
        <v>267</v>
      </c>
      <c r="N5" s="99"/>
      <c r="O5" s="99"/>
      <c r="P5" s="99"/>
      <c r="Q5" s="99"/>
      <c r="R5" s="102" t="s">
        <v>268</v>
      </c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</row>
    <row r="6" spans="1:34">
      <c r="A6" s="104" t="s">
        <v>269</v>
      </c>
      <c r="B6" s="100">
        <v>40285.136159445101</v>
      </c>
      <c r="C6" s="81"/>
      <c r="D6" s="81"/>
      <c r="E6" s="104" t="str">
        <f t="shared" ref="E6:E54" si="0">+A6</f>
        <v>ACPM</v>
      </c>
      <c r="F6" s="104">
        <f>+SUM(B7:B11)</f>
        <v>481218.87696139974</v>
      </c>
      <c r="G6" s="105">
        <f>+SUM(G7:G11)</f>
        <v>898000</v>
      </c>
      <c r="H6" s="106">
        <f>+F6/G6</f>
        <v>0.5358784821396434</v>
      </c>
      <c r="I6" s="106">
        <f>+SUM(I7:I11)</f>
        <v>0.60717576547796059</v>
      </c>
      <c r="J6" s="107">
        <v>6.9999999999999999E-4</v>
      </c>
      <c r="K6" s="108">
        <f>+SUMPRODUCT(I7:I11,K7:K11)/I6*J6</f>
        <v>7.2296552935479735E-6</v>
      </c>
      <c r="L6" s="108">
        <f t="shared" ref="L6:L8" si="1">+M6-K6</f>
        <v>2.2225149321854691E-5</v>
      </c>
      <c r="M6" s="108">
        <f>+SUMPRODUCT(I7:I11,M7:M11)/I6*J6</f>
        <v>2.9454804615402662E-5</v>
      </c>
      <c r="N6" s="81">
        <f t="shared" ref="N6:P6" si="2">+K6*100</f>
        <v>7.229655293547973E-4</v>
      </c>
      <c r="O6" s="81">
        <f t="shared" si="2"/>
        <v>2.2225149321854691E-3</v>
      </c>
      <c r="P6" s="81">
        <f t="shared" si="2"/>
        <v>2.9454804615402664E-3</v>
      </c>
      <c r="Q6" s="109" t="s">
        <v>269</v>
      </c>
      <c r="R6" s="104">
        <v>210793.27398615232</v>
      </c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</row>
    <row r="7" spans="1:34">
      <c r="A7" s="85" t="s">
        <v>270</v>
      </c>
      <c r="B7" s="100">
        <v>12925.288174603176</v>
      </c>
      <c r="C7" s="81"/>
      <c r="D7" s="81"/>
      <c r="E7" s="81" t="str">
        <f t="shared" si="0"/>
        <v>TERMODORADA 1</v>
      </c>
      <c r="F7" s="111">
        <f t="shared" ref="F7:F11" si="3">+F6</f>
        <v>481218.87696139974</v>
      </c>
      <c r="G7" s="111">
        <f t="shared" ref="G7:G11" si="4">+VLOOKUP(A7,$Q$6:$R$49,2,FALSE)</f>
        <v>44000</v>
      </c>
      <c r="H7" s="112">
        <f t="shared" ref="H7:H11" si="5">+B7/G7</f>
        <v>0.29375654942279944</v>
      </c>
      <c r="I7" s="113">
        <f t="shared" ref="I7:I11" si="6">+H7*B7/F7</f>
        <v>7.8901477814871859E-3</v>
      </c>
      <c r="J7" s="113"/>
      <c r="K7" s="114">
        <v>1.1599999999999999E-2</v>
      </c>
      <c r="L7" s="113">
        <f t="shared" si="1"/>
        <v>2.9379316170749945E-2</v>
      </c>
      <c r="M7" s="113">
        <v>4.0979316170749944E-2</v>
      </c>
      <c r="N7" s="113"/>
      <c r="O7" s="81"/>
      <c r="P7" s="81"/>
      <c r="Q7" s="81" t="s">
        <v>271</v>
      </c>
      <c r="R7" s="111">
        <v>160000</v>
      </c>
      <c r="S7" s="81"/>
      <c r="T7" s="81"/>
      <c r="U7" s="81" t="s">
        <v>272</v>
      </c>
      <c r="V7" s="81" t="s">
        <v>237</v>
      </c>
      <c r="W7" s="81" t="s">
        <v>273</v>
      </c>
      <c r="X7" s="81" t="s">
        <v>274</v>
      </c>
      <c r="Y7" s="81"/>
      <c r="Z7" s="81"/>
      <c r="AA7" s="81"/>
      <c r="AB7" s="81"/>
      <c r="AC7" s="81"/>
      <c r="AD7" s="81"/>
      <c r="AE7" s="81"/>
      <c r="AF7" s="81"/>
      <c r="AG7" s="81"/>
      <c r="AH7" s="81"/>
    </row>
    <row r="8" spans="1:34">
      <c r="A8" s="85" t="s">
        <v>275</v>
      </c>
      <c r="B8" s="100">
        <v>155496.37016666669</v>
      </c>
      <c r="C8" s="81"/>
      <c r="D8" s="81"/>
      <c r="E8" s="81" t="str">
        <f t="shared" si="0"/>
        <v>TERMOEMCALI 1</v>
      </c>
      <c r="F8" s="111">
        <f t="shared" si="3"/>
        <v>481218.87696139974</v>
      </c>
      <c r="G8" s="111">
        <f t="shared" si="4"/>
        <v>213000</v>
      </c>
      <c r="H8" s="112">
        <f t="shared" si="5"/>
        <v>0.73002990688575908</v>
      </c>
      <c r="I8" s="113">
        <f t="shared" si="6"/>
        <v>0.23589473744387382</v>
      </c>
      <c r="J8" s="113"/>
      <c r="K8" s="114">
        <v>1.0800000000000001E-2</v>
      </c>
      <c r="L8" s="113">
        <f t="shared" si="1"/>
        <v>3.1880878148592418E-2</v>
      </c>
      <c r="M8" s="113">
        <v>4.2680878148592422E-2</v>
      </c>
      <c r="N8" s="113"/>
      <c r="O8" s="81"/>
      <c r="P8" s="81"/>
      <c r="Q8" s="81" t="s">
        <v>41</v>
      </c>
      <c r="R8" s="111">
        <v>157000</v>
      </c>
      <c r="S8" s="81"/>
      <c r="T8" s="85" t="s">
        <v>276</v>
      </c>
      <c r="U8" s="85">
        <v>100</v>
      </c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</row>
    <row r="9" spans="1:34">
      <c r="A9" s="85" t="s">
        <v>277</v>
      </c>
      <c r="B9" s="100">
        <v>9815.7040476190487</v>
      </c>
      <c r="C9" s="81"/>
      <c r="D9" s="81"/>
      <c r="E9" s="81" t="str">
        <f t="shared" si="0"/>
        <v>TERMONORTE</v>
      </c>
      <c r="F9" s="111">
        <f t="shared" si="3"/>
        <v>481218.87696139974</v>
      </c>
      <c r="G9" s="111">
        <f t="shared" si="4"/>
        <v>88000</v>
      </c>
      <c r="H9" s="112">
        <f t="shared" si="5"/>
        <v>0.11154209145021646</v>
      </c>
      <c r="I9" s="113">
        <f t="shared" si="6"/>
        <v>2.2751895466802453E-3</v>
      </c>
      <c r="J9" s="113"/>
      <c r="K9" s="113">
        <v>1.18E-2</v>
      </c>
      <c r="L9" s="113"/>
      <c r="M9" s="113">
        <v>1.18311377777074E-2</v>
      </c>
      <c r="N9" s="113"/>
      <c r="O9" s="81"/>
      <c r="P9" s="81"/>
      <c r="Q9" s="81" t="s">
        <v>42</v>
      </c>
      <c r="R9" s="111">
        <v>157000</v>
      </c>
      <c r="S9" s="81"/>
      <c r="T9" s="85" t="s">
        <v>278</v>
      </c>
      <c r="U9" s="85">
        <v>100</v>
      </c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</row>
    <row r="10" spans="1:34">
      <c r="A10" s="85" t="s">
        <v>279</v>
      </c>
      <c r="B10" s="100">
        <v>161896.22000000003</v>
      </c>
      <c r="C10" s="81"/>
      <c r="D10" s="81"/>
      <c r="E10" s="81" t="str">
        <f t="shared" si="0"/>
        <v>TERMOSIERRAB</v>
      </c>
      <c r="F10" s="111">
        <f t="shared" si="3"/>
        <v>481218.87696139974</v>
      </c>
      <c r="G10" s="111">
        <f t="shared" si="4"/>
        <v>353000</v>
      </c>
      <c r="H10" s="112">
        <f t="shared" si="5"/>
        <v>0.45862951841359784</v>
      </c>
      <c r="I10" s="113">
        <f t="shared" si="6"/>
        <v>0.15429649368791862</v>
      </c>
      <c r="J10" s="113"/>
      <c r="K10" s="114">
        <v>1.1299999999999999E-2</v>
      </c>
      <c r="L10" s="113">
        <f t="shared" ref="L10:L30" si="7">+M10-K10</f>
        <v>3.1917095085632924E-2</v>
      </c>
      <c r="M10" s="113">
        <v>4.3217095085632921E-2</v>
      </c>
      <c r="N10" s="113"/>
      <c r="O10" s="81"/>
      <c r="P10" s="81"/>
      <c r="Q10" s="81" t="s">
        <v>275</v>
      </c>
      <c r="R10" s="111">
        <v>213000</v>
      </c>
      <c r="S10" s="81"/>
      <c r="T10" s="85" t="s">
        <v>280</v>
      </c>
      <c r="U10" s="85">
        <v>44.76</v>
      </c>
      <c r="V10" s="81">
        <f t="shared" ref="V10:X10" si="8">+$U$10+N32</f>
        <v>45.304914321782014</v>
      </c>
      <c r="W10" s="81">
        <f t="shared" si="8"/>
        <v>46.090765968563204</v>
      </c>
      <c r="X10" s="81">
        <f t="shared" si="8"/>
        <v>46.635680290345221</v>
      </c>
      <c r="Y10" s="81"/>
      <c r="Z10" s="81"/>
      <c r="AA10" s="81"/>
      <c r="AB10" s="81"/>
      <c r="AC10" s="81"/>
      <c r="AD10" s="81"/>
      <c r="AE10" s="81"/>
      <c r="AF10" s="81"/>
      <c r="AG10" s="81"/>
      <c r="AH10" s="81"/>
    </row>
    <row r="11" spans="1:34">
      <c r="A11" s="85" t="s">
        <v>281</v>
      </c>
      <c r="B11" s="100">
        <v>141085.29457251081</v>
      </c>
      <c r="C11" s="81"/>
      <c r="D11" s="81"/>
      <c r="E11" s="81" t="str">
        <f t="shared" si="0"/>
        <v>TERMOVALLE 1</v>
      </c>
      <c r="F11" s="111">
        <f t="shared" si="3"/>
        <v>481218.87696139974</v>
      </c>
      <c r="G11" s="111">
        <f t="shared" si="4"/>
        <v>200000</v>
      </c>
      <c r="H11" s="112">
        <f t="shared" si="5"/>
        <v>0.70542647286255411</v>
      </c>
      <c r="I11" s="113">
        <f t="shared" si="6"/>
        <v>0.20681919701800067</v>
      </c>
      <c r="J11" s="113"/>
      <c r="K11" s="114">
        <v>8.9999999999999993E-3</v>
      </c>
      <c r="L11" s="113">
        <f t="shared" si="7"/>
        <v>3.1916064555710451E-2</v>
      </c>
      <c r="M11" s="113">
        <v>4.0916064555710452E-2</v>
      </c>
      <c r="N11" s="113"/>
      <c r="O11" s="81"/>
      <c r="P11" s="81"/>
      <c r="Q11" s="81" t="s">
        <v>279</v>
      </c>
      <c r="R11" s="111">
        <v>353000</v>
      </c>
      <c r="S11" s="81"/>
      <c r="T11" s="85" t="s">
        <v>282</v>
      </c>
      <c r="U11" s="85">
        <v>34.6</v>
      </c>
      <c r="V11" s="81">
        <f t="shared" ref="V11:X11" si="9">+$U$11+N12</f>
        <v>36.2920088544845</v>
      </c>
      <c r="W11" s="81">
        <f t="shared" si="9"/>
        <v>36.634825204610706</v>
      </c>
      <c r="X11" s="81">
        <f t="shared" si="9"/>
        <v>38.326834059095205</v>
      </c>
      <c r="Y11" s="81"/>
      <c r="Z11" s="81"/>
      <c r="AA11" s="81"/>
      <c r="AB11" s="81"/>
      <c r="AC11" s="81"/>
      <c r="AD11" s="81"/>
      <c r="AE11" s="81"/>
      <c r="AF11" s="81"/>
      <c r="AG11" s="81"/>
      <c r="AH11" s="81"/>
    </row>
    <row r="12" spans="1:34">
      <c r="A12" s="104" t="s">
        <v>283</v>
      </c>
      <c r="B12" s="100">
        <v>105343.16078847367</v>
      </c>
      <c r="C12" s="81"/>
      <c r="D12" s="81"/>
      <c r="E12" s="104" t="str">
        <f t="shared" si="0"/>
        <v>CARBON</v>
      </c>
      <c r="F12" s="104">
        <f>+SUM(B13:B26)</f>
        <v>1347631.8396778805</v>
      </c>
      <c r="G12" s="105">
        <f>+SUM(G13:G26)</f>
        <v>1617701.3698630137</v>
      </c>
      <c r="H12" s="106">
        <f>+F12/G12</f>
        <v>0.83305353187158238</v>
      </c>
      <c r="I12" s="106">
        <f>+SUM(I13:I26)</f>
        <v>0.83790334265302224</v>
      </c>
      <c r="J12" s="106">
        <v>0.58089999999999997</v>
      </c>
      <c r="K12" s="107">
        <f>+SUMPRODUCT(I13:I26,K13:K26)/I12*J12</f>
        <v>1.6920088544845016E-2</v>
      </c>
      <c r="L12" s="108">
        <f t="shared" si="7"/>
        <v>2.0348252046107032E-2</v>
      </c>
      <c r="M12" s="107">
        <f>+SUMPRODUCT(I13:I26,M13:M26)/I12*J12</f>
        <v>3.7268340590952048E-2</v>
      </c>
      <c r="N12" s="81">
        <f t="shared" ref="N12:P12" si="10">+K12*100</f>
        <v>1.6920088544845016</v>
      </c>
      <c r="O12" s="81">
        <f t="shared" si="10"/>
        <v>2.0348252046107032</v>
      </c>
      <c r="P12" s="81">
        <f t="shared" si="10"/>
        <v>3.7268340590952049</v>
      </c>
      <c r="Q12" s="81" t="s">
        <v>281</v>
      </c>
      <c r="R12" s="111">
        <v>200000</v>
      </c>
      <c r="S12" s="81"/>
      <c r="T12" s="85" t="s">
        <v>284</v>
      </c>
      <c r="U12" s="85">
        <v>23</v>
      </c>
      <c r="V12" s="81">
        <f t="shared" ref="V12:X12" si="11">+$U$12+N27</f>
        <v>23.000009365343921</v>
      </c>
      <c r="W12" s="81">
        <f t="shared" si="11"/>
        <v>23.000022227611261</v>
      </c>
      <c r="X12" s="81">
        <f t="shared" si="11"/>
        <v>23.000031592955182</v>
      </c>
      <c r="Y12" s="81"/>
      <c r="Z12" s="81"/>
      <c r="AA12" s="81"/>
      <c r="AB12" s="81"/>
      <c r="AC12" s="81"/>
      <c r="AD12" s="81"/>
      <c r="AE12" s="81"/>
      <c r="AF12" s="81"/>
      <c r="AG12" s="81"/>
      <c r="AH12" s="81"/>
    </row>
    <row r="13" spans="1:34">
      <c r="A13" s="85" t="s">
        <v>200</v>
      </c>
      <c r="B13" s="100">
        <v>132796.60579255765</v>
      </c>
      <c r="C13" s="81"/>
      <c r="D13" s="81"/>
      <c r="E13" s="81" t="str">
        <f t="shared" si="0"/>
        <v>GECELCA 3</v>
      </c>
      <c r="F13" s="111">
        <f t="shared" ref="F13:F26" si="12">+F12</f>
        <v>1347631.8396778805</v>
      </c>
      <c r="G13" s="111">
        <f t="shared" ref="G13:G26" si="13">+VLOOKUP(A13,$Q$6:$R$49,2,FALSE)</f>
        <v>164000</v>
      </c>
      <c r="H13" s="112">
        <f t="shared" ref="H13:H26" si="14">+B13/G13</f>
        <v>0.80973540117413201</v>
      </c>
      <c r="I13" s="113">
        <f t="shared" ref="I13:I26" si="15">+H13*B13/F13</f>
        <v>7.9791905845518069E-2</v>
      </c>
      <c r="J13" s="113"/>
      <c r="K13" s="113">
        <v>1.3100000000000001E-2</v>
      </c>
      <c r="L13" s="113">
        <f t="shared" si="7"/>
        <v>3.5039875408529424E-2</v>
      </c>
      <c r="M13" s="113">
        <v>4.8139875408529424E-2</v>
      </c>
      <c r="N13" s="81"/>
      <c r="O13" s="81"/>
      <c r="P13" s="81"/>
      <c r="Q13" s="109" t="s">
        <v>283</v>
      </c>
      <c r="R13" s="104">
        <v>115550.09784735812</v>
      </c>
      <c r="S13" s="81"/>
      <c r="T13" s="85" t="s">
        <v>285</v>
      </c>
      <c r="U13" s="85">
        <v>32</v>
      </c>
      <c r="V13" s="81">
        <f t="shared" ref="V13:X13" si="16">+$U$13+N6</f>
        <v>32.000722965529356</v>
      </c>
      <c r="W13" s="81">
        <f t="shared" si="16"/>
        <v>32.002222514932186</v>
      </c>
      <c r="X13" s="81">
        <f t="shared" si="16"/>
        <v>32.002945480461541</v>
      </c>
      <c r="Y13" s="81"/>
      <c r="Z13" s="81"/>
      <c r="AA13" s="81"/>
      <c r="AB13" s="81"/>
      <c r="AC13" s="81"/>
      <c r="AD13" s="81"/>
      <c r="AE13" s="115">
        <f t="shared" ref="AE13:AE26" si="17">+I13*K13</f>
        <v>1.0452739665762867E-3</v>
      </c>
      <c r="AF13" s="81"/>
      <c r="AG13" s="81"/>
      <c r="AH13" s="81"/>
    </row>
    <row r="14" spans="1:34">
      <c r="A14" s="85" t="s">
        <v>201</v>
      </c>
      <c r="B14" s="100">
        <v>218826.70332550825</v>
      </c>
      <c r="C14" s="81"/>
      <c r="D14" s="81"/>
      <c r="E14" s="81" t="str">
        <f t="shared" si="0"/>
        <v>GECELCA 32</v>
      </c>
      <c r="F14" s="111">
        <f t="shared" si="12"/>
        <v>1347631.8396778805</v>
      </c>
      <c r="G14" s="111">
        <f t="shared" si="13"/>
        <v>273000</v>
      </c>
      <c r="H14" s="112">
        <f t="shared" si="14"/>
        <v>0.80156301584435252</v>
      </c>
      <c r="I14" s="113">
        <f t="shared" si="15"/>
        <v>0.13015675876788266</v>
      </c>
      <c r="J14" s="113"/>
      <c r="K14" s="113">
        <v>1.4800000000000001E-2</v>
      </c>
      <c r="L14" s="113">
        <f t="shared" si="7"/>
        <v>3.5042309483164724E-2</v>
      </c>
      <c r="M14" s="113">
        <v>4.9842309483164725E-2</v>
      </c>
      <c r="N14" s="81"/>
      <c r="O14" s="81"/>
      <c r="P14" s="81"/>
      <c r="Q14" s="81" t="s">
        <v>200</v>
      </c>
      <c r="R14" s="111">
        <v>164000</v>
      </c>
      <c r="S14" s="81"/>
      <c r="T14" s="85" t="s">
        <v>286</v>
      </c>
      <c r="U14" s="85">
        <v>29.7</v>
      </c>
      <c r="V14" s="81"/>
      <c r="W14" s="81"/>
      <c r="X14" s="81"/>
      <c r="Y14" s="81"/>
      <c r="Z14" s="81"/>
      <c r="AA14" s="81"/>
      <c r="AB14" s="81"/>
      <c r="AC14" s="81"/>
      <c r="AD14" s="81"/>
      <c r="AE14" s="115">
        <f t="shared" si="17"/>
        <v>1.9263200297646634E-3</v>
      </c>
      <c r="AF14" s="81"/>
      <c r="AG14" s="81"/>
      <c r="AH14" s="81"/>
    </row>
    <row r="15" spans="1:34">
      <c r="A15" s="85" t="s">
        <v>202</v>
      </c>
      <c r="B15" s="100">
        <v>108599.39041821049</v>
      </c>
      <c r="C15" s="81"/>
      <c r="D15" s="81"/>
      <c r="E15" s="81" t="str">
        <f t="shared" si="0"/>
        <v>GUAJIRA 1</v>
      </c>
      <c r="F15" s="111">
        <f t="shared" si="12"/>
        <v>1347631.8396778805</v>
      </c>
      <c r="G15" s="111">
        <f t="shared" si="13"/>
        <v>143000</v>
      </c>
      <c r="H15" s="112">
        <f t="shared" si="14"/>
        <v>0.75943629663084256</v>
      </c>
      <c r="I15" s="113">
        <f t="shared" si="15"/>
        <v>6.1199443681359079E-2</v>
      </c>
      <c r="J15" s="113"/>
      <c r="K15" s="113">
        <v>2.63E-2</v>
      </c>
      <c r="L15" s="113">
        <f t="shared" si="7"/>
        <v>3.5047747880372626E-2</v>
      </c>
      <c r="M15" s="113">
        <v>6.1347747880372623E-2</v>
      </c>
      <c r="N15" s="81"/>
      <c r="O15" s="81"/>
      <c r="P15" s="81"/>
      <c r="Q15" s="81" t="s">
        <v>201</v>
      </c>
      <c r="R15" s="111">
        <v>273000</v>
      </c>
      <c r="S15" s="81"/>
      <c r="T15" s="85" t="s">
        <v>287</v>
      </c>
      <c r="U15" s="85">
        <v>45</v>
      </c>
      <c r="V15" s="81"/>
      <c r="W15" s="81"/>
      <c r="X15" s="81"/>
      <c r="Y15" s="81"/>
      <c r="Z15" s="81"/>
      <c r="AA15" s="81"/>
      <c r="AB15" s="81"/>
      <c r="AC15" s="81"/>
      <c r="AD15" s="81"/>
      <c r="AE15" s="115">
        <f t="shared" si="17"/>
        <v>1.6095453688197438E-3</v>
      </c>
      <c r="AF15" s="81"/>
      <c r="AG15" s="81"/>
      <c r="AH15" s="81"/>
    </row>
    <row r="16" spans="1:34">
      <c r="A16" s="85" t="s">
        <v>203</v>
      </c>
      <c r="B16" s="100">
        <v>107197.57715272655</v>
      </c>
      <c r="C16" s="81"/>
      <c r="D16" s="81"/>
      <c r="E16" s="81" t="str">
        <f t="shared" si="0"/>
        <v>GUAJIRA 2</v>
      </c>
      <c r="F16" s="111">
        <f t="shared" si="12"/>
        <v>1347631.8396778805</v>
      </c>
      <c r="G16" s="111">
        <f t="shared" si="13"/>
        <v>143000</v>
      </c>
      <c r="H16" s="112">
        <f t="shared" si="14"/>
        <v>0.7496334066624234</v>
      </c>
      <c r="I16" s="113">
        <f t="shared" si="15"/>
        <v>5.9629701956406919E-2</v>
      </c>
      <c r="J16" s="113"/>
      <c r="K16" s="113">
        <v>2.63E-2</v>
      </c>
      <c r="L16" s="113">
        <f t="shared" si="7"/>
        <v>3.5012662483327628E-2</v>
      </c>
      <c r="M16" s="113">
        <v>6.1312662483327625E-2</v>
      </c>
      <c r="N16" s="81"/>
      <c r="O16" s="81"/>
      <c r="P16" s="81"/>
      <c r="Q16" s="81" t="s">
        <v>202</v>
      </c>
      <c r="R16" s="111">
        <v>143000</v>
      </c>
      <c r="S16" s="81"/>
      <c r="T16" s="85" t="s">
        <v>288</v>
      </c>
      <c r="U16" s="85">
        <v>100</v>
      </c>
      <c r="V16" s="81"/>
      <c r="W16" s="81"/>
      <c r="X16" s="81"/>
      <c r="Y16" s="81"/>
      <c r="Z16" s="81"/>
      <c r="AA16" s="81"/>
      <c r="AB16" s="81"/>
      <c r="AC16" s="81"/>
      <c r="AD16" s="81"/>
      <c r="AE16" s="115">
        <f t="shared" si="17"/>
        <v>1.5682611614535021E-3</v>
      </c>
      <c r="AF16" s="81"/>
      <c r="AG16" s="81"/>
      <c r="AH16" s="81"/>
    </row>
    <row r="17" spans="1:34">
      <c r="A17" s="85" t="s">
        <v>204</v>
      </c>
      <c r="B17" s="100">
        <v>30948.066115893067</v>
      </c>
      <c r="C17" s="81"/>
      <c r="D17" s="81"/>
      <c r="E17" s="81" t="str">
        <f t="shared" si="0"/>
        <v>PAIPA 1</v>
      </c>
      <c r="F17" s="111">
        <f t="shared" si="12"/>
        <v>1347631.8396778805</v>
      </c>
      <c r="G17" s="111">
        <f t="shared" si="13"/>
        <v>36000</v>
      </c>
      <c r="H17" s="112">
        <f t="shared" si="14"/>
        <v>0.85966850321925181</v>
      </c>
      <c r="I17" s="113">
        <f t="shared" si="15"/>
        <v>1.9742096388683985E-2</v>
      </c>
      <c r="J17" s="113"/>
      <c r="K17" s="113">
        <v>3.5999999999999997E-2</v>
      </c>
      <c r="L17" s="113">
        <f t="shared" si="7"/>
        <v>3.5023263919590132E-2</v>
      </c>
      <c r="M17" s="113">
        <v>7.1023263919590129E-2</v>
      </c>
      <c r="N17" s="81"/>
      <c r="O17" s="81"/>
      <c r="P17" s="81"/>
      <c r="Q17" s="81" t="s">
        <v>203</v>
      </c>
      <c r="R17" s="111">
        <v>143000</v>
      </c>
      <c r="S17" s="81"/>
      <c r="T17" s="85" t="s">
        <v>289</v>
      </c>
      <c r="U17" s="85">
        <v>100</v>
      </c>
      <c r="V17" s="81"/>
      <c r="W17" s="81"/>
      <c r="X17" s="81"/>
      <c r="Y17" s="81"/>
      <c r="Z17" s="81"/>
      <c r="AA17" s="81"/>
      <c r="AB17" s="81"/>
      <c r="AC17" s="81"/>
      <c r="AD17" s="81"/>
      <c r="AE17" s="115">
        <f t="shared" si="17"/>
        <v>7.1071546999262338E-4</v>
      </c>
      <c r="AF17" s="81"/>
      <c r="AG17" s="81"/>
      <c r="AH17" s="81"/>
    </row>
    <row r="18" spans="1:34">
      <c r="A18" s="85" t="s">
        <v>205</v>
      </c>
      <c r="B18" s="100">
        <v>57827.456080253127</v>
      </c>
      <c r="C18" s="81"/>
      <c r="D18" s="81"/>
      <c r="E18" s="81" t="str">
        <f t="shared" si="0"/>
        <v>PAIPA 2</v>
      </c>
      <c r="F18" s="111">
        <f t="shared" si="12"/>
        <v>1347631.8396778805</v>
      </c>
      <c r="G18" s="111">
        <f t="shared" si="13"/>
        <v>72000</v>
      </c>
      <c r="H18" s="112">
        <f t="shared" si="14"/>
        <v>0.80315911222573788</v>
      </c>
      <c r="I18" s="113">
        <f t="shared" si="15"/>
        <v>3.4463899501506613E-2</v>
      </c>
      <c r="J18" s="113"/>
      <c r="K18" s="113">
        <v>3.5999999999999997E-2</v>
      </c>
      <c r="L18" s="113">
        <f t="shared" si="7"/>
        <v>3.5023263919590132E-2</v>
      </c>
      <c r="M18" s="113">
        <v>7.1023263919590129E-2</v>
      </c>
      <c r="N18" s="81"/>
      <c r="O18" s="81"/>
      <c r="P18" s="81"/>
      <c r="Q18" s="81" t="s">
        <v>204</v>
      </c>
      <c r="R18" s="111">
        <v>36000</v>
      </c>
      <c r="S18" s="81"/>
      <c r="T18" s="85" t="s">
        <v>290</v>
      </c>
      <c r="U18" s="85">
        <v>100</v>
      </c>
      <c r="V18" s="81"/>
      <c r="W18" s="81"/>
      <c r="X18" s="81"/>
      <c r="Y18" s="81"/>
      <c r="Z18" s="81"/>
      <c r="AA18" s="81"/>
      <c r="AB18" s="81"/>
      <c r="AC18" s="81"/>
      <c r="AD18" s="81"/>
      <c r="AE18" s="115">
        <f t="shared" si="17"/>
        <v>1.240700382054238E-3</v>
      </c>
      <c r="AF18" s="81"/>
      <c r="AG18" s="81"/>
      <c r="AH18" s="81"/>
    </row>
    <row r="19" spans="1:34">
      <c r="A19" s="85" t="s">
        <v>206</v>
      </c>
      <c r="B19" s="100">
        <v>59135.801816043866</v>
      </c>
      <c r="C19" s="81"/>
      <c r="D19" s="81"/>
      <c r="E19" s="81" t="str">
        <f t="shared" si="0"/>
        <v>PAIPA 3</v>
      </c>
      <c r="F19" s="111">
        <f t="shared" si="12"/>
        <v>1347631.8396778805</v>
      </c>
      <c r="G19" s="111">
        <f t="shared" si="13"/>
        <v>70000</v>
      </c>
      <c r="H19" s="112">
        <f t="shared" si="14"/>
        <v>0.84479716880062661</v>
      </c>
      <c r="I19" s="113">
        <f t="shared" si="15"/>
        <v>3.7070775918213707E-2</v>
      </c>
      <c r="J19" s="113"/>
      <c r="K19" s="113">
        <v>3.5999999999999997E-2</v>
      </c>
      <c r="L19" s="113">
        <f t="shared" si="7"/>
        <v>3.5023263919590132E-2</v>
      </c>
      <c r="M19" s="113">
        <v>7.1023263919590129E-2</v>
      </c>
      <c r="N19" s="81"/>
      <c r="O19" s="81"/>
      <c r="P19" s="81"/>
      <c r="Q19" s="81" t="s">
        <v>205</v>
      </c>
      <c r="R19" s="111">
        <v>72000</v>
      </c>
      <c r="S19" s="81"/>
      <c r="T19" s="85" t="s">
        <v>291</v>
      </c>
      <c r="U19" s="85">
        <v>40</v>
      </c>
      <c r="V19" s="81"/>
      <c r="W19" s="81"/>
      <c r="X19" s="81"/>
      <c r="Y19" s="81"/>
      <c r="Z19" s="81"/>
      <c r="AA19" s="81"/>
      <c r="AB19" s="81"/>
      <c r="AC19" s="81"/>
      <c r="AD19" s="81"/>
      <c r="AE19" s="115">
        <f t="shared" si="17"/>
        <v>1.3345479330556934E-3</v>
      </c>
      <c r="AF19" s="81"/>
      <c r="AG19" s="81"/>
      <c r="AH19" s="81"/>
    </row>
    <row r="20" spans="1:34">
      <c r="A20" s="85" t="s">
        <v>207</v>
      </c>
      <c r="B20" s="100">
        <v>148271.72301429766</v>
      </c>
      <c r="C20" s="81"/>
      <c r="D20" s="81"/>
      <c r="E20" s="81" t="str">
        <f t="shared" si="0"/>
        <v>PAIPA 4</v>
      </c>
      <c r="F20" s="111">
        <f t="shared" si="12"/>
        <v>1347631.8396778805</v>
      </c>
      <c r="G20" s="111">
        <f t="shared" si="13"/>
        <v>158816.43835616438</v>
      </c>
      <c r="H20" s="112">
        <f t="shared" si="14"/>
        <v>0.93360438345671148</v>
      </c>
      <c r="I20" s="113">
        <f t="shared" si="15"/>
        <v>0.10271880381062783</v>
      </c>
      <c r="J20" s="113"/>
      <c r="K20" s="113">
        <v>3.5999999999999997E-2</v>
      </c>
      <c r="L20" s="113">
        <f t="shared" si="7"/>
        <v>3.5023263919590132E-2</v>
      </c>
      <c r="M20" s="113">
        <v>7.1023263919590129E-2</v>
      </c>
      <c r="N20" s="81"/>
      <c r="O20" s="81"/>
      <c r="P20" s="81"/>
      <c r="Q20" s="81" t="s">
        <v>206</v>
      </c>
      <c r="R20" s="111">
        <v>70000</v>
      </c>
      <c r="S20" s="81"/>
      <c r="T20" s="85" t="s">
        <v>292</v>
      </c>
      <c r="U20" s="85">
        <v>40</v>
      </c>
      <c r="V20" s="81"/>
      <c r="W20" s="81"/>
      <c r="X20" s="81"/>
      <c r="Y20" s="81"/>
      <c r="Z20" s="81"/>
      <c r="AA20" s="81"/>
      <c r="AB20" s="81"/>
      <c r="AC20" s="81"/>
      <c r="AD20" s="81"/>
      <c r="AE20" s="115">
        <f t="shared" si="17"/>
        <v>3.6978769371826016E-3</v>
      </c>
      <c r="AF20" s="81"/>
      <c r="AG20" s="81"/>
      <c r="AH20" s="81"/>
    </row>
    <row r="21" spans="1:34" ht="15.75" customHeight="1">
      <c r="A21" s="85" t="s">
        <v>208</v>
      </c>
      <c r="B21" s="100">
        <v>149356.23444229076</v>
      </c>
      <c r="C21" s="81"/>
      <c r="D21" s="81"/>
      <c r="E21" s="81" t="str">
        <f t="shared" si="0"/>
        <v>TASAJERO 1</v>
      </c>
      <c r="F21" s="111">
        <f t="shared" si="12"/>
        <v>1347631.8396778805</v>
      </c>
      <c r="G21" s="111">
        <f t="shared" si="13"/>
        <v>163000</v>
      </c>
      <c r="H21" s="112">
        <f t="shared" si="14"/>
        <v>0.91629591682386968</v>
      </c>
      <c r="I21" s="113">
        <f t="shared" si="15"/>
        <v>0.10155185098948943</v>
      </c>
      <c r="J21" s="113"/>
      <c r="K21" s="113">
        <v>3.5999999999999997E-2</v>
      </c>
      <c r="L21" s="113">
        <f t="shared" si="7"/>
        <v>3.5023263919590132E-2</v>
      </c>
      <c r="M21" s="113">
        <v>7.1023263919590129E-2</v>
      </c>
      <c r="N21" s="81"/>
      <c r="O21" s="81"/>
      <c r="P21" s="81"/>
      <c r="Q21" s="81" t="s">
        <v>207</v>
      </c>
      <c r="R21" s="111">
        <v>158816.43835616438</v>
      </c>
      <c r="S21" s="81"/>
      <c r="T21" s="85" t="s">
        <v>293</v>
      </c>
      <c r="U21" s="85">
        <v>100</v>
      </c>
      <c r="V21" s="81"/>
      <c r="W21" s="81"/>
      <c r="X21" s="81"/>
      <c r="Y21" s="81"/>
      <c r="Z21" s="81"/>
      <c r="AA21" s="81"/>
      <c r="AB21" s="81"/>
      <c r="AC21" s="81"/>
      <c r="AD21" s="81"/>
      <c r="AE21" s="115">
        <f t="shared" si="17"/>
        <v>3.6558666356216194E-3</v>
      </c>
      <c r="AF21" s="81"/>
      <c r="AG21" s="81"/>
      <c r="AH21" s="81"/>
    </row>
    <row r="22" spans="1:34" ht="15.75" customHeight="1">
      <c r="A22" s="85" t="s">
        <v>209</v>
      </c>
      <c r="B22" s="100">
        <v>155911.03871914494</v>
      </c>
      <c r="C22" s="81"/>
      <c r="D22" s="81"/>
      <c r="E22" s="81" t="str">
        <f t="shared" si="0"/>
        <v>TASAJERO 2</v>
      </c>
      <c r="F22" s="111">
        <f t="shared" si="12"/>
        <v>1347631.8396778805</v>
      </c>
      <c r="G22" s="111">
        <f t="shared" si="13"/>
        <v>170000</v>
      </c>
      <c r="H22" s="112">
        <f t="shared" si="14"/>
        <v>0.91712375717144079</v>
      </c>
      <c r="I22" s="113">
        <f t="shared" si="15"/>
        <v>0.10610443698687209</v>
      </c>
      <c r="J22" s="113"/>
      <c r="K22" s="113">
        <v>3.5999999999999997E-2</v>
      </c>
      <c r="L22" s="113">
        <f t="shared" si="7"/>
        <v>3.5023263919590132E-2</v>
      </c>
      <c r="M22" s="113">
        <v>7.1023263919590129E-2</v>
      </c>
      <c r="N22" s="81"/>
      <c r="O22" s="81"/>
      <c r="P22" s="81"/>
      <c r="Q22" s="81" t="s">
        <v>208</v>
      </c>
      <c r="R22" s="111">
        <v>163000</v>
      </c>
      <c r="S22" s="81"/>
      <c r="T22" s="85" t="s">
        <v>294</v>
      </c>
      <c r="U22" s="85">
        <v>100</v>
      </c>
      <c r="V22" s="81"/>
      <c r="W22" s="81"/>
      <c r="X22" s="81"/>
      <c r="Y22" s="81"/>
      <c r="Z22" s="81"/>
      <c r="AA22" s="81"/>
      <c r="AB22" s="81"/>
      <c r="AC22" s="81"/>
      <c r="AD22" s="81"/>
      <c r="AE22" s="115">
        <f t="shared" si="17"/>
        <v>3.8197597315273949E-3</v>
      </c>
      <c r="AF22" s="81"/>
      <c r="AG22" s="81"/>
      <c r="AH22" s="81"/>
    </row>
    <row r="23" spans="1:34" ht="15.75" customHeight="1">
      <c r="A23" s="85" t="s">
        <v>210</v>
      </c>
      <c r="B23" s="100">
        <v>27937.085610446778</v>
      </c>
      <c r="C23" s="81"/>
      <c r="D23" s="81"/>
      <c r="E23" s="81" t="str">
        <f t="shared" si="0"/>
        <v>ZIPAEMG 2</v>
      </c>
      <c r="F23" s="111">
        <f t="shared" si="12"/>
        <v>1347631.8396778805</v>
      </c>
      <c r="G23" s="111">
        <f t="shared" si="13"/>
        <v>34884.931506849316</v>
      </c>
      <c r="H23" s="112">
        <f t="shared" si="14"/>
        <v>0.80083532928713375</v>
      </c>
      <c r="I23" s="113">
        <f t="shared" si="15"/>
        <v>1.660171902699533E-2</v>
      </c>
      <c r="J23" s="113"/>
      <c r="K23" s="113">
        <v>3.5999999999999997E-2</v>
      </c>
      <c r="L23" s="113">
        <f t="shared" si="7"/>
        <v>3.5023263919590132E-2</v>
      </c>
      <c r="M23" s="113">
        <v>7.1023263919590129E-2</v>
      </c>
      <c r="N23" s="81"/>
      <c r="O23" s="81"/>
      <c r="P23" s="81"/>
      <c r="Q23" s="81" t="s">
        <v>209</v>
      </c>
      <c r="R23" s="111">
        <v>170000</v>
      </c>
      <c r="S23" s="81"/>
      <c r="T23" s="85" t="s">
        <v>295</v>
      </c>
      <c r="U23" s="85">
        <v>48</v>
      </c>
      <c r="V23" s="81"/>
      <c r="W23" s="81"/>
      <c r="X23" s="81"/>
      <c r="Y23" s="81"/>
      <c r="Z23" s="81"/>
      <c r="AA23" s="81"/>
      <c r="AB23" s="81"/>
      <c r="AC23" s="81"/>
      <c r="AD23" s="81"/>
      <c r="AE23" s="115">
        <f t="shared" si="17"/>
        <v>5.976618849718318E-4</v>
      </c>
      <c r="AF23" s="81"/>
      <c r="AG23" s="81"/>
      <c r="AH23" s="81"/>
    </row>
    <row r="24" spans="1:34" ht="15.75" customHeight="1">
      <c r="A24" s="85" t="s">
        <v>211</v>
      </c>
      <c r="B24" s="100">
        <v>49977.662657845096</v>
      </c>
      <c r="C24" s="81"/>
      <c r="D24" s="81"/>
      <c r="E24" s="81" t="str">
        <f t="shared" si="0"/>
        <v>ZIPAEMG 3</v>
      </c>
      <c r="F24" s="111">
        <f t="shared" si="12"/>
        <v>1347631.8396778805</v>
      </c>
      <c r="G24" s="111">
        <f t="shared" si="13"/>
        <v>63000</v>
      </c>
      <c r="H24" s="112">
        <f t="shared" si="14"/>
        <v>0.7932962326642079</v>
      </c>
      <c r="I24" s="113">
        <f t="shared" si="15"/>
        <v>2.9419823973072554E-2</v>
      </c>
      <c r="J24" s="113"/>
      <c r="K24" s="113">
        <v>3.5999999999999997E-2</v>
      </c>
      <c r="L24" s="113">
        <f t="shared" si="7"/>
        <v>3.5023263919590132E-2</v>
      </c>
      <c r="M24" s="113">
        <v>7.1023263919590129E-2</v>
      </c>
      <c r="N24" s="81"/>
      <c r="O24" s="81"/>
      <c r="P24" s="81"/>
      <c r="Q24" s="81" t="s">
        <v>210</v>
      </c>
      <c r="R24" s="111">
        <v>34884.931506849316</v>
      </c>
      <c r="S24" s="81"/>
      <c r="T24" s="85" t="s">
        <v>296</v>
      </c>
      <c r="U24" s="85">
        <v>100</v>
      </c>
      <c r="V24" s="81"/>
      <c r="W24" s="81"/>
      <c r="X24" s="81"/>
      <c r="Y24" s="81"/>
      <c r="Z24" s="81"/>
      <c r="AA24" s="81"/>
      <c r="AB24" s="81"/>
      <c r="AC24" s="81"/>
      <c r="AD24" s="81"/>
      <c r="AE24" s="115">
        <f t="shared" si="17"/>
        <v>1.0591136630306119E-3</v>
      </c>
      <c r="AF24" s="81"/>
      <c r="AG24" s="81"/>
      <c r="AH24" s="81"/>
    </row>
    <row r="25" spans="1:34" ht="15.75" customHeight="1">
      <c r="A25" s="85" t="s">
        <v>212</v>
      </c>
      <c r="B25" s="100">
        <v>49683.334758884987</v>
      </c>
      <c r="C25" s="81"/>
      <c r="D25" s="81"/>
      <c r="E25" s="81" t="str">
        <f t="shared" si="0"/>
        <v>ZIPAEMG 4</v>
      </c>
      <c r="F25" s="111">
        <f t="shared" si="12"/>
        <v>1347631.8396778805</v>
      </c>
      <c r="G25" s="111">
        <f t="shared" si="13"/>
        <v>64000</v>
      </c>
      <c r="H25" s="112">
        <f t="shared" si="14"/>
        <v>0.77630210560757795</v>
      </c>
      <c r="I25" s="113">
        <f t="shared" si="15"/>
        <v>2.8620040170724708E-2</v>
      </c>
      <c r="J25" s="113"/>
      <c r="K25" s="113">
        <v>3.5999999999999997E-2</v>
      </c>
      <c r="L25" s="113">
        <f t="shared" si="7"/>
        <v>3.5023263919590132E-2</v>
      </c>
      <c r="M25" s="113">
        <v>7.1023263919590129E-2</v>
      </c>
      <c r="N25" s="81"/>
      <c r="O25" s="81"/>
      <c r="P25" s="81"/>
      <c r="Q25" s="81" t="s">
        <v>211</v>
      </c>
      <c r="R25" s="111">
        <v>63000</v>
      </c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115">
        <f t="shared" si="17"/>
        <v>1.0303214461460893E-3</v>
      </c>
      <c r="AF25" s="81"/>
      <c r="AG25" s="81"/>
      <c r="AH25" s="81"/>
    </row>
    <row r="26" spans="1:34" ht="15.75" customHeight="1">
      <c r="A26" s="85" t="s">
        <v>213</v>
      </c>
      <c r="B26" s="100">
        <v>51163.159773777479</v>
      </c>
      <c r="C26" s="81"/>
      <c r="D26" s="81"/>
      <c r="E26" s="81" t="str">
        <f t="shared" si="0"/>
        <v>ZIPAEMG 5</v>
      </c>
      <c r="F26" s="111">
        <f t="shared" si="12"/>
        <v>1347631.8396778805</v>
      </c>
      <c r="G26" s="111">
        <f t="shared" si="13"/>
        <v>63000</v>
      </c>
      <c r="H26" s="112">
        <f t="shared" si="14"/>
        <v>0.81211364720281709</v>
      </c>
      <c r="I26" s="113">
        <f t="shared" si="15"/>
        <v>3.0832085635669238E-2</v>
      </c>
      <c r="J26" s="113"/>
      <c r="K26" s="113">
        <v>3.5999999999999997E-2</v>
      </c>
      <c r="L26" s="113">
        <f t="shared" si="7"/>
        <v>3.5023263919590132E-2</v>
      </c>
      <c r="M26" s="113">
        <v>7.1023263919590129E-2</v>
      </c>
      <c r="N26" s="81"/>
      <c r="O26" s="81"/>
      <c r="P26" s="81"/>
      <c r="Q26" s="81" t="s">
        <v>212</v>
      </c>
      <c r="R26" s="111">
        <v>64000</v>
      </c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115">
        <f t="shared" si="17"/>
        <v>1.1099550828840925E-3</v>
      </c>
      <c r="AF26" s="81"/>
      <c r="AG26" s="81"/>
      <c r="AH26" s="81"/>
    </row>
    <row r="27" spans="1:34" ht="15.75" customHeight="1">
      <c r="A27" s="104" t="s">
        <v>297</v>
      </c>
      <c r="B27" s="100">
        <v>30796.780558496415</v>
      </c>
      <c r="C27" s="81"/>
      <c r="D27" s="81"/>
      <c r="E27" s="104" t="str">
        <f t="shared" si="0"/>
        <v>COMBUSTOLEO</v>
      </c>
      <c r="F27" s="104">
        <f>+SUM(B28:B31)</f>
        <v>131950.10627432022</v>
      </c>
      <c r="G27" s="105">
        <f>+SUM(G28:G31)</f>
        <v>272000</v>
      </c>
      <c r="H27" s="106">
        <f>+F27/G27</f>
        <v>0.48511068483205966</v>
      </c>
      <c r="I27" s="106">
        <f>+SUM(I28:I31)</f>
        <v>0.48709353855430015</v>
      </c>
      <c r="J27" s="116">
        <v>1.0000000000000001E-5</v>
      </c>
      <c r="K27" s="117">
        <f>+SUMPRODUCT(I28:I31,K28:K31)/I27*J27</f>
        <v>9.3653439201427124E-8</v>
      </c>
      <c r="L27" s="117">
        <f t="shared" si="7"/>
        <v>2.2227611261270666E-7</v>
      </c>
      <c r="M27" s="117">
        <f>+SUMPRODUCT(I28:I31,M28:M31)/I27*J27</f>
        <v>3.1592955181413377E-7</v>
      </c>
      <c r="N27" s="81">
        <f t="shared" ref="N27:P27" si="18">+K27*100</f>
        <v>9.3653439201427132E-6</v>
      </c>
      <c r="O27" s="81">
        <f t="shared" si="18"/>
        <v>2.2227611261270667E-5</v>
      </c>
      <c r="P27" s="81">
        <f t="shared" si="18"/>
        <v>3.1592955181413381E-5</v>
      </c>
      <c r="Q27" s="81" t="s">
        <v>213</v>
      </c>
      <c r="R27" s="111">
        <v>63000</v>
      </c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115">
        <f>SUM(AE13:AE26)</f>
        <v>2.4405919693080994E-2</v>
      </c>
      <c r="AF27" s="115">
        <f>+AE27/I12</f>
        <v>2.9127368815364117E-2</v>
      </c>
      <c r="AG27" s="112">
        <f>+J12</f>
        <v>0.58089999999999997</v>
      </c>
      <c r="AH27" s="113">
        <f>+AF27*AG27</f>
        <v>1.6920088544845016E-2</v>
      </c>
    </row>
    <row r="28" spans="1:34" ht="15.75" customHeight="1">
      <c r="A28" s="85" t="s">
        <v>298</v>
      </c>
      <c r="B28" s="100">
        <v>29646.072302483841</v>
      </c>
      <c r="C28" s="81"/>
      <c r="D28" s="81"/>
      <c r="E28" s="81" t="str">
        <f t="shared" si="0"/>
        <v>CARTAGENA 1</v>
      </c>
      <c r="F28" s="111">
        <f t="shared" ref="F28:F31" si="19">+F27</f>
        <v>131950.10627432022</v>
      </c>
      <c r="G28" s="111">
        <f t="shared" ref="G28:G31" si="20">+VLOOKUP(A28,$Q$6:$R$49,2,FALSE)</f>
        <v>56000</v>
      </c>
      <c r="H28" s="112">
        <f t="shared" ref="H28:H31" si="21">+B28/G28</f>
        <v>0.52939414825864006</v>
      </c>
      <c r="I28" s="113">
        <f t="shared" ref="I28:I31" si="22">+H28*B28/F28</f>
        <v>0.11894236116156813</v>
      </c>
      <c r="J28" s="113"/>
      <c r="K28" s="114">
        <v>4.7000000000000002E-3</v>
      </c>
      <c r="L28" s="113">
        <f t="shared" si="7"/>
        <v>3.2900899738659499E-2</v>
      </c>
      <c r="M28" s="114">
        <v>3.7600899738659502E-2</v>
      </c>
      <c r="N28" s="81"/>
      <c r="O28" s="81"/>
      <c r="P28" s="81"/>
      <c r="Q28" s="109" t="s">
        <v>297</v>
      </c>
      <c r="R28" s="104">
        <v>66008.780036968572</v>
      </c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118">
        <f>+'Resultados (PJ)'!R23</f>
        <v>1.7670382141781289</v>
      </c>
    </row>
    <row r="29" spans="1:34" ht="15.75" customHeight="1">
      <c r="A29" s="85" t="s">
        <v>299</v>
      </c>
      <c r="B29" s="100">
        <v>30540.506629787669</v>
      </c>
      <c r="C29" s="81"/>
      <c r="D29" s="81"/>
      <c r="E29" s="81" t="str">
        <f t="shared" si="0"/>
        <v>CARTAGENA 2</v>
      </c>
      <c r="F29" s="111">
        <f t="shared" si="19"/>
        <v>131950.10627432022</v>
      </c>
      <c r="G29" s="111">
        <f t="shared" si="20"/>
        <v>62000</v>
      </c>
      <c r="H29" s="112">
        <f t="shared" si="21"/>
        <v>0.49258881660947856</v>
      </c>
      <c r="I29" s="113">
        <f t="shared" si="22"/>
        <v>0.11401212506904096</v>
      </c>
      <c r="J29" s="113"/>
      <c r="K29" s="113">
        <v>2.5000000000000001E-3</v>
      </c>
      <c r="L29" s="113">
        <f t="shared" si="7"/>
        <v>3.2929309940451859E-2</v>
      </c>
      <c r="M29" s="113">
        <v>3.5429309940451861E-2</v>
      </c>
      <c r="N29" s="81"/>
      <c r="O29" s="81"/>
      <c r="P29" s="81"/>
      <c r="Q29" s="81" t="s">
        <v>33</v>
      </c>
      <c r="R29" s="111">
        <v>62147.727272727272</v>
      </c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</row>
    <row r="30" spans="1:34" ht="15.75" customHeight="1">
      <c r="A30" s="85" t="s">
        <v>300</v>
      </c>
      <c r="B30" s="100">
        <v>28892.154675382026</v>
      </c>
      <c r="C30" s="81"/>
      <c r="D30" s="81"/>
      <c r="E30" s="81" t="str">
        <f t="shared" si="0"/>
        <v>CARTAGENA 3</v>
      </c>
      <c r="F30" s="111">
        <f t="shared" si="19"/>
        <v>131950.10627432022</v>
      </c>
      <c r="G30" s="111">
        <f t="shared" si="20"/>
        <v>66000</v>
      </c>
      <c r="H30" s="112">
        <f t="shared" si="21"/>
        <v>0.43775991932397007</v>
      </c>
      <c r="I30" s="113">
        <f t="shared" si="22"/>
        <v>9.585310430517166E-2</v>
      </c>
      <c r="J30" s="113"/>
      <c r="K30" s="114">
        <v>1.9300000000000001E-2</v>
      </c>
      <c r="L30" s="113">
        <f t="shared" si="7"/>
        <v>3.2908124055443355E-2</v>
      </c>
      <c r="M30" s="114">
        <v>5.2208124055443353E-2</v>
      </c>
      <c r="N30" s="81"/>
      <c r="O30" s="81"/>
      <c r="P30" s="81"/>
      <c r="Q30" s="81" t="s">
        <v>35</v>
      </c>
      <c r="R30" s="111">
        <v>61610.795454545456</v>
      </c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</row>
    <row r="31" spans="1:34" ht="15.75" customHeight="1">
      <c r="A31" s="85" t="s">
        <v>277</v>
      </c>
      <c r="B31" s="100">
        <v>42871.37266666667</v>
      </c>
      <c r="C31" s="81"/>
      <c r="D31" s="81"/>
      <c r="E31" s="81" t="str">
        <f t="shared" si="0"/>
        <v>TERMONORTE</v>
      </c>
      <c r="F31" s="111">
        <f t="shared" si="19"/>
        <v>131950.10627432022</v>
      </c>
      <c r="G31" s="111">
        <f t="shared" si="20"/>
        <v>88000</v>
      </c>
      <c r="H31" s="112">
        <f t="shared" si="21"/>
        <v>0.48717468939393943</v>
      </c>
      <c r="I31" s="113">
        <f t="shared" si="22"/>
        <v>0.15828594801851939</v>
      </c>
      <c r="J31" s="113"/>
      <c r="K31" s="119">
        <f>+K9</f>
        <v>1.18E-2</v>
      </c>
      <c r="L31" s="113"/>
      <c r="M31" s="119">
        <f>+M9</f>
        <v>1.18311377777074E-2</v>
      </c>
      <c r="N31" s="81"/>
      <c r="O31" s="81"/>
      <c r="P31" s="81"/>
      <c r="Q31" s="81" t="s">
        <v>298</v>
      </c>
      <c r="R31" s="111">
        <v>56000</v>
      </c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</row>
    <row r="32" spans="1:34" ht="15.75" customHeight="1">
      <c r="A32" s="104" t="s">
        <v>301</v>
      </c>
      <c r="B32" s="100">
        <v>114613.61113463195</v>
      </c>
      <c r="C32" s="81"/>
      <c r="D32" s="81"/>
      <c r="E32" s="104" t="str">
        <f t="shared" si="0"/>
        <v>GAS</v>
      </c>
      <c r="F32" s="120">
        <f>+SUM(B33:B54)</f>
        <v>1907702.3000309197</v>
      </c>
      <c r="G32" s="105">
        <f>+SUM(G33:G54)</f>
        <v>3772758.5227272725</v>
      </c>
      <c r="H32" s="106">
        <f>+F32/G32</f>
        <v>0.50565184295226751</v>
      </c>
      <c r="I32" s="106">
        <f>+SUM(I33:I54)</f>
        <v>0.53065075461230593</v>
      </c>
      <c r="J32" s="106">
        <v>0.47110000000000002</v>
      </c>
      <c r="K32" s="107">
        <f>+SUMPRODUCT(I33:I54,K33:K54)/I32*J32</f>
        <v>5.4491432178201682E-3</v>
      </c>
      <c r="L32" s="107">
        <f t="shared" ref="L32:L40" si="23">+M32-K32</f>
        <v>1.3307659685632089E-2</v>
      </c>
      <c r="M32" s="107">
        <f>+SUMPRODUCT(I33:I54,M33:M54)/I32*J32</f>
        <v>1.8756802903452257E-2</v>
      </c>
      <c r="N32" s="81">
        <f t="shared" ref="N32:P32" si="24">+K32*100</f>
        <v>0.54491432178201682</v>
      </c>
      <c r="O32" s="81">
        <f t="shared" si="24"/>
        <v>1.3307659685632089</v>
      </c>
      <c r="P32" s="81">
        <f t="shared" si="24"/>
        <v>1.8756802903452257</v>
      </c>
      <c r="Q32" s="81" t="s">
        <v>299</v>
      </c>
      <c r="R32" s="111">
        <v>62000</v>
      </c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</row>
    <row r="33" spans="1:34" ht="15.75" customHeight="1">
      <c r="A33" s="85" t="s">
        <v>33</v>
      </c>
      <c r="B33" s="100">
        <v>35366.30265449288</v>
      </c>
      <c r="C33" s="111">
        <f t="shared" ref="C33:C54" si="25">IFERROR(VLOOKUP(A33,$A$56:$B$62,2,FALSE),"")</f>
        <v>32687.859999999997</v>
      </c>
      <c r="D33" s="111"/>
      <c r="E33" s="81" t="str">
        <f t="shared" si="0"/>
        <v>BARRANQUILLA 3</v>
      </c>
      <c r="F33" s="111">
        <f t="shared" ref="F33:F54" si="26">+F32</f>
        <v>1907702.3000309197</v>
      </c>
      <c r="G33" s="111">
        <f t="shared" ref="G33:G54" si="27">+VLOOKUP(A33,$Q$6:$R$49,2,FALSE)</f>
        <v>62147.727272727272</v>
      </c>
      <c r="H33" s="112">
        <f t="shared" ref="H33:H54" si="28">+B33/G33</f>
        <v>0.5690683184485964</v>
      </c>
      <c r="I33" s="113">
        <f t="shared" ref="I33:I54" si="29">+H33*B33/F33</f>
        <v>1.0549781473246742E-2</v>
      </c>
      <c r="J33" s="113"/>
      <c r="K33" s="113">
        <v>1.04692981942556E-2</v>
      </c>
      <c r="L33" s="113">
        <f t="shared" si="23"/>
        <v>3.291804416273765E-2</v>
      </c>
      <c r="M33" s="113">
        <v>4.338734235699325E-2</v>
      </c>
      <c r="N33" s="81"/>
      <c r="O33" s="81"/>
      <c r="P33" s="81"/>
      <c r="Q33" s="81" t="s">
        <v>300</v>
      </c>
      <c r="R33" s="111">
        <v>66000</v>
      </c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</row>
    <row r="34" spans="1:34" ht="15.75" customHeight="1">
      <c r="A34" s="85" t="s">
        <v>35</v>
      </c>
      <c r="B34" s="100">
        <v>34175.857998207721</v>
      </c>
      <c r="C34" s="111">
        <f t="shared" si="25"/>
        <v>40347.127272727274</v>
      </c>
      <c r="D34" s="111"/>
      <c r="E34" s="81" t="str">
        <f t="shared" si="0"/>
        <v>BARRANQUILLA 4</v>
      </c>
      <c r="F34" s="111">
        <f t="shared" si="26"/>
        <v>1907702.3000309197</v>
      </c>
      <c r="G34" s="111">
        <f t="shared" si="27"/>
        <v>61610.795454545456</v>
      </c>
      <c r="H34" s="112">
        <f t="shared" si="28"/>
        <v>0.55470567692023409</v>
      </c>
      <c r="I34" s="113">
        <f t="shared" si="29"/>
        <v>9.937369391921554E-3</v>
      </c>
      <c r="J34" s="113"/>
      <c r="K34" s="113">
        <v>1.8700000000000001E-2</v>
      </c>
      <c r="L34" s="113">
        <f t="shared" si="23"/>
        <v>3.291804416273765E-2</v>
      </c>
      <c r="M34" s="113">
        <v>5.1618044162737652E-2</v>
      </c>
      <c r="N34" s="81"/>
      <c r="O34" s="81"/>
      <c r="P34" s="81"/>
      <c r="Q34" s="81" t="s">
        <v>277</v>
      </c>
      <c r="R34" s="111">
        <v>88000</v>
      </c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</row>
    <row r="35" spans="1:34" ht="15.75" customHeight="1">
      <c r="A35" s="85" t="s">
        <v>298</v>
      </c>
      <c r="B35" s="100">
        <v>31666.5</v>
      </c>
      <c r="C35" s="111" t="str">
        <f t="shared" si="25"/>
        <v/>
      </c>
      <c r="D35" s="111"/>
      <c r="E35" s="81" t="str">
        <f t="shared" si="0"/>
        <v>CARTAGENA 1</v>
      </c>
      <c r="F35" s="111">
        <f t="shared" si="26"/>
        <v>1907702.3000309197</v>
      </c>
      <c r="G35" s="111">
        <f t="shared" si="27"/>
        <v>56000</v>
      </c>
      <c r="H35" s="112">
        <f t="shared" si="28"/>
        <v>0.56547321428571429</v>
      </c>
      <c r="I35" s="113">
        <f t="shared" si="29"/>
        <v>9.3864527709005465E-3</v>
      </c>
      <c r="J35" s="113"/>
      <c r="K35" s="119">
        <v>4.6828555759218498E-3</v>
      </c>
      <c r="L35" s="113">
        <f t="shared" si="23"/>
        <v>3.291804416273765E-2</v>
      </c>
      <c r="M35" s="119">
        <f>+M28</f>
        <v>3.7600899738659502E-2</v>
      </c>
      <c r="N35" s="81"/>
      <c r="O35" s="81"/>
      <c r="P35" s="81"/>
      <c r="Q35" s="109" t="s">
        <v>301</v>
      </c>
      <c r="R35" s="104">
        <v>245661.07382550335</v>
      </c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</row>
    <row r="36" spans="1:34" ht="15.75" customHeight="1">
      <c r="A36" s="85" t="s">
        <v>299</v>
      </c>
      <c r="B36" s="100">
        <v>30012.230152212403</v>
      </c>
      <c r="C36" s="111" t="str">
        <f t="shared" si="25"/>
        <v/>
      </c>
      <c r="D36" s="111"/>
      <c r="E36" s="81" t="str">
        <f t="shared" si="0"/>
        <v>CARTAGENA 2</v>
      </c>
      <c r="F36" s="111">
        <f t="shared" si="26"/>
        <v>1907702.3000309197</v>
      </c>
      <c r="G36" s="111">
        <f t="shared" si="27"/>
        <v>62000</v>
      </c>
      <c r="H36" s="112">
        <f t="shared" si="28"/>
        <v>0.48406822826149037</v>
      </c>
      <c r="I36" s="113">
        <f t="shared" si="29"/>
        <v>7.6154267234054664E-3</v>
      </c>
      <c r="J36" s="113"/>
      <c r="K36" s="113">
        <v>1.01377006084017E-2</v>
      </c>
      <c r="L36" s="113">
        <f t="shared" si="23"/>
        <v>3.291804416273765E-2</v>
      </c>
      <c r="M36" s="113">
        <v>4.3055744771139354E-2</v>
      </c>
      <c r="N36" s="81"/>
      <c r="O36" s="81"/>
      <c r="P36" s="81"/>
      <c r="Q36" s="81" t="s">
        <v>33</v>
      </c>
      <c r="R36" s="111">
        <v>60000</v>
      </c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</row>
    <row r="37" spans="1:34" ht="15.75" customHeight="1">
      <c r="A37" s="85" t="s">
        <v>300</v>
      </c>
      <c r="B37" s="100">
        <v>23420.889610389608</v>
      </c>
      <c r="C37" s="111" t="str">
        <f t="shared" si="25"/>
        <v/>
      </c>
      <c r="D37" s="111"/>
      <c r="E37" s="81" t="str">
        <f t="shared" si="0"/>
        <v>CARTAGENA 3</v>
      </c>
      <c r="F37" s="111">
        <f t="shared" si="26"/>
        <v>1907702.3000309197</v>
      </c>
      <c r="G37" s="111">
        <f t="shared" si="27"/>
        <v>66000</v>
      </c>
      <c r="H37" s="112">
        <f t="shared" si="28"/>
        <v>0.35486196379378193</v>
      </c>
      <c r="I37" s="113">
        <f t="shared" si="29"/>
        <v>4.3566456258953678E-3</v>
      </c>
      <c r="J37" s="113"/>
      <c r="K37" s="119">
        <v>1.9290079892705699E-2</v>
      </c>
      <c r="L37" s="113">
        <f t="shared" si="23"/>
        <v>3.291804416273765E-2</v>
      </c>
      <c r="M37" s="119">
        <f>+M30</f>
        <v>5.2208124055443353E-2</v>
      </c>
      <c r="N37" s="81"/>
      <c r="O37" s="81"/>
      <c r="P37" s="81"/>
      <c r="Q37" s="81" t="s">
        <v>35</v>
      </c>
      <c r="R37" s="111">
        <v>60000</v>
      </c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</row>
    <row r="38" spans="1:34" ht="15.75" customHeight="1">
      <c r="A38" s="85" t="s">
        <v>271</v>
      </c>
      <c r="B38" s="100">
        <v>71668.444193326097</v>
      </c>
      <c r="C38" s="111">
        <f t="shared" si="25"/>
        <v>84480.015686099723</v>
      </c>
      <c r="D38" s="111"/>
      <c r="E38" s="81" t="str">
        <f t="shared" si="0"/>
        <v>FLORES 1</v>
      </c>
      <c r="F38" s="111">
        <f t="shared" si="26"/>
        <v>1907702.3000309197</v>
      </c>
      <c r="G38" s="111">
        <f t="shared" si="27"/>
        <v>160000</v>
      </c>
      <c r="H38" s="112">
        <f t="shared" si="28"/>
        <v>0.44792777620828811</v>
      </c>
      <c r="I38" s="113">
        <f t="shared" si="29"/>
        <v>1.6827723503454416E-2</v>
      </c>
      <c r="J38" s="113"/>
      <c r="K38" s="113">
        <v>1.9526666221987201E-2</v>
      </c>
      <c r="L38" s="113">
        <f t="shared" si="23"/>
        <v>3.1867126230415821E-2</v>
      </c>
      <c r="M38" s="113">
        <v>5.1393792452403018E-2</v>
      </c>
      <c r="N38" s="81"/>
      <c r="O38" s="81"/>
      <c r="P38" s="81"/>
      <c r="Q38" s="81" t="s">
        <v>36</v>
      </c>
      <c r="R38" s="111">
        <v>450000</v>
      </c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</row>
    <row r="39" spans="1:34" ht="15.75" customHeight="1">
      <c r="A39" s="85" t="s">
        <v>36</v>
      </c>
      <c r="B39" s="100">
        <v>236345.66672441919</v>
      </c>
      <c r="C39" s="111">
        <f t="shared" si="25"/>
        <v>275451.33934614755</v>
      </c>
      <c r="D39" s="111"/>
      <c r="E39" s="81" t="str">
        <f t="shared" si="0"/>
        <v>FLORES 4B</v>
      </c>
      <c r="F39" s="111">
        <f t="shared" si="26"/>
        <v>1907702.3000309197</v>
      </c>
      <c r="G39" s="111">
        <f t="shared" si="27"/>
        <v>450000</v>
      </c>
      <c r="H39" s="112">
        <f t="shared" si="28"/>
        <v>0.52521259272093157</v>
      </c>
      <c r="I39" s="113">
        <f t="shared" si="29"/>
        <v>6.5068706158543446E-2</v>
      </c>
      <c r="J39" s="113"/>
      <c r="K39" s="113">
        <v>1.9624798406293501E-2</v>
      </c>
      <c r="L39" s="113">
        <f t="shared" si="23"/>
        <v>3.1867126230415821E-2</v>
      </c>
      <c r="M39" s="113">
        <v>5.1491924636709319E-2</v>
      </c>
      <c r="N39" s="81"/>
      <c r="O39" s="81"/>
      <c r="P39" s="81"/>
      <c r="Q39" s="81" t="s">
        <v>37</v>
      </c>
      <c r="R39" s="111">
        <v>167000</v>
      </c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</row>
    <row r="40" spans="1:34" ht="15.75" customHeight="1">
      <c r="A40" s="85" t="s">
        <v>202</v>
      </c>
      <c r="B40" s="100">
        <v>67186.485222557953</v>
      </c>
      <c r="C40" s="111" t="str">
        <f t="shared" si="25"/>
        <v/>
      </c>
      <c r="D40" s="111"/>
      <c r="E40" s="81" t="str">
        <f t="shared" si="0"/>
        <v>GUAJIRA 1</v>
      </c>
      <c r="F40" s="111">
        <f t="shared" si="26"/>
        <v>1907702.3000309197</v>
      </c>
      <c r="G40" s="111">
        <f t="shared" si="27"/>
        <v>143000</v>
      </c>
      <c r="H40" s="112">
        <f t="shared" si="28"/>
        <v>0.46983556099690876</v>
      </c>
      <c r="I40" s="113">
        <f t="shared" si="29"/>
        <v>1.6546921380468749E-2</v>
      </c>
      <c r="J40" s="113"/>
      <c r="K40" s="119">
        <v>5.0999999999999997E-2</v>
      </c>
      <c r="L40" s="113">
        <f t="shared" si="23"/>
        <v>3.5023263919590118E-2</v>
      </c>
      <c r="M40" s="113">
        <v>8.6023263919590115E-2</v>
      </c>
      <c r="N40" s="81"/>
      <c r="O40" s="81"/>
      <c r="P40" s="81"/>
      <c r="Q40" s="81" t="s">
        <v>38</v>
      </c>
      <c r="R40" s="111">
        <v>45000</v>
      </c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</row>
    <row r="41" spans="1:34" ht="15.75" customHeight="1">
      <c r="A41" s="85" t="s">
        <v>203</v>
      </c>
      <c r="B41" s="100">
        <v>43136.115216655387</v>
      </c>
      <c r="C41" s="111" t="str">
        <f t="shared" si="25"/>
        <v/>
      </c>
      <c r="D41" s="111"/>
      <c r="E41" s="81" t="str">
        <f t="shared" si="0"/>
        <v>GUAJIRA 2</v>
      </c>
      <c r="F41" s="111">
        <f t="shared" si="26"/>
        <v>1907702.3000309197</v>
      </c>
      <c r="G41" s="111">
        <f t="shared" si="27"/>
        <v>143000</v>
      </c>
      <c r="H41" s="112">
        <f t="shared" si="28"/>
        <v>0.3016511553612265</v>
      </c>
      <c r="I41" s="113">
        <f t="shared" si="29"/>
        <v>6.8208016485004942E-3</v>
      </c>
      <c r="J41" s="113"/>
      <c r="K41" s="119"/>
      <c r="L41" s="113"/>
      <c r="M41" s="119"/>
      <c r="N41" s="81"/>
      <c r="O41" s="81"/>
      <c r="P41" s="81"/>
      <c r="Q41" s="81" t="s">
        <v>39</v>
      </c>
      <c r="R41" s="111">
        <v>45000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</row>
    <row r="42" spans="1:34" ht="15.75" customHeight="1">
      <c r="A42" s="85" t="s">
        <v>37</v>
      </c>
      <c r="B42" s="100">
        <v>110045.89743589742</v>
      </c>
      <c r="C42" s="111" t="str">
        <f t="shared" si="25"/>
        <v/>
      </c>
      <c r="D42" s="111"/>
      <c r="E42" s="81" t="str">
        <f t="shared" si="0"/>
        <v>MERILECTRICA 1</v>
      </c>
      <c r="F42" s="111">
        <f t="shared" si="26"/>
        <v>1907702.3000309197</v>
      </c>
      <c r="G42" s="111">
        <f t="shared" si="27"/>
        <v>167000</v>
      </c>
      <c r="H42" s="112">
        <f t="shared" si="28"/>
        <v>0.65895746967603253</v>
      </c>
      <c r="I42" s="113">
        <f t="shared" si="29"/>
        <v>3.8011992815342226E-2</v>
      </c>
      <c r="J42" s="113"/>
      <c r="K42" s="113">
        <v>5.9469523217842201E-3</v>
      </c>
      <c r="L42" s="113">
        <f t="shared" ref="L42:L45" si="30">+M42-K42</f>
        <v>2.9382498023910842E-2</v>
      </c>
      <c r="M42" s="113">
        <v>3.5329450345695061E-2</v>
      </c>
      <c r="N42" s="81"/>
      <c r="O42" s="81"/>
      <c r="P42" s="81"/>
      <c r="Q42" s="81" t="s">
        <v>40</v>
      </c>
      <c r="R42" s="111">
        <v>791000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</row>
    <row r="43" spans="1:34" ht="15.75" customHeight="1">
      <c r="A43" s="85" t="s">
        <v>38</v>
      </c>
      <c r="B43" s="100">
        <v>36826.449368193695</v>
      </c>
      <c r="C43" s="111" t="str">
        <f t="shared" si="25"/>
        <v/>
      </c>
      <c r="D43" s="111"/>
      <c r="E43" s="81" t="str">
        <f t="shared" si="0"/>
        <v>PROELECTRICA 1</v>
      </c>
      <c r="F43" s="111">
        <f t="shared" si="26"/>
        <v>1907702.3000309197</v>
      </c>
      <c r="G43" s="111">
        <f t="shared" si="27"/>
        <v>45000</v>
      </c>
      <c r="H43" s="112">
        <f t="shared" si="28"/>
        <v>0.81836554151541541</v>
      </c>
      <c r="I43" s="113">
        <f t="shared" si="29"/>
        <v>1.5797798838321577E-2</v>
      </c>
      <c r="J43" s="113"/>
      <c r="K43" s="113">
        <v>3.8587829324041598E-3</v>
      </c>
      <c r="L43" s="113">
        <f t="shared" si="30"/>
        <v>2.9382498023910845E-2</v>
      </c>
      <c r="M43" s="113">
        <v>3.3241280956315004E-2</v>
      </c>
      <c r="N43" s="81"/>
      <c r="O43" s="81"/>
      <c r="P43" s="81"/>
      <c r="Q43" s="81" t="s">
        <v>41</v>
      </c>
      <c r="R43" s="111">
        <v>157000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</row>
    <row r="44" spans="1:34" ht="15.75" customHeight="1">
      <c r="A44" s="85" t="s">
        <v>39</v>
      </c>
      <c r="B44" s="100">
        <v>36449.912932886844</v>
      </c>
      <c r="C44" s="111" t="str">
        <f t="shared" si="25"/>
        <v/>
      </c>
      <c r="D44" s="111"/>
      <c r="E44" s="81" t="str">
        <f t="shared" si="0"/>
        <v>PROELECTRICA 2</v>
      </c>
      <c r="F44" s="111">
        <f t="shared" si="26"/>
        <v>1907702.3000309197</v>
      </c>
      <c r="G44" s="111">
        <f t="shared" si="27"/>
        <v>45000</v>
      </c>
      <c r="H44" s="112">
        <f t="shared" si="28"/>
        <v>0.80999806517526318</v>
      </c>
      <c r="I44" s="113">
        <f t="shared" si="29"/>
        <v>1.5476397418489572E-2</v>
      </c>
      <c r="J44" s="113"/>
      <c r="K44" s="113">
        <v>3.8587829324041598E-3</v>
      </c>
      <c r="L44" s="113">
        <f t="shared" si="30"/>
        <v>2.9382498023910845E-2</v>
      </c>
      <c r="M44" s="113">
        <v>3.3241280956315004E-2</v>
      </c>
      <c r="N44" s="81"/>
      <c r="O44" s="81"/>
      <c r="P44" s="81"/>
      <c r="Q44" s="81" t="s">
        <v>42</v>
      </c>
      <c r="R44" s="111">
        <v>157000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</row>
    <row r="45" spans="1:34" ht="15.75" customHeight="1">
      <c r="A45" s="85" t="s">
        <v>40</v>
      </c>
      <c r="B45" s="100">
        <v>387517.46875480015</v>
      </c>
      <c r="C45" s="111">
        <f t="shared" si="25"/>
        <v>405658.15139219584</v>
      </c>
      <c r="D45" s="111"/>
      <c r="E45" s="81" t="str">
        <f t="shared" si="0"/>
        <v>TEBSAB</v>
      </c>
      <c r="F45" s="111">
        <f t="shared" si="26"/>
        <v>1907702.3000309197</v>
      </c>
      <c r="G45" s="111">
        <f t="shared" si="27"/>
        <v>791000</v>
      </c>
      <c r="H45" s="112">
        <f t="shared" si="28"/>
        <v>0.4899083043676361</v>
      </c>
      <c r="I45" s="113">
        <f t="shared" si="29"/>
        <v>9.9516589159338711E-2</v>
      </c>
      <c r="J45" s="113"/>
      <c r="K45" s="113">
        <v>5.9793587525962498E-3</v>
      </c>
      <c r="L45" s="113">
        <f t="shared" si="30"/>
        <v>3.1867126230415821E-2</v>
      </c>
      <c r="M45" s="113">
        <v>3.7846484983012074E-2</v>
      </c>
      <c r="N45" s="81"/>
      <c r="O45" s="81"/>
      <c r="P45" s="81"/>
      <c r="Q45" s="81" t="s">
        <v>43</v>
      </c>
      <c r="R45" s="111">
        <v>30000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</row>
    <row r="46" spans="1:34" ht="15.75" customHeight="1">
      <c r="A46" s="85" t="s">
        <v>41</v>
      </c>
      <c r="B46" s="100">
        <v>57204.790039674604</v>
      </c>
      <c r="C46" s="111">
        <f t="shared" si="25"/>
        <v>69055.02687500001</v>
      </c>
      <c r="D46" s="111"/>
      <c r="E46" s="81" t="str">
        <f t="shared" si="0"/>
        <v>TERMOCANDELARIA 1</v>
      </c>
      <c r="F46" s="111">
        <f t="shared" si="26"/>
        <v>1907702.3000309197</v>
      </c>
      <c r="G46" s="111">
        <f t="shared" si="27"/>
        <v>157000</v>
      </c>
      <c r="H46" s="112">
        <f t="shared" si="28"/>
        <v>0.36436171999792744</v>
      </c>
      <c r="I46" s="113">
        <f t="shared" si="29"/>
        <v>1.0925832448091258E-2</v>
      </c>
      <c r="J46" s="113"/>
      <c r="K46" s="121">
        <v>2.6978353900462399E-2</v>
      </c>
      <c r="L46" s="113"/>
      <c r="M46" s="121">
        <v>2.6978353900462399E-2</v>
      </c>
      <c r="N46" s="81"/>
      <c r="O46" s="81"/>
      <c r="P46" s="81"/>
      <c r="Q46" s="109" t="s">
        <v>302</v>
      </c>
      <c r="R46" s="104">
        <v>44000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</row>
    <row r="47" spans="1:34" ht="15.75" customHeight="1">
      <c r="A47" s="85" t="s">
        <v>42</v>
      </c>
      <c r="B47" s="100">
        <v>57918.591475266556</v>
      </c>
      <c r="C47" s="111">
        <f t="shared" si="25"/>
        <v>66989.984736842103</v>
      </c>
      <c r="D47" s="111"/>
      <c r="E47" s="81" t="str">
        <f t="shared" si="0"/>
        <v>TERMOCANDELARIA 2</v>
      </c>
      <c r="F47" s="111">
        <f t="shared" si="26"/>
        <v>1907702.3000309197</v>
      </c>
      <c r="G47" s="111">
        <f t="shared" si="27"/>
        <v>157000</v>
      </c>
      <c r="H47" s="112">
        <f t="shared" si="28"/>
        <v>0.36890822595711181</v>
      </c>
      <c r="I47" s="113">
        <f t="shared" si="29"/>
        <v>1.1200198705389713E-2</v>
      </c>
      <c r="J47" s="113"/>
      <c r="K47" s="113"/>
      <c r="L47" s="113"/>
      <c r="M47" s="113"/>
      <c r="N47" s="81"/>
      <c r="O47" s="81"/>
      <c r="P47" s="81"/>
      <c r="Q47" s="81" t="s">
        <v>270</v>
      </c>
      <c r="R47" s="111">
        <v>44000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</row>
    <row r="48" spans="1:34" ht="15.75" customHeight="1">
      <c r="A48" s="85" t="s">
        <v>303</v>
      </c>
      <c r="B48" s="100">
        <v>105721.87884388927</v>
      </c>
      <c r="C48" s="111" t="str">
        <f t="shared" si="25"/>
        <v/>
      </c>
      <c r="D48" s="111"/>
      <c r="E48" s="81" t="str">
        <f t="shared" si="0"/>
        <v>TERMOCENTRO CC</v>
      </c>
      <c r="F48" s="111">
        <f t="shared" si="26"/>
        <v>1907702.3000309197</v>
      </c>
      <c r="G48" s="111">
        <f t="shared" si="27"/>
        <v>279000</v>
      </c>
      <c r="H48" s="112">
        <f t="shared" si="28"/>
        <v>0.37893146539028411</v>
      </c>
      <c r="I48" s="113">
        <f t="shared" si="29"/>
        <v>2.0999789366233784E-2</v>
      </c>
      <c r="J48" s="113"/>
      <c r="K48" s="113">
        <v>1.35544123213556E-2</v>
      </c>
      <c r="L48" s="113">
        <f t="shared" ref="L48:L50" si="31">+M48-K48</f>
        <v>3.1867126230415821E-2</v>
      </c>
      <c r="M48" s="113">
        <v>4.5421538551771418E-2</v>
      </c>
      <c r="N48" s="81"/>
      <c r="O48" s="81"/>
      <c r="P48" s="81"/>
      <c r="Q48" s="109" t="s">
        <v>304</v>
      </c>
      <c r="R48" s="104">
        <v>279000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</row>
    <row r="49" spans="1:34" ht="15.75" customHeight="1">
      <c r="A49" s="85" t="s">
        <v>270</v>
      </c>
      <c r="B49" s="100">
        <v>13004.396001655206</v>
      </c>
      <c r="C49" s="111" t="str">
        <f t="shared" si="25"/>
        <v/>
      </c>
      <c r="D49" s="111"/>
      <c r="E49" s="81" t="str">
        <f t="shared" si="0"/>
        <v>TERMODORADA 1</v>
      </c>
      <c r="F49" s="111">
        <f t="shared" si="26"/>
        <v>1907702.3000309197</v>
      </c>
      <c r="G49" s="111">
        <f t="shared" si="27"/>
        <v>44000</v>
      </c>
      <c r="H49" s="112">
        <f t="shared" si="28"/>
        <v>0.29555445458307289</v>
      </c>
      <c r="I49" s="113">
        <f t="shared" si="29"/>
        <v>2.0147311073584191E-3</v>
      </c>
      <c r="J49" s="113"/>
      <c r="K49" s="119">
        <v>1.15968181468391E-2</v>
      </c>
      <c r="L49" s="113">
        <f t="shared" si="31"/>
        <v>2.9382498023910845E-2</v>
      </c>
      <c r="M49" s="119">
        <f t="shared" ref="M49:M53" si="32">+M7</f>
        <v>4.0979316170749944E-2</v>
      </c>
      <c r="N49" s="81"/>
      <c r="O49" s="81"/>
      <c r="P49" s="81"/>
      <c r="Q49" s="81" t="s">
        <v>303</v>
      </c>
      <c r="R49" s="111">
        <v>279000</v>
      </c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</row>
    <row r="50" spans="1:34" ht="15.75" customHeight="1">
      <c r="A50" s="85" t="s">
        <v>275</v>
      </c>
      <c r="B50" s="100">
        <v>135891.91777609428</v>
      </c>
      <c r="C50" s="111" t="str">
        <f t="shared" si="25"/>
        <v/>
      </c>
      <c r="D50" s="111"/>
      <c r="E50" s="81" t="str">
        <f t="shared" si="0"/>
        <v>TERMOEMCALI 1</v>
      </c>
      <c r="F50" s="111">
        <f t="shared" si="26"/>
        <v>1907702.3000309197</v>
      </c>
      <c r="G50" s="111">
        <f t="shared" si="27"/>
        <v>213000</v>
      </c>
      <c r="H50" s="112">
        <f t="shared" si="28"/>
        <v>0.63799022430091212</v>
      </c>
      <c r="I50" s="113">
        <f t="shared" si="29"/>
        <v>4.5446144873467063E-2</v>
      </c>
      <c r="J50" s="113"/>
      <c r="K50" s="119">
        <v>1.0813751918176601E-2</v>
      </c>
      <c r="L50" s="113">
        <f t="shared" si="31"/>
        <v>3.1867126230415821E-2</v>
      </c>
      <c r="M50" s="119">
        <f t="shared" si="32"/>
        <v>4.2680878148592422E-2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</row>
    <row r="51" spans="1:34" ht="15.75" customHeight="1">
      <c r="A51" s="85" t="s">
        <v>277</v>
      </c>
      <c r="B51" s="100">
        <v>49045.151861705563</v>
      </c>
      <c r="C51" s="111" t="str">
        <f t="shared" si="25"/>
        <v/>
      </c>
      <c r="D51" s="111"/>
      <c r="E51" s="81" t="str">
        <f t="shared" si="0"/>
        <v>TERMONORTE</v>
      </c>
      <c r="F51" s="111">
        <f t="shared" si="26"/>
        <v>1907702.3000309197</v>
      </c>
      <c r="G51" s="111">
        <f t="shared" si="27"/>
        <v>88000</v>
      </c>
      <c r="H51" s="112">
        <f t="shared" si="28"/>
        <v>0.55733127115574499</v>
      </c>
      <c r="I51" s="113">
        <f t="shared" si="29"/>
        <v>1.4328439416709767E-2</v>
      </c>
      <c r="J51" s="113"/>
      <c r="K51" s="119">
        <f t="shared" ref="K51:K53" si="33">+K9</f>
        <v>1.18E-2</v>
      </c>
      <c r="L51" s="113"/>
      <c r="M51" s="119">
        <f t="shared" si="32"/>
        <v>1.18311377777074E-2</v>
      </c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</row>
    <row r="52" spans="1:34" ht="15.75" customHeight="1">
      <c r="A52" s="85" t="s">
        <v>279</v>
      </c>
      <c r="B52" s="100">
        <v>191358.38001186284</v>
      </c>
      <c r="C52" s="111" t="str">
        <f t="shared" si="25"/>
        <v/>
      </c>
      <c r="D52" s="111"/>
      <c r="E52" s="81" t="str">
        <f t="shared" si="0"/>
        <v>TERMOSIERRAB</v>
      </c>
      <c r="F52" s="111">
        <f t="shared" si="26"/>
        <v>1907702.3000309197</v>
      </c>
      <c r="G52" s="111">
        <f t="shared" si="27"/>
        <v>353000</v>
      </c>
      <c r="H52" s="112">
        <f t="shared" si="28"/>
        <v>0.54209172807893158</v>
      </c>
      <c r="I52" s="113">
        <f t="shared" si="29"/>
        <v>5.4376301219186192E-2</v>
      </c>
      <c r="J52" s="113"/>
      <c r="K52" s="119">
        <f t="shared" si="33"/>
        <v>1.1299999999999999E-2</v>
      </c>
      <c r="L52" s="113">
        <f t="shared" ref="L52:L53" si="34">+M52-K52</f>
        <v>3.1917095085632924E-2</v>
      </c>
      <c r="M52" s="119">
        <f t="shared" si="32"/>
        <v>4.3217095085632921E-2</v>
      </c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</row>
    <row r="53" spans="1:34" ht="15.75" customHeight="1">
      <c r="A53" s="85" t="s">
        <v>281</v>
      </c>
      <c r="B53" s="100">
        <v>124821.83349895859</v>
      </c>
      <c r="C53" s="111" t="str">
        <f t="shared" si="25"/>
        <v/>
      </c>
      <c r="D53" s="111"/>
      <c r="E53" s="81" t="str">
        <f t="shared" si="0"/>
        <v>TERMOVALLE 1</v>
      </c>
      <c r="F53" s="111">
        <f t="shared" si="26"/>
        <v>1907702.3000309197</v>
      </c>
      <c r="G53" s="111">
        <f t="shared" si="27"/>
        <v>200000</v>
      </c>
      <c r="H53" s="112">
        <f t="shared" si="28"/>
        <v>0.62410916749479295</v>
      </c>
      <c r="I53" s="113">
        <f t="shared" si="29"/>
        <v>4.0835748108573371E-2</v>
      </c>
      <c r="J53" s="113"/>
      <c r="K53" s="119">
        <f t="shared" si="33"/>
        <v>8.9999999999999993E-3</v>
      </c>
      <c r="L53" s="113">
        <f t="shared" si="34"/>
        <v>3.1916064555710451E-2</v>
      </c>
      <c r="M53" s="119">
        <f t="shared" si="32"/>
        <v>4.0916064555710452E-2</v>
      </c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</row>
    <row r="54" spans="1:34" ht="15.75" customHeight="1">
      <c r="A54" s="85" t="s">
        <v>43</v>
      </c>
      <c r="B54" s="100">
        <v>28917.140257773568</v>
      </c>
      <c r="C54" s="111" t="str">
        <f t="shared" si="25"/>
        <v/>
      </c>
      <c r="D54" s="111"/>
      <c r="E54" s="81" t="str">
        <f t="shared" si="0"/>
        <v>TERMOYOPAL 2</v>
      </c>
      <c r="F54" s="111">
        <f t="shared" si="26"/>
        <v>1907702.3000309197</v>
      </c>
      <c r="G54" s="111">
        <f t="shared" si="27"/>
        <v>30000</v>
      </c>
      <c r="H54" s="112">
        <f t="shared" si="28"/>
        <v>0.96390467525911894</v>
      </c>
      <c r="I54" s="113">
        <f t="shared" si="29"/>
        <v>1.4610962459467526E-2</v>
      </c>
      <c r="J54" s="113"/>
      <c r="K54" s="113"/>
      <c r="L54" s="113"/>
      <c r="M54" s="113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</row>
    <row r="55" spans="1:34" ht="15.75" customHeight="1">
      <c r="A55" s="104" t="s">
        <v>305</v>
      </c>
      <c r="B55" s="100">
        <v>221309.3198497206</v>
      </c>
      <c r="C55" s="81"/>
      <c r="D55" s="81"/>
      <c r="E55" s="81"/>
      <c r="F55" s="81"/>
      <c r="G55" s="81"/>
      <c r="H55" s="112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</row>
    <row r="56" spans="1:34" ht="15.75" customHeight="1">
      <c r="A56" s="85" t="s">
        <v>33</v>
      </c>
      <c r="B56" s="100">
        <v>32687.859999999997</v>
      </c>
      <c r="C56" s="81"/>
      <c r="D56" s="81"/>
      <c r="E56" s="81"/>
      <c r="F56" s="111">
        <f t="shared" ref="F56:G56" si="35">+F32+F27+F12+F6</f>
        <v>3868503.1229445203</v>
      </c>
      <c r="G56" s="111">
        <f t="shared" si="35"/>
        <v>6560459.8925902862</v>
      </c>
      <c r="H56" s="112">
        <f>+F56/G56</f>
        <v>0.58966950279107755</v>
      </c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</row>
    <row r="57" spans="1:34" ht="15.75" customHeight="1">
      <c r="A57" s="85" t="s">
        <v>35</v>
      </c>
      <c r="B57" s="100">
        <v>40347.127272727274</v>
      </c>
      <c r="C57" s="81"/>
      <c r="D57" s="81"/>
      <c r="E57" s="81"/>
      <c r="F57" s="81"/>
      <c r="G57" s="81"/>
      <c r="H57" s="112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</row>
    <row r="58" spans="1:34" ht="15.75" customHeight="1">
      <c r="A58" s="85" t="s">
        <v>271</v>
      </c>
      <c r="B58" s="100">
        <v>84480.015686099723</v>
      </c>
      <c r="C58" s="81"/>
      <c r="D58" s="81"/>
      <c r="E58" s="81"/>
      <c r="F58" s="81"/>
      <c r="G58" s="81" t="s">
        <v>269</v>
      </c>
      <c r="H58" s="112">
        <f>+F6/G56</f>
        <v>7.3351393780322099E-2</v>
      </c>
      <c r="I58" s="81"/>
      <c r="J58" s="81"/>
      <c r="K58" s="81"/>
      <c r="L58" s="81">
        <f t="shared" ref="L58:L62" si="36">+B7/F7</f>
        <v>2.6859478697549014E-2</v>
      </c>
      <c r="M58" s="81">
        <f t="shared" ref="M58:M62" si="37">+L58*$H$58</f>
        <v>1.9701801986780907E-3</v>
      </c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</row>
    <row r="59" spans="1:34" ht="15.75" customHeight="1">
      <c r="A59" s="85" t="s">
        <v>36</v>
      </c>
      <c r="B59" s="100">
        <v>275451.33934614755</v>
      </c>
      <c r="C59" s="81"/>
      <c r="D59" s="81"/>
      <c r="E59" s="81"/>
      <c r="F59" s="81"/>
      <c r="G59" s="81" t="s">
        <v>282</v>
      </c>
      <c r="H59" s="112">
        <f>+F12/G56</f>
        <v>0.20541728198048489</v>
      </c>
      <c r="I59" s="81"/>
      <c r="J59" s="81"/>
      <c r="K59" s="81"/>
      <c r="L59" s="81">
        <f t="shared" si="36"/>
        <v>0.32313023784214434</v>
      </c>
      <c r="M59" s="81">
        <f t="shared" si="37"/>
        <v>2.3702053318288268E-2</v>
      </c>
      <c r="N59" s="81"/>
      <c r="O59" s="81"/>
      <c r="P59" s="81"/>
      <c r="Q59" s="81">
        <f t="shared" ref="Q59:Q80" si="38">+B33/$F$32</f>
        <v>1.853869057762297E-2</v>
      </c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</row>
    <row r="60" spans="1:34" ht="15.75" customHeight="1">
      <c r="A60" s="85" t="s">
        <v>40</v>
      </c>
      <c r="B60" s="100">
        <v>405658.15139219584</v>
      </c>
      <c r="C60" s="81"/>
      <c r="D60" s="81"/>
      <c r="E60" s="81"/>
      <c r="F60" s="81"/>
      <c r="G60" s="81" t="s">
        <v>306</v>
      </c>
      <c r="H60" s="112">
        <f>+F27/G56</f>
        <v>2.0112935439686373E-2</v>
      </c>
      <c r="I60" s="81"/>
      <c r="J60" s="81"/>
      <c r="K60" s="81"/>
      <c r="L60" s="81">
        <f t="shared" si="36"/>
        <v>2.0397587288344055E-2</v>
      </c>
      <c r="M60" s="81">
        <f t="shared" si="37"/>
        <v>1.4961914573558173E-3</v>
      </c>
      <c r="N60" s="81"/>
      <c r="O60" s="81"/>
      <c r="P60" s="81"/>
      <c r="Q60" s="81">
        <f t="shared" si="38"/>
        <v>1.7914670437653612E-2</v>
      </c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</row>
    <row r="61" spans="1:34" ht="15.75" customHeight="1">
      <c r="A61" s="85" t="s">
        <v>41</v>
      </c>
      <c r="B61" s="100">
        <v>69055.02687500001</v>
      </c>
      <c r="C61" s="81"/>
      <c r="D61" s="81"/>
      <c r="E61" s="81"/>
      <c r="F61" s="81"/>
      <c r="G61" s="81" t="s">
        <v>301</v>
      </c>
      <c r="H61" s="112">
        <f>+F32/G56</f>
        <v>0.29078789159058421</v>
      </c>
      <c r="I61" s="81"/>
      <c r="J61" s="81"/>
      <c r="K61" s="81"/>
      <c r="L61" s="81">
        <f t="shared" si="36"/>
        <v>0.33642948718527993</v>
      </c>
      <c r="M61" s="81">
        <f t="shared" si="37"/>
        <v>2.4677571793839295E-2</v>
      </c>
      <c r="N61" s="81"/>
      <c r="O61" s="81"/>
      <c r="P61" s="81"/>
      <c r="Q61" s="81">
        <f t="shared" si="38"/>
        <v>1.6599288054266515E-2</v>
      </c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</row>
    <row r="62" spans="1:34" ht="15.75" customHeight="1">
      <c r="A62" s="85" t="s">
        <v>42</v>
      </c>
      <c r="B62" s="100">
        <v>66989.984736842103</v>
      </c>
      <c r="C62" s="81"/>
      <c r="D62" s="81"/>
      <c r="E62" s="81"/>
      <c r="F62" s="81"/>
      <c r="G62" s="81"/>
      <c r="H62" s="112"/>
      <c r="I62" s="81"/>
      <c r="J62" s="81"/>
      <c r="K62" s="81"/>
      <c r="L62" s="81">
        <f t="shared" si="36"/>
        <v>0.29318320898668271</v>
      </c>
      <c r="M62" s="81">
        <f t="shared" si="37"/>
        <v>2.1505397012160633E-2</v>
      </c>
      <c r="N62" s="81"/>
      <c r="O62" s="81"/>
      <c r="P62" s="81"/>
      <c r="Q62" s="81">
        <f t="shared" si="38"/>
        <v>1.5732135014842708E-2</v>
      </c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</row>
    <row r="63" spans="1:34" ht="15.75" customHeight="1">
      <c r="A63" s="85" t="s">
        <v>307</v>
      </c>
      <c r="B63" s="100">
        <v>109577.50971354511</v>
      </c>
      <c r="C63" s="81"/>
      <c r="D63" s="81"/>
      <c r="E63" s="81"/>
      <c r="F63" s="81"/>
      <c r="G63" s="81"/>
      <c r="H63" s="112"/>
      <c r="I63" s="81"/>
      <c r="J63" s="81"/>
      <c r="K63" s="81"/>
      <c r="L63" s="81"/>
      <c r="M63" s="81"/>
      <c r="N63" s="81"/>
      <c r="O63" s="81"/>
      <c r="P63" s="81"/>
      <c r="Q63" s="81">
        <f t="shared" si="38"/>
        <v>1.2277014925237553E-2</v>
      </c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</row>
    <row r="64" spans="1:34" ht="15.75" customHeight="1">
      <c r="A64" s="81"/>
      <c r="B64" s="96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>
        <f t="shared" si="38"/>
        <v>3.7567939291242927E-2</v>
      </c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</row>
    <row r="65" spans="1:34" ht="15.75" customHeight="1">
      <c r="A65" s="81"/>
      <c r="B65" s="96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>
        <f t="shared" si="38"/>
        <v>0.12389022475917157</v>
      </c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</row>
    <row r="66" spans="1:34" ht="15.75" customHeight="1">
      <c r="A66" s="81"/>
      <c r="B66" s="96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>
        <f t="shared" si="38"/>
        <v>3.5218537620607261E-2</v>
      </c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</row>
    <row r="67" spans="1:34" ht="15.75" customHeight="1">
      <c r="A67" s="81"/>
      <c r="B67" s="96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>
        <f t="shared" si="38"/>
        <v>2.261155486155059E-2</v>
      </c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</row>
    <row r="68" spans="1:34" ht="15.75" customHeight="1">
      <c r="A68" s="81" t="str">
        <f t="shared" ref="A68:A69" si="39">+A15</f>
        <v>GUAJIRA 1</v>
      </c>
      <c r="B68" s="96">
        <f t="shared" ref="B68:B69" si="40">+B15+B40</f>
        <v>175785.87564076844</v>
      </c>
      <c r="C68" s="122">
        <f>+B40/B68</f>
        <v>0.38220639159802888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>
        <f t="shared" si="38"/>
        <v>5.768504731273523E-2</v>
      </c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</row>
    <row r="69" spans="1:34" ht="15.75" customHeight="1">
      <c r="A69" s="81" t="str">
        <f t="shared" si="39"/>
        <v>GUAJIRA 2</v>
      </c>
      <c r="B69" s="96">
        <f t="shared" si="40"/>
        <v>150333.69236938193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>
        <f t="shared" si="38"/>
        <v>1.9304086055563711E-2</v>
      </c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</row>
    <row r="70" spans="1:34" ht="15.75" customHeight="1">
      <c r="A70" s="81"/>
      <c r="B70" s="96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>
        <f t="shared" si="38"/>
        <v>1.9106709119287673E-2</v>
      </c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</row>
    <row r="71" spans="1:34" ht="15.75" customHeight="1">
      <c r="A71" s="81"/>
      <c r="B71" s="96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>
        <f t="shared" si="38"/>
        <v>0.20313309301378907</v>
      </c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</row>
    <row r="72" spans="1:34" ht="15.75" customHeight="1">
      <c r="A72" s="81"/>
      <c r="B72" s="96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>
        <f t="shared" si="38"/>
        <v>2.9986224810206203E-2</v>
      </c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</row>
    <row r="73" spans="1:34" ht="15.75" customHeight="1">
      <c r="A73" s="81"/>
      <c r="B73" s="96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>
        <f t="shared" si="38"/>
        <v>3.0360392957710342E-2</v>
      </c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</row>
    <row r="74" spans="1:34" ht="15.75" customHeight="1">
      <c r="A74" s="81"/>
      <c r="B74" s="96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>
        <f t="shared" si="38"/>
        <v>5.5418436536023331E-2</v>
      </c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</row>
    <row r="75" spans="1:34" ht="15.75" customHeight="1">
      <c r="A75" s="81"/>
      <c r="B75" s="96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>
        <f t="shared" si="38"/>
        <v>6.8167847789691472E-3</v>
      </c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</row>
    <row r="76" spans="1:34" ht="15.75" customHeight="1">
      <c r="A76" s="81"/>
      <c r="B76" s="96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>
        <f t="shared" si="38"/>
        <v>7.1233293461926306E-2</v>
      </c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</row>
    <row r="77" spans="1:34" ht="15.75" customHeight="1">
      <c r="A77" s="81"/>
      <c r="B77" s="96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>
        <f t="shared" si="38"/>
        <v>2.5709017523808955E-2</v>
      </c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</row>
    <row r="78" spans="1:34" ht="15.75" customHeight="1">
      <c r="A78" s="81"/>
      <c r="B78" s="96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>
        <f t="shared" si="38"/>
        <v>0.10030830282521615</v>
      </c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</row>
    <row r="79" spans="1:34" ht="15.75" customHeight="1">
      <c r="A79" s="81"/>
      <c r="B79" s="96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>
        <f t="shared" si="38"/>
        <v>6.5430457098539688E-2</v>
      </c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</row>
    <row r="80" spans="1:34" ht="15.75" customHeight="1">
      <c r="A80" s="81"/>
      <c r="B80" s="96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>
        <f t="shared" si="38"/>
        <v>1.5158098964028551E-2</v>
      </c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</row>
    <row r="81" spans="1:34" ht="15.75" customHeight="1">
      <c r="A81" s="81"/>
      <c r="B81" s="96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</row>
    <row r="82" spans="1:34" ht="15.75" customHeight="1">
      <c r="A82" s="81"/>
      <c r="B82" s="96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</row>
    <row r="83" spans="1:34" ht="15.75" customHeight="1">
      <c r="A83" s="81"/>
      <c r="B83" s="96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</row>
    <row r="84" spans="1:34" ht="15.75" customHeight="1">
      <c r="A84" s="81"/>
      <c r="B84" s="96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</row>
    <row r="85" spans="1:34" ht="15.75" customHeight="1">
      <c r="A85" s="81"/>
      <c r="B85" s="96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</row>
    <row r="86" spans="1:34" ht="15.75" customHeight="1">
      <c r="A86" s="81"/>
      <c r="B86" s="96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</row>
    <row r="87" spans="1:34" ht="15.75" customHeight="1">
      <c r="A87" s="81"/>
      <c r="B87" s="96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</row>
    <row r="88" spans="1:34" ht="15.75" customHeight="1">
      <c r="A88" s="81"/>
      <c r="B88" s="96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</row>
    <row r="89" spans="1:34" ht="15.75" customHeight="1">
      <c r="A89" s="81"/>
      <c r="B89" s="96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</row>
    <row r="90" spans="1:34" ht="15.75" customHeight="1">
      <c r="A90" s="81"/>
      <c r="B90" s="96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</row>
    <row r="91" spans="1:34" ht="15.75" customHeight="1">
      <c r="A91" s="81"/>
      <c r="B91" s="96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</row>
    <row r="92" spans="1:34" ht="15.75" customHeight="1">
      <c r="A92" s="81"/>
      <c r="B92" s="96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</row>
    <row r="93" spans="1:34" ht="15.75" customHeight="1">
      <c r="A93" s="81"/>
      <c r="B93" s="96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</row>
    <row r="94" spans="1:34" ht="15.75" customHeight="1">
      <c r="A94" s="81"/>
      <c r="B94" s="96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</row>
    <row r="95" spans="1:34" ht="15.75" customHeight="1">
      <c r="A95" s="81"/>
      <c r="B95" s="96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</row>
    <row r="96" spans="1:34" ht="15.75" customHeight="1">
      <c r="A96" s="81"/>
      <c r="B96" s="96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</row>
    <row r="97" spans="1:34" ht="15.75" customHeight="1">
      <c r="A97" s="81"/>
      <c r="B97" s="96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</row>
    <row r="98" spans="1:34" ht="15.75" customHeight="1">
      <c r="A98" s="81"/>
      <c r="B98" s="96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</row>
    <row r="99" spans="1:34" ht="15.75" customHeight="1">
      <c r="A99" s="81"/>
      <c r="B99" s="96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</row>
    <row r="100" spans="1:34" ht="15.75" customHeight="1">
      <c r="A100" s="81"/>
      <c r="B100" s="96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</row>
    <row r="101" spans="1:34" ht="15.75" customHeight="1">
      <c r="A101" s="81"/>
      <c r="B101" s="96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</row>
    <row r="102" spans="1:34" ht="15.75" customHeight="1">
      <c r="A102" s="81"/>
      <c r="B102" s="96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</row>
    <row r="103" spans="1:34" ht="15.75" customHeight="1">
      <c r="A103" s="81"/>
      <c r="B103" s="96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</row>
    <row r="104" spans="1:34" ht="15.75" customHeight="1">
      <c r="A104" s="81"/>
      <c r="B104" s="96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</row>
    <row r="105" spans="1:34" ht="15.75" customHeight="1">
      <c r="A105" s="81"/>
      <c r="B105" s="96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</row>
    <row r="106" spans="1:34" ht="15.75" customHeight="1">
      <c r="A106" s="81"/>
      <c r="B106" s="96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</row>
    <row r="107" spans="1:34" ht="15.75" customHeight="1">
      <c r="A107" s="81"/>
      <c r="B107" s="96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</row>
    <row r="108" spans="1:34" ht="15.75" customHeight="1">
      <c r="A108" s="81"/>
      <c r="B108" s="96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</row>
    <row r="109" spans="1:34" ht="15.75" customHeight="1">
      <c r="A109" s="81"/>
      <c r="B109" s="96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</row>
    <row r="110" spans="1:34" ht="15.75" customHeight="1">
      <c r="A110" s="81"/>
      <c r="B110" s="96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</row>
    <row r="111" spans="1:34" ht="15.75" customHeight="1">
      <c r="A111" s="81"/>
      <c r="B111" s="96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</row>
    <row r="112" spans="1:34" ht="15.75" customHeight="1">
      <c r="A112" s="81"/>
      <c r="B112" s="96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</row>
    <row r="113" spans="1:34" ht="15.75" customHeight="1">
      <c r="A113" s="81"/>
      <c r="B113" s="96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</row>
    <row r="114" spans="1:34" ht="15.75" customHeight="1">
      <c r="A114" s="81"/>
      <c r="B114" s="96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</row>
    <row r="115" spans="1:34" ht="15.75" customHeight="1">
      <c r="A115" s="81"/>
      <c r="B115" s="96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</row>
    <row r="116" spans="1:34" ht="15.75" customHeight="1">
      <c r="A116" s="81"/>
      <c r="B116" s="96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</row>
    <row r="117" spans="1:34" ht="15.75" customHeight="1">
      <c r="A117" s="81"/>
      <c r="B117" s="96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</row>
    <row r="118" spans="1:34" ht="15.75" customHeight="1">
      <c r="A118" s="81"/>
      <c r="B118" s="96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</row>
    <row r="119" spans="1:34" ht="15.75" customHeight="1">
      <c r="A119" s="81"/>
      <c r="B119" s="96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</row>
    <row r="120" spans="1:34" ht="15.75" customHeight="1">
      <c r="A120" s="81"/>
      <c r="B120" s="96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</row>
    <row r="121" spans="1:34" ht="15.75" customHeight="1">
      <c r="A121" s="81"/>
      <c r="B121" s="96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</row>
    <row r="122" spans="1:34" ht="15.75" customHeight="1">
      <c r="A122" s="81"/>
      <c r="B122" s="96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</row>
    <row r="123" spans="1:34" ht="15.75" customHeight="1">
      <c r="A123" s="81"/>
      <c r="B123" s="96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</row>
    <row r="124" spans="1:34" ht="15.75" customHeight="1">
      <c r="A124" s="81"/>
      <c r="B124" s="96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</row>
    <row r="125" spans="1:34" ht="15.75" customHeight="1">
      <c r="A125" s="81"/>
      <c r="B125" s="96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</row>
    <row r="126" spans="1:34" ht="15.75" customHeight="1">
      <c r="A126" s="81"/>
      <c r="B126" s="96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</row>
    <row r="127" spans="1:34" ht="15.75" customHeight="1">
      <c r="A127" s="81"/>
      <c r="B127" s="96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</row>
    <row r="128" spans="1:34" ht="15.75" customHeight="1">
      <c r="A128" s="81"/>
      <c r="B128" s="96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</row>
    <row r="129" spans="1:34" ht="15.75" customHeight="1">
      <c r="A129" s="81"/>
      <c r="B129" s="96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</row>
    <row r="130" spans="1:34" ht="15.75" customHeight="1">
      <c r="A130" s="81"/>
      <c r="B130" s="96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</row>
    <row r="131" spans="1:34" ht="15.75" customHeight="1">
      <c r="A131" s="81"/>
      <c r="B131" s="96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</row>
    <row r="132" spans="1:34" ht="15.75" customHeight="1">
      <c r="A132" s="81"/>
      <c r="B132" s="96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</row>
    <row r="133" spans="1:34" ht="15.75" customHeight="1">
      <c r="A133" s="81"/>
      <c r="B133" s="96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</row>
    <row r="134" spans="1:34" ht="15.75" customHeight="1">
      <c r="A134" s="81"/>
      <c r="B134" s="96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</row>
    <row r="135" spans="1:34" ht="15.75" customHeight="1">
      <c r="A135" s="81"/>
      <c r="B135" s="96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</row>
    <row r="136" spans="1:34" ht="15.75" customHeight="1">
      <c r="A136" s="81"/>
      <c r="B136" s="96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</row>
    <row r="137" spans="1:34" ht="15.75" customHeight="1">
      <c r="A137" s="81"/>
      <c r="B137" s="96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</row>
    <row r="138" spans="1:34" ht="15.75" customHeight="1">
      <c r="A138" s="81"/>
      <c r="B138" s="96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</row>
    <row r="139" spans="1:34" ht="15.75" customHeight="1">
      <c r="A139" s="81"/>
      <c r="B139" s="96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</row>
    <row r="140" spans="1:34" ht="15.75" customHeight="1">
      <c r="A140" s="81"/>
      <c r="B140" s="96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</row>
    <row r="141" spans="1:34" ht="15.75" customHeight="1">
      <c r="A141" s="81"/>
      <c r="B141" s="96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</row>
    <row r="142" spans="1:34" ht="15.75" customHeight="1">
      <c r="A142" s="81"/>
      <c r="B142" s="96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</row>
    <row r="143" spans="1:34" ht="15.75" customHeight="1">
      <c r="A143" s="81"/>
      <c r="B143" s="96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</row>
    <row r="144" spans="1:34" ht="15.75" customHeight="1">
      <c r="A144" s="81"/>
      <c r="B144" s="96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</row>
    <row r="145" spans="1:34" ht="15.75" customHeight="1">
      <c r="A145" s="81"/>
      <c r="B145" s="96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</row>
    <row r="146" spans="1:34" ht="15.75" customHeight="1">
      <c r="A146" s="81"/>
      <c r="B146" s="96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</row>
    <row r="147" spans="1:34" ht="15.75" customHeight="1">
      <c r="A147" s="81"/>
      <c r="B147" s="96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</row>
    <row r="148" spans="1:34" ht="15.75" customHeight="1">
      <c r="A148" s="81"/>
      <c r="B148" s="96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</row>
    <row r="149" spans="1:34" ht="15.75" customHeight="1">
      <c r="A149" s="81"/>
      <c r="B149" s="96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</row>
    <row r="150" spans="1:34" ht="15.75" customHeight="1">
      <c r="A150" s="81"/>
      <c r="B150" s="96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</row>
    <row r="151" spans="1:34" ht="15.75" customHeight="1">
      <c r="A151" s="81"/>
      <c r="B151" s="96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</row>
    <row r="152" spans="1:34" ht="15.75" customHeight="1">
      <c r="A152" s="81"/>
      <c r="B152" s="96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</row>
    <row r="153" spans="1:34" ht="15.75" customHeight="1">
      <c r="A153" s="81"/>
      <c r="B153" s="96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</row>
    <row r="154" spans="1:34" ht="15.75" customHeight="1">
      <c r="A154" s="81"/>
      <c r="B154" s="96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</row>
    <row r="155" spans="1:34" ht="15.75" customHeight="1">
      <c r="A155" s="81"/>
      <c r="B155" s="96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</row>
    <row r="156" spans="1:34" ht="15.75" customHeight="1">
      <c r="A156" s="81"/>
      <c r="B156" s="96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</row>
    <row r="157" spans="1:34" ht="15.75" customHeight="1">
      <c r="A157" s="81"/>
      <c r="B157" s="96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</row>
    <row r="158" spans="1:34" ht="15.75" customHeight="1">
      <c r="A158" s="81"/>
      <c r="B158" s="96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</row>
    <row r="159" spans="1:34" ht="15.75" customHeight="1">
      <c r="A159" s="81"/>
      <c r="B159" s="96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</row>
    <row r="160" spans="1:34" ht="15.75" customHeight="1">
      <c r="A160" s="81"/>
      <c r="B160" s="96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</row>
    <row r="161" spans="1:34" ht="15.75" customHeight="1">
      <c r="A161" s="81"/>
      <c r="B161" s="96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</row>
    <row r="162" spans="1:34" ht="15.75" customHeight="1">
      <c r="A162" s="81"/>
      <c r="B162" s="96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</row>
    <row r="163" spans="1:34" ht="15.75" customHeight="1">
      <c r="A163" s="81"/>
      <c r="B163" s="96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</row>
    <row r="164" spans="1:34" ht="15.75" customHeight="1">
      <c r="A164" s="81"/>
      <c r="B164" s="96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</row>
    <row r="165" spans="1:34" ht="15.75" customHeight="1">
      <c r="A165" s="81"/>
      <c r="B165" s="96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</row>
    <row r="166" spans="1:34" ht="15.75" customHeight="1">
      <c r="A166" s="81"/>
      <c r="B166" s="96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</row>
    <row r="167" spans="1:34" ht="15.75" customHeight="1">
      <c r="A167" s="81"/>
      <c r="B167" s="96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</row>
    <row r="168" spans="1:34" ht="15.75" customHeight="1">
      <c r="A168" s="81"/>
      <c r="B168" s="96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</row>
    <row r="169" spans="1:34" ht="15.75" customHeight="1">
      <c r="A169" s="81"/>
      <c r="B169" s="96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</row>
    <row r="170" spans="1:34" ht="15.75" customHeight="1">
      <c r="A170" s="81"/>
      <c r="B170" s="96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</row>
    <row r="171" spans="1:34" ht="15.75" customHeight="1">
      <c r="A171" s="81"/>
      <c r="B171" s="96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</row>
    <row r="172" spans="1:34" ht="15.75" customHeight="1">
      <c r="A172" s="81"/>
      <c r="B172" s="96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</row>
    <row r="173" spans="1:34" ht="15.75" customHeight="1">
      <c r="A173" s="81"/>
      <c r="B173" s="96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</row>
    <row r="174" spans="1:34" ht="15.75" customHeight="1">
      <c r="A174" s="81"/>
      <c r="B174" s="96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</row>
    <row r="175" spans="1:34" ht="15.75" customHeight="1">
      <c r="A175" s="81"/>
      <c r="B175" s="96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</row>
    <row r="176" spans="1:34" ht="15.75" customHeight="1">
      <c r="A176" s="81"/>
      <c r="B176" s="96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</row>
    <row r="177" spans="1:34" ht="15.75" customHeight="1">
      <c r="A177" s="81"/>
      <c r="B177" s="96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</row>
    <row r="178" spans="1:34" ht="15.75" customHeight="1">
      <c r="A178" s="81"/>
      <c r="B178" s="96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</row>
    <row r="179" spans="1:34" ht="15.75" customHeight="1">
      <c r="A179" s="81"/>
      <c r="B179" s="96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</row>
    <row r="180" spans="1:34" ht="15.75" customHeight="1">
      <c r="A180" s="81"/>
      <c r="B180" s="96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</row>
    <row r="181" spans="1:34" ht="15.75" customHeight="1">
      <c r="A181" s="81"/>
      <c r="B181" s="96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</row>
    <row r="182" spans="1:34" ht="15.75" customHeight="1">
      <c r="A182" s="81"/>
      <c r="B182" s="96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</row>
    <row r="183" spans="1:34" ht="15.75" customHeight="1">
      <c r="A183" s="81"/>
      <c r="B183" s="96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</row>
    <row r="184" spans="1:34" ht="15.75" customHeight="1">
      <c r="A184" s="81"/>
      <c r="B184" s="96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</row>
    <row r="185" spans="1:34" ht="15.75" customHeight="1">
      <c r="A185" s="81"/>
      <c r="B185" s="96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</row>
    <row r="186" spans="1:34" ht="15.75" customHeight="1">
      <c r="A186" s="81"/>
      <c r="B186" s="96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</row>
    <row r="187" spans="1:34" ht="15.75" customHeight="1">
      <c r="A187" s="81"/>
      <c r="B187" s="96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</row>
    <row r="188" spans="1:34" ht="15.75" customHeight="1">
      <c r="A188" s="81"/>
      <c r="B188" s="96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</row>
    <row r="189" spans="1:34" ht="15.75" customHeight="1">
      <c r="A189" s="81"/>
      <c r="B189" s="96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</row>
    <row r="190" spans="1:34" ht="15.75" customHeight="1">
      <c r="A190" s="81"/>
      <c r="B190" s="96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</row>
    <row r="191" spans="1:34" ht="15.75" customHeight="1">
      <c r="A191" s="81"/>
      <c r="B191" s="96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</row>
    <row r="192" spans="1:34" ht="15.75" customHeight="1">
      <c r="A192" s="81"/>
      <c r="B192" s="96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</row>
    <row r="193" spans="1:34" ht="15.75" customHeight="1">
      <c r="A193" s="81"/>
      <c r="B193" s="96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</row>
    <row r="194" spans="1:34" ht="15.75" customHeight="1">
      <c r="A194" s="81"/>
      <c r="B194" s="96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</row>
    <row r="195" spans="1:34" ht="15.75" customHeight="1">
      <c r="A195" s="81"/>
      <c r="B195" s="96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</row>
    <row r="196" spans="1:34" ht="15.75" customHeight="1">
      <c r="A196" s="81"/>
      <c r="B196" s="96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</row>
    <row r="197" spans="1:34" ht="15.75" customHeight="1">
      <c r="A197" s="81"/>
      <c r="B197" s="96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</row>
    <row r="198" spans="1:34" ht="15.75" customHeight="1">
      <c r="A198" s="81"/>
      <c r="B198" s="96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</row>
    <row r="199" spans="1:34" ht="15.75" customHeight="1">
      <c r="A199" s="81"/>
      <c r="B199" s="96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</row>
    <row r="200" spans="1:34" ht="15.75" customHeight="1">
      <c r="A200" s="81"/>
      <c r="B200" s="96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</row>
    <row r="201" spans="1:34" ht="15.75" customHeight="1">
      <c r="A201" s="81"/>
      <c r="B201" s="96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</row>
    <row r="202" spans="1:34" ht="15.75" customHeight="1">
      <c r="A202" s="81"/>
      <c r="B202" s="96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</row>
    <row r="203" spans="1:34" ht="15.75" customHeight="1">
      <c r="A203" s="81"/>
      <c r="B203" s="96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</row>
    <row r="204" spans="1:34" ht="15.75" customHeight="1">
      <c r="A204" s="81"/>
      <c r="B204" s="96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</row>
    <row r="205" spans="1:34" ht="15.75" customHeight="1">
      <c r="A205" s="81"/>
      <c r="B205" s="96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</row>
    <row r="206" spans="1:34" ht="15.75" customHeight="1">
      <c r="A206" s="81"/>
      <c r="B206" s="96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</row>
    <row r="207" spans="1:34" ht="15.75" customHeight="1">
      <c r="A207" s="81"/>
      <c r="B207" s="96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</row>
    <row r="208" spans="1:34" ht="15.75" customHeight="1">
      <c r="A208" s="81"/>
      <c r="B208" s="96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</row>
    <row r="209" spans="1:34" ht="15.75" customHeight="1">
      <c r="A209" s="81"/>
      <c r="B209" s="96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</row>
    <row r="210" spans="1:34" ht="15.75" customHeight="1">
      <c r="A210" s="81"/>
      <c r="B210" s="96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</row>
    <row r="211" spans="1:34" ht="15.75" customHeight="1">
      <c r="A211" s="81"/>
      <c r="B211" s="96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</row>
    <row r="212" spans="1:34" ht="15.75" customHeight="1">
      <c r="A212" s="81"/>
      <c r="B212" s="96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</row>
    <row r="213" spans="1:34" ht="15.75" customHeight="1">
      <c r="A213" s="81"/>
      <c r="B213" s="96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</row>
    <row r="214" spans="1:34" ht="15.75" customHeight="1">
      <c r="A214" s="81"/>
      <c r="B214" s="96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</row>
    <row r="215" spans="1:34" ht="15.75" customHeight="1">
      <c r="A215" s="81"/>
      <c r="B215" s="96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</row>
    <row r="216" spans="1:34" ht="15.75" customHeight="1">
      <c r="A216" s="81"/>
      <c r="B216" s="96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</row>
    <row r="217" spans="1:34" ht="15.75" customHeight="1">
      <c r="A217" s="81"/>
      <c r="B217" s="96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</row>
    <row r="218" spans="1:34" ht="15.75" customHeight="1">
      <c r="A218" s="81"/>
      <c r="B218" s="96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</row>
    <row r="219" spans="1:34" ht="15.75" customHeight="1">
      <c r="A219" s="81"/>
      <c r="B219" s="96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</row>
    <row r="220" spans="1:34" ht="15.75" customHeight="1">
      <c r="A220" s="81"/>
      <c r="B220" s="96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</row>
    <row r="221" spans="1:34" ht="15.75" customHeight="1">
      <c r="A221" s="81"/>
      <c r="B221" s="96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</row>
    <row r="222" spans="1:34" ht="15.75" customHeight="1">
      <c r="A222" s="81"/>
      <c r="B222" s="96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</row>
    <row r="223" spans="1:34" ht="15.75" customHeight="1">
      <c r="A223" s="81"/>
      <c r="B223" s="96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</row>
    <row r="224" spans="1:34" ht="15.75" customHeight="1">
      <c r="A224" s="81"/>
      <c r="B224" s="96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</row>
    <row r="225" spans="1:34" ht="15.75" customHeight="1">
      <c r="A225" s="81"/>
      <c r="B225" s="96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</row>
    <row r="226" spans="1:34" ht="15.75" customHeight="1">
      <c r="A226" s="81"/>
      <c r="B226" s="96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</row>
    <row r="227" spans="1:34" ht="15.75" customHeight="1">
      <c r="A227" s="81"/>
      <c r="B227" s="96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</row>
    <row r="228" spans="1:34" ht="15.75" customHeight="1">
      <c r="A228" s="81"/>
      <c r="B228" s="96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</row>
    <row r="229" spans="1:34" ht="15.75" customHeight="1">
      <c r="A229" s="81"/>
      <c r="B229" s="96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</row>
    <row r="230" spans="1:34" ht="15.75" customHeight="1">
      <c r="A230" s="81"/>
      <c r="B230" s="96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</row>
    <row r="231" spans="1:34" ht="15.75" customHeight="1">
      <c r="A231" s="81"/>
      <c r="B231" s="96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</row>
    <row r="232" spans="1:34" ht="15.75" customHeight="1">
      <c r="A232" s="81"/>
      <c r="B232" s="96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</row>
    <row r="233" spans="1:34" ht="15.75" customHeight="1">
      <c r="A233" s="81"/>
      <c r="B233" s="96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</row>
    <row r="234" spans="1:34" ht="15.75" customHeight="1">
      <c r="A234" s="81"/>
      <c r="B234" s="96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</row>
    <row r="235" spans="1:34" ht="15.75" customHeight="1">
      <c r="A235" s="81"/>
      <c r="B235" s="96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</row>
    <row r="236" spans="1:34" ht="15.75" customHeight="1">
      <c r="A236" s="81"/>
      <c r="B236" s="96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</row>
    <row r="237" spans="1:34" ht="15.75" customHeight="1">
      <c r="A237" s="81"/>
      <c r="B237" s="96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</row>
    <row r="238" spans="1:34" ht="15.75" customHeight="1">
      <c r="A238" s="81"/>
      <c r="B238" s="96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</row>
    <row r="239" spans="1:34" ht="15.75" customHeight="1">
      <c r="A239" s="81"/>
      <c r="B239" s="96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</row>
    <row r="240" spans="1:34" ht="15.75" customHeight="1">
      <c r="A240" s="81"/>
      <c r="B240" s="96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</row>
    <row r="241" spans="1:34" ht="15.75" customHeight="1">
      <c r="A241" s="81"/>
      <c r="B241" s="96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</row>
    <row r="242" spans="1:34" ht="15.75" customHeight="1">
      <c r="A242" s="81"/>
      <c r="B242" s="96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</row>
    <row r="243" spans="1:34" ht="15.75" customHeight="1">
      <c r="A243" s="81"/>
      <c r="B243" s="96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</row>
    <row r="244" spans="1:34" ht="15.75" customHeight="1">
      <c r="A244" s="81"/>
      <c r="B244" s="96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</row>
    <row r="245" spans="1:34" ht="15.75" customHeight="1">
      <c r="A245" s="81"/>
      <c r="B245" s="96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</row>
    <row r="246" spans="1:34" ht="15.75" customHeight="1">
      <c r="A246" s="81"/>
      <c r="B246" s="96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</row>
    <row r="247" spans="1:34" ht="15.75" customHeight="1">
      <c r="A247" s="81"/>
      <c r="B247" s="96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</row>
    <row r="248" spans="1:34" ht="15.75" customHeight="1">
      <c r="A248" s="81"/>
      <c r="B248" s="96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</row>
    <row r="249" spans="1:34" ht="15.75" customHeight="1">
      <c r="A249" s="81"/>
      <c r="B249" s="96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</row>
    <row r="250" spans="1:34" ht="15.75" customHeight="1">
      <c r="A250" s="81"/>
      <c r="B250" s="96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</row>
    <row r="251" spans="1:34" ht="15.75" customHeight="1">
      <c r="A251" s="81"/>
      <c r="B251" s="96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</row>
    <row r="252" spans="1:34" ht="15.75" customHeight="1">
      <c r="A252" s="81"/>
      <c r="B252" s="96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</row>
    <row r="253" spans="1:34" ht="15.75" customHeight="1">
      <c r="A253" s="81"/>
      <c r="B253" s="96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</row>
    <row r="254" spans="1:34" ht="15.75" customHeight="1">
      <c r="A254" s="81"/>
      <c r="B254" s="96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</row>
    <row r="255" spans="1:34" ht="15.75" customHeight="1">
      <c r="A255" s="81"/>
      <c r="B255" s="96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</row>
    <row r="256" spans="1:34" ht="15.75" customHeight="1">
      <c r="A256" s="81"/>
      <c r="B256" s="96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</row>
    <row r="257" spans="1:34" ht="15.75" customHeight="1">
      <c r="A257" s="81"/>
      <c r="B257" s="96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</row>
    <row r="258" spans="1:34" ht="15.75" customHeight="1">
      <c r="A258" s="81"/>
      <c r="B258" s="96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</row>
    <row r="259" spans="1:34" ht="15.75" customHeight="1">
      <c r="A259" s="81"/>
      <c r="B259" s="96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</row>
    <row r="260" spans="1:34" ht="15.75" customHeight="1">
      <c r="A260" s="81"/>
      <c r="B260" s="96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</row>
    <row r="261" spans="1:34" ht="15.75" customHeight="1">
      <c r="A261" s="81"/>
      <c r="B261" s="96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</row>
    <row r="262" spans="1:34" ht="15.75" customHeight="1">
      <c r="A262" s="81"/>
      <c r="B262" s="96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</row>
    <row r="263" spans="1:34" ht="15.75" customHeight="1">
      <c r="A263" s="81"/>
      <c r="B263" s="96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</row>
    <row r="264" spans="1:34" ht="15.75" customHeight="1">
      <c r="A264" s="81"/>
      <c r="B264" s="96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</row>
    <row r="265" spans="1:34" ht="15.75" customHeight="1">
      <c r="A265" s="81"/>
      <c r="B265" s="96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</row>
    <row r="266" spans="1:34" ht="15.75" customHeight="1">
      <c r="A266" s="81"/>
      <c r="B266" s="96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</row>
    <row r="267" spans="1:34" ht="15.75" customHeight="1">
      <c r="A267" s="81"/>
      <c r="B267" s="96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</row>
    <row r="268" spans="1:34" ht="15.75" customHeight="1">
      <c r="A268" s="81"/>
      <c r="B268" s="96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</row>
    <row r="269" spans="1:34" ht="15.75" customHeight="1">
      <c r="A269" s="81"/>
      <c r="B269" s="96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</row>
    <row r="270" spans="1:34" ht="15.75" customHeight="1">
      <c r="A270" s="81"/>
      <c r="B270" s="96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</row>
    <row r="271" spans="1:34" ht="15.75" customHeight="1">
      <c r="A271" s="81"/>
      <c r="B271" s="96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</row>
    <row r="272" spans="1:34" ht="15.75" customHeight="1">
      <c r="A272" s="81"/>
      <c r="B272" s="96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</row>
    <row r="273" spans="1:34" ht="15.75" customHeight="1">
      <c r="A273" s="81"/>
      <c r="B273" s="96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</row>
    <row r="274" spans="1:34" ht="15.75" customHeight="1">
      <c r="A274" s="81"/>
      <c r="B274" s="96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</row>
    <row r="275" spans="1:34" ht="15.75" customHeight="1">
      <c r="A275" s="81"/>
      <c r="B275" s="96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</row>
    <row r="276" spans="1:34" ht="15.75" customHeight="1">
      <c r="A276" s="81"/>
      <c r="B276" s="96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</row>
    <row r="277" spans="1:34" ht="15.75" customHeight="1">
      <c r="A277" s="81"/>
      <c r="B277" s="96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</row>
    <row r="278" spans="1:34" ht="15.75" customHeight="1">
      <c r="A278" s="81"/>
      <c r="B278" s="96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</row>
    <row r="279" spans="1:34" ht="15.75" customHeight="1">
      <c r="A279" s="81"/>
      <c r="B279" s="96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</row>
    <row r="280" spans="1:34" ht="15.75" customHeight="1">
      <c r="A280" s="81"/>
      <c r="B280" s="96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</row>
    <row r="281" spans="1:34" ht="15.75" customHeight="1">
      <c r="A281" s="81"/>
      <c r="B281" s="96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</row>
    <row r="282" spans="1:34" ht="15.75" customHeight="1">
      <c r="A282" s="81"/>
      <c r="B282" s="96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</row>
    <row r="283" spans="1:34" ht="15.75" customHeight="1">
      <c r="A283" s="81"/>
      <c r="B283" s="96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</row>
    <row r="284" spans="1:34" ht="15.75" customHeight="1">
      <c r="A284" s="81"/>
      <c r="B284" s="96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</row>
    <row r="285" spans="1:34" ht="15.75" customHeight="1">
      <c r="A285" s="81"/>
      <c r="B285" s="96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</row>
    <row r="286" spans="1:34" ht="15.75" customHeight="1">
      <c r="A286" s="81"/>
      <c r="B286" s="96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</row>
    <row r="287" spans="1:34" ht="15.75" customHeight="1">
      <c r="A287" s="81"/>
      <c r="B287" s="96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</row>
    <row r="288" spans="1:34" ht="15.75" customHeight="1">
      <c r="A288" s="81"/>
      <c r="B288" s="96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</row>
    <row r="289" spans="1:34" ht="15.75" customHeight="1">
      <c r="A289" s="81"/>
      <c r="B289" s="96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</row>
    <row r="290" spans="1:34" ht="15.75" customHeight="1">
      <c r="A290" s="81"/>
      <c r="B290" s="96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</row>
    <row r="291" spans="1:34" ht="15.75" customHeight="1">
      <c r="A291" s="81"/>
      <c r="B291" s="96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</row>
    <row r="292" spans="1:34" ht="15.75" customHeight="1">
      <c r="A292" s="81"/>
      <c r="B292" s="96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</row>
    <row r="293" spans="1:34" ht="15.75" customHeight="1">
      <c r="A293" s="81"/>
      <c r="B293" s="96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</row>
    <row r="294" spans="1:34" ht="15.75" customHeight="1">
      <c r="A294" s="81"/>
      <c r="B294" s="96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</row>
    <row r="295" spans="1:34" ht="15.75" customHeight="1">
      <c r="A295" s="81"/>
      <c r="B295" s="96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</row>
    <row r="296" spans="1:34" ht="15.75" customHeight="1">
      <c r="A296" s="81"/>
      <c r="B296" s="96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</row>
    <row r="297" spans="1:34" ht="15.75" customHeight="1">
      <c r="A297" s="81"/>
      <c r="B297" s="96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</row>
    <row r="298" spans="1:34" ht="15.75" customHeight="1">
      <c r="A298" s="81"/>
      <c r="B298" s="96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</row>
    <row r="299" spans="1:34" ht="15.75" customHeight="1">
      <c r="A299" s="81"/>
      <c r="B299" s="96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</row>
    <row r="300" spans="1:34" ht="15.75" customHeight="1">
      <c r="A300" s="81"/>
      <c r="B300" s="96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</row>
    <row r="301" spans="1:34" ht="15.75" customHeight="1">
      <c r="A301" s="81"/>
      <c r="B301" s="96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</row>
    <row r="302" spans="1:34" ht="15.75" customHeight="1">
      <c r="A302" s="81"/>
      <c r="B302" s="96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</row>
    <row r="303" spans="1:34" ht="15.75" customHeight="1">
      <c r="A303" s="81"/>
      <c r="B303" s="96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</row>
    <row r="304" spans="1:34" ht="15.75" customHeight="1">
      <c r="A304" s="81"/>
      <c r="B304" s="96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</row>
    <row r="305" spans="1:34" ht="15.75" customHeight="1">
      <c r="A305" s="81"/>
      <c r="B305" s="96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</row>
    <row r="306" spans="1:34" ht="15.75" customHeight="1">
      <c r="A306" s="81"/>
      <c r="B306" s="96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</row>
    <row r="307" spans="1:34" ht="15.75" customHeight="1">
      <c r="A307" s="81"/>
      <c r="B307" s="96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</row>
    <row r="308" spans="1:34" ht="15.75" customHeight="1">
      <c r="A308" s="81"/>
      <c r="B308" s="96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</row>
    <row r="309" spans="1:34" ht="15.75" customHeight="1">
      <c r="A309" s="81"/>
      <c r="B309" s="96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</row>
    <row r="310" spans="1:34" ht="15.75" customHeight="1">
      <c r="A310" s="81"/>
      <c r="B310" s="96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</row>
    <row r="311" spans="1:34" ht="15.75" customHeight="1">
      <c r="A311" s="81"/>
      <c r="B311" s="96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</row>
    <row r="312" spans="1:34" ht="15.75" customHeight="1">
      <c r="A312" s="81"/>
      <c r="B312" s="96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</row>
    <row r="313" spans="1:34" ht="15.75" customHeight="1">
      <c r="A313" s="81"/>
      <c r="B313" s="96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</row>
    <row r="314" spans="1:34" ht="15.75" customHeight="1">
      <c r="A314" s="81"/>
      <c r="B314" s="96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</row>
    <row r="315" spans="1:34" ht="15.75" customHeight="1">
      <c r="A315" s="81"/>
      <c r="B315" s="96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</row>
    <row r="316" spans="1:34" ht="15.75" customHeight="1">
      <c r="A316" s="81"/>
      <c r="B316" s="96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</row>
    <row r="317" spans="1:34" ht="15.75" customHeight="1">
      <c r="A317" s="81"/>
      <c r="B317" s="96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</row>
    <row r="318" spans="1:34" ht="15.75" customHeight="1">
      <c r="A318" s="81"/>
      <c r="B318" s="96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</row>
    <row r="319" spans="1:34" ht="15.75" customHeight="1">
      <c r="A319" s="81"/>
      <c r="B319" s="96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</row>
    <row r="320" spans="1:34" ht="15.75" customHeight="1">
      <c r="A320" s="81"/>
      <c r="B320" s="96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</row>
    <row r="321" spans="1:34" ht="15.75" customHeight="1">
      <c r="A321" s="81"/>
      <c r="B321" s="96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</row>
    <row r="322" spans="1:34" ht="15.75" customHeight="1">
      <c r="A322" s="81"/>
      <c r="B322" s="96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</row>
    <row r="323" spans="1:34" ht="15.75" customHeight="1">
      <c r="A323" s="81"/>
      <c r="B323" s="96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</row>
    <row r="324" spans="1:34" ht="15.75" customHeight="1">
      <c r="A324" s="81"/>
      <c r="B324" s="96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</row>
    <row r="325" spans="1:34" ht="15.75" customHeight="1">
      <c r="A325" s="81"/>
      <c r="B325" s="96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</row>
    <row r="326" spans="1:34" ht="15.75" customHeight="1">
      <c r="A326" s="81"/>
      <c r="B326" s="96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</row>
    <row r="327" spans="1:34" ht="15.75" customHeight="1">
      <c r="A327" s="81"/>
      <c r="B327" s="96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</row>
    <row r="328" spans="1:34" ht="15.75" customHeight="1">
      <c r="A328" s="81"/>
      <c r="B328" s="96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</row>
    <row r="329" spans="1:34" ht="15.75" customHeight="1">
      <c r="A329" s="81"/>
      <c r="B329" s="96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</row>
    <row r="330" spans="1:34" ht="15.75" customHeight="1">
      <c r="A330" s="81"/>
      <c r="B330" s="96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</row>
    <row r="331" spans="1:34" ht="15.75" customHeight="1">
      <c r="A331" s="81"/>
      <c r="B331" s="96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</row>
    <row r="332" spans="1:34" ht="15.75" customHeight="1">
      <c r="A332" s="81"/>
      <c r="B332" s="96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</row>
    <row r="333" spans="1:34" ht="15.75" customHeight="1">
      <c r="A333" s="81"/>
      <c r="B333" s="96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</row>
    <row r="334" spans="1:34" ht="15.75" customHeight="1">
      <c r="A334" s="81"/>
      <c r="B334" s="96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</row>
    <row r="335" spans="1:34" ht="15.75" customHeight="1">
      <c r="A335" s="81"/>
      <c r="B335" s="96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</row>
    <row r="336" spans="1:34" ht="15.75" customHeight="1">
      <c r="A336" s="81"/>
      <c r="B336" s="96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</row>
    <row r="337" spans="1:34" ht="15.75" customHeight="1">
      <c r="A337" s="81"/>
      <c r="B337" s="96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</row>
    <row r="338" spans="1:34" ht="15.75" customHeight="1">
      <c r="A338" s="81"/>
      <c r="B338" s="96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</row>
    <row r="339" spans="1:34" ht="15.75" customHeight="1">
      <c r="A339" s="81"/>
      <c r="B339" s="96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</row>
    <row r="340" spans="1:34" ht="15.75" customHeight="1">
      <c r="A340" s="81"/>
      <c r="B340" s="96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</row>
    <row r="341" spans="1:34" ht="15.75" customHeight="1">
      <c r="A341" s="81"/>
      <c r="B341" s="96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</row>
    <row r="342" spans="1:34" ht="15.75" customHeight="1">
      <c r="A342" s="81"/>
      <c r="B342" s="96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</row>
    <row r="343" spans="1:34" ht="15.75" customHeight="1">
      <c r="A343" s="81"/>
      <c r="B343" s="96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</row>
    <row r="344" spans="1:34" ht="15.75" customHeight="1">
      <c r="A344" s="81"/>
      <c r="B344" s="96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</row>
    <row r="345" spans="1:34" ht="15.75" customHeight="1">
      <c r="A345" s="81"/>
      <c r="B345" s="96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</row>
    <row r="346" spans="1:34" ht="15.75" customHeight="1">
      <c r="A346" s="81"/>
      <c r="B346" s="96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</row>
    <row r="347" spans="1:34" ht="15.75" customHeight="1">
      <c r="A347" s="81"/>
      <c r="B347" s="96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</row>
    <row r="348" spans="1:34" ht="15.75" customHeight="1">
      <c r="A348" s="81"/>
      <c r="B348" s="96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</row>
    <row r="349" spans="1:34" ht="15.75" customHeight="1">
      <c r="A349" s="81"/>
      <c r="B349" s="96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</row>
    <row r="350" spans="1:34" ht="15.75" customHeight="1">
      <c r="A350" s="81"/>
      <c r="B350" s="96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</row>
    <row r="351" spans="1:34" ht="15.75" customHeight="1">
      <c r="A351" s="81"/>
      <c r="B351" s="96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</row>
    <row r="352" spans="1:34" ht="15.75" customHeight="1">
      <c r="A352" s="81"/>
      <c r="B352" s="96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</row>
    <row r="353" spans="1:34" ht="15.75" customHeight="1">
      <c r="A353" s="81"/>
      <c r="B353" s="96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</row>
    <row r="354" spans="1:34" ht="15.75" customHeight="1">
      <c r="A354" s="81"/>
      <c r="B354" s="96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</row>
    <row r="355" spans="1:34" ht="15.75" customHeight="1">
      <c r="A355" s="81"/>
      <c r="B355" s="96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</row>
    <row r="356" spans="1:34" ht="15.75" customHeight="1">
      <c r="A356" s="81"/>
      <c r="B356" s="96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</row>
    <row r="357" spans="1:34" ht="15.75" customHeight="1">
      <c r="A357" s="81"/>
      <c r="B357" s="96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</row>
    <row r="358" spans="1:34" ht="15.75" customHeight="1">
      <c r="A358" s="81"/>
      <c r="B358" s="96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</row>
    <row r="359" spans="1:34" ht="15.75" customHeight="1">
      <c r="A359" s="81"/>
      <c r="B359" s="96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</row>
    <row r="360" spans="1:34" ht="15.75" customHeight="1">
      <c r="A360" s="81"/>
      <c r="B360" s="96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</row>
    <row r="361" spans="1:34" ht="15.75" customHeight="1">
      <c r="A361" s="81"/>
      <c r="B361" s="96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</row>
    <row r="362" spans="1:34" ht="15.75" customHeight="1">
      <c r="A362" s="81"/>
      <c r="B362" s="96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</row>
    <row r="363" spans="1:34" ht="15.75" customHeight="1">
      <c r="A363" s="81"/>
      <c r="B363" s="96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</row>
    <row r="364" spans="1:34" ht="15.75" customHeight="1">
      <c r="A364" s="81"/>
      <c r="B364" s="96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</row>
    <row r="365" spans="1:34" ht="15.75" customHeight="1">
      <c r="A365" s="81"/>
      <c r="B365" s="96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</row>
    <row r="366" spans="1:34" ht="15.75" customHeight="1">
      <c r="A366" s="81"/>
      <c r="B366" s="96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</row>
    <row r="367" spans="1:34" ht="15.75" customHeight="1">
      <c r="A367" s="81"/>
      <c r="B367" s="96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</row>
    <row r="368" spans="1:34" ht="15.75" customHeight="1">
      <c r="A368" s="81"/>
      <c r="B368" s="96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</row>
    <row r="369" spans="1:34" ht="15.75" customHeight="1">
      <c r="A369" s="81"/>
      <c r="B369" s="96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</row>
    <row r="370" spans="1:34" ht="15.75" customHeight="1">
      <c r="A370" s="81"/>
      <c r="B370" s="96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</row>
    <row r="371" spans="1:34" ht="15.75" customHeight="1">
      <c r="A371" s="81"/>
      <c r="B371" s="96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</row>
    <row r="372" spans="1:34" ht="15.75" customHeight="1">
      <c r="A372" s="81"/>
      <c r="B372" s="96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</row>
    <row r="373" spans="1:34" ht="15.75" customHeight="1">
      <c r="A373" s="81"/>
      <c r="B373" s="96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</row>
    <row r="374" spans="1:34" ht="15.75" customHeight="1">
      <c r="A374" s="81"/>
      <c r="B374" s="96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</row>
    <row r="375" spans="1:34" ht="15.75" customHeight="1">
      <c r="A375" s="81"/>
      <c r="B375" s="96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</row>
    <row r="376" spans="1:34" ht="15.75" customHeight="1">
      <c r="A376" s="81"/>
      <c r="B376" s="96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</row>
    <row r="377" spans="1:34" ht="15.75" customHeight="1">
      <c r="A377" s="81"/>
      <c r="B377" s="96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</row>
    <row r="378" spans="1:34" ht="15.75" customHeight="1">
      <c r="A378" s="81"/>
      <c r="B378" s="96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</row>
    <row r="379" spans="1:34" ht="15.75" customHeight="1">
      <c r="A379" s="81"/>
      <c r="B379" s="96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</row>
    <row r="380" spans="1:34" ht="15.75" customHeight="1">
      <c r="A380" s="81"/>
      <c r="B380" s="96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</row>
    <row r="381" spans="1:34" ht="15.75" customHeight="1">
      <c r="A381" s="81"/>
      <c r="B381" s="96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</row>
    <row r="382" spans="1:34" ht="15.75" customHeight="1">
      <c r="A382" s="81"/>
      <c r="B382" s="96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</row>
    <row r="383" spans="1:34" ht="15.75" customHeight="1">
      <c r="A383" s="81"/>
      <c r="B383" s="96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</row>
    <row r="384" spans="1:34" ht="15.75" customHeight="1">
      <c r="A384" s="81"/>
      <c r="B384" s="96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</row>
    <row r="385" spans="1:34" ht="15.75" customHeight="1">
      <c r="A385" s="81"/>
      <c r="B385" s="96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</row>
    <row r="386" spans="1:34" ht="15.75" customHeight="1">
      <c r="A386" s="81"/>
      <c r="B386" s="96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</row>
    <row r="387" spans="1:34" ht="15.75" customHeight="1">
      <c r="A387" s="81"/>
      <c r="B387" s="96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</row>
    <row r="388" spans="1:34" ht="15.75" customHeight="1">
      <c r="A388" s="81"/>
      <c r="B388" s="96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</row>
    <row r="389" spans="1:34" ht="15.75" customHeight="1">
      <c r="A389" s="81"/>
      <c r="B389" s="96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</row>
    <row r="390" spans="1:34" ht="15.75" customHeight="1">
      <c r="A390" s="81"/>
      <c r="B390" s="96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</row>
    <row r="391" spans="1:34" ht="15.75" customHeight="1">
      <c r="A391" s="81"/>
      <c r="B391" s="96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</row>
    <row r="392" spans="1:34" ht="15.75" customHeight="1">
      <c r="A392" s="81"/>
      <c r="B392" s="96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</row>
    <row r="393" spans="1:34" ht="15.75" customHeight="1">
      <c r="A393" s="81"/>
      <c r="B393" s="96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</row>
    <row r="394" spans="1:34" ht="15.75" customHeight="1">
      <c r="A394" s="81"/>
      <c r="B394" s="96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</row>
    <row r="395" spans="1:34" ht="15.75" customHeight="1">
      <c r="A395" s="81"/>
      <c r="B395" s="96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</row>
    <row r="396" spans="1:34" ht="15.75" customHeight="1">
      <c r="A396" s="81"/>
      <c r="B396" s="96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</row>
    <row r="397" spans="1:34" ht="15.75" customHeight="1">
      <c r="A397" s="81"/>
      <c r="B397" s="96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</row>
    <row r="398" spans="1:34" ht="15.75" customHeight="1">
      <c r="A398" s="81"/>
      <c r="B398" s="96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</row>
    <row r="399" spans="1:34" ht="15.75" customHeight="1">
      <c r="A399" s="81"/>
      <c r="B399" s="96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</row>
    <row r="400" spans="1:34" ht="15.75" customHeight="1">
      <c r="A400" s="81"/>
      <c r="B400" s="96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</row>
    <row r="401" spans="1:34" ht="15.75" customHeight="1">
      <c r="A401" s="81"/>
      <c r="B401" s="96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</row>
    <row r="402" spans="1:34" ht="15.75" customHeight="1">
      <c r="A402" s="81"/>
      <c r="B402" s="96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</row>
    <row r="403" spans="1:34" ht="15.75" customHeight="1">
      <c r="A403" s="81"/>
      <c r="B403" s="96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</row>
    <row r="404" spans="1:34" ht="15.75" customHeight="1">
      <c r="A404" s="81"/>
      <c r="B404" s="96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</row>
    <row r="405" spans="1:34" ht="15.75" customHeight="1">
      <c r="A405" s="81"/>
      <c r="B405" s="96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</row>
    <row r="406" spans="1:34" ht="15.75" customHeight="1">
      <c r="A406" s="81"/>
      <c r="B406" s="96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</row>
    <row r="407" spans="1:34" ht="15.75" customHeight="1">
      <c r="A407" s="81"/>
      <c r="B407" s="96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</row>
    <row r="408" spans="1:34" ht="15.75" customHeight="1">
      <c r="A408" s="81"/>
      <c r="B408" s="96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</row>
    <row r="409" spans="1:34" ht="15.75" customHeight="1">
      <c r="A409" s="81"/>
      <c r="B409" s="96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</row>
    <row r="410" spans="1:34" ht="15.75" customHeight="1">
      <c r="A410" s="81"/>
      <c r="B410" s="96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</row>
    <row r="411" spans="1:34" ht="15.75" customHeight="1">
      <c r="A411" s="81"/>
      <c r="B411" s="96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</row>
    <row r="412" spans="1:34" ht="15.75" customHeight="1">
      <c r="A412" s="81"/>
      <c r="B412" s="96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</row>
    <row r="413" spans="1:34" ht="15.75" customHeight="1">
      <c r="A413" s="81"/>
      <c r="B413" s="96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</row>
    <row r="414" spans="1:34" ht="15.75" customHeight="1">
      <c r="A414" s="81"/>
      <c r="B414" s="96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</row>
    <row r="415" spans="1:34" ht="15.75" customHeight="1">
      <c r="A415" s="81"/>
      <c r="B415" s="96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</row>
    <row r="416" spans="1:34" ht="15.75" customHeight="1">
      <c r="A416" s="81"/>
      <c r="B416" s="96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</row>
    <row r="417" spans="1:34" ht="15.75" customHeight="1">
      <c r="A417" s="81"/>
      <c r="B417" s="96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</row>
    <row r="418" spans="1:34" ht="15.75" customHeight="1">
      <c r="A418" s="81"/>
      <c r="B418" s="96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</row>
    <row r="419" spans="1:34" ht="15.75" customHeight="1">
      <c r="A419" s="81"/>
      <c r="B419" s="96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</row>
    <row r="420" spans="1:34" ht="15.75" customHeight="1">
      <c r="A420" s="81"/>
      <c r="B420" s="96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</row>
    <row r="421" spans="1:34" ht="15.75" customHeight="1">
      <c r="A421" s="81"/>
      <c r="B421" s="96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</row>
    <row r="422" spans="1:34" ht="15.75" customHeight="1">
      <c r="A422" s="81"/>
      <c r="B422" s="96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</row>
    <row r="423" spans="1:34" ht="15.75" customHeight="1">
      <c r="A423" s="81"/>
      <c r="B423" s="96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</row>
    <row r="424" spans="1:34" ht="15.75" customHeight="1">
      <c r="A424" s="81"/>
      <c r="B424" s="96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</row>
    <row r="425" spans="1:34" ht="15.75" customHeight="1">
      <c r="A425" s="81"/>
      <c r="B425" s="96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</row>
    <row r="426" spans="1:34" ht="15.75" customHeight="1">
      <c r="A426" s="81"/>
      <c r="B426" s="96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</row>
    <row r="427" spans="1:34" ht="15.75" customHeight="1">
      <c r="A427" s="81"/>
      <c r="B427" s="96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</row>
    <row r="428" spans="1:34" ht="15.75" customHeight="1">
      <c r="A428" s="81"/>
      <c r="B428" s="96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</row>
    <row r="429" spans="1:34" ht="15.75" customHeight="1">
      <c r="A429" s="81"/>
      <c r="B429" s="96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</row>
    <row r="430" spans="1:34" ht="15.75" customHeight="1">
      <c r="A430" s="81"/>
      <c r="B430" s="96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</row>
    <row r="431" spans="1:34" ht="15.75" customHeight="1">
      <c r="A431" s="81"/>
      <c r="B431" s="96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</row>
    <row r="432" spans="1:34" ht="15.75" customHeight="1">
      <c r="A432" s="81"/>
      <c r="B432" s="96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</row>
    <row r="433" spans="1:34" ht="15.75" customHeight="1">
      <c r="A433" s="81"/>
      <c r="B433" s="96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</row>
    <row r="434" spans="1:34" ht="15.75" customHeight="1">
      <c r="A434" s="81"/>
      <c r="B434" s="96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</row>
    <row r="435" spans="1:34" ht="15.75" customHeight="1">
      <c r="A435" s="81"/>
      <c r="B435" s="96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</row>
    <row r="436" spans="1:34" ht="15.75" customHeight="1">
      <c r="A436" s="81"/>
      <c r="B436" s="96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</row>
    <row r="437" spans="1:34" ht="15.75" customHeight="1">
      <c r="A437" s="81"/>
      <c r="B437" s="96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</row>
    <row r="438" spans="1:34" ht="15.75" customHeight="1">
      <c r="A438" s="81"/>
      <c r="B438" s="96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</row>
    <row r="439" spans="1:34" ht="15.75" customHeight="1">
      <c r="A439" s="81"/>
      <c r="B439" s="96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</row>
    <row r="440" spans="1:34" ht="15.75" customHeight="1">
      <c r="A440" s="81"/>
      <c r="B440" s="96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</row>
    <row r="441" spans="1:34" ht="15.75" customHeight="1">
      <c r="A441" s="81"/>
      <c r="B441" s="96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</row>
    <row r="442" spans="1:34" ht="15.75" customHeight="1">
      <c r="A442" s="81"/>
      <c r="B442" s="96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</row>
    <row r="443" spans="1:34" ht="15.75" customHeight="1">
      <c r="A443" s="81"/>
      <c r="B443" s="96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</row>
    <row r="444" spans="1:34" ht="15.75" customHeight="1">
      <c r="A444" s="81"/>
      <c r="B444" s="96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</row>
    <row r="445" spans="1:34" ht="15.75" customHeight="1">
      <c r="A445" s="81"/>
      <c r="B445" s="96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</row>
    <row r="446" spans="1:34" ht="15.75" customHeight="1">
      <c r="A446" s="81"/>
      <c r="B446" s="96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</row>
    <row r="447" spans="1:34" ht="15.75" customHeight="1">
      <c r="A447" s="81"/>
      <c r="B447" s="96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</row>
    <row r="448" spans="1:34" ht="15.75" customHeight="1">
      <c r="A448" s="81"/>
      <c r="B448" s="96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</row>
    <row r="449" spans="1:34" ht="15.75" customHeight="1">
      <c r="A449" s="81"/>
      <c r="B449" s="96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</row>
    <row r="450" spans="1:34" ht="15.75" customHeight="1">
      <c r="A450" s="81"/>
      <c r="B450" s="96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</row>
    <row r="451" spans="1:34" ht="15.75" customHeight="1">
      <c r="A451" s="81"/>
      <c r="B451" s="96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</row>
    <row r="452" spans="1:34" ht="15.75" customHeight="1">
      <c r="A452" s="81"/>
      <c r="B452" s="96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</row>
    <row r="453" spans="1:34" ht="15.75" customHeight="1">
      <c r="A453" s="81"/>
      <c r="B453" s="96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</row>
    <row r="454" spans="1:34" ht="15.75" customHeight="1">
      <c r="A454" s="81"/>
      <c r="B454" s="96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</row>
    <row r="455" spans="1:34" ht="15.75" customHeight="1">
      <c r="A455" s="81"/>
      <c r="B455" s="96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</row>
    <row r="456" spans="1:34" ht="15.75" customHeight="1">
      <c r="A456" s="81"/>
      <c r="B456" s="96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</row>
    <row r="457" spans="1:34" ht="15.75" customHeight="1">
      <c r="A457" s="81"/>
      <c r="B457" s="96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</row>
    <row r="458" spans="1:34" ht="15.75" customHeight="1">
      <c r="A458" s="81"/>
      <c r="B458" s="96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</row>
    <row r="459" spans="1:34" ht="15.75" customHeight="1">
      <c r="A459" s="81"/>
      <c r="B459" s="96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</row>
    <row r="460" spans="1:34" ht="15.75" customHeight="1">
      <c r="A460" s="81"/>
      <c r="B460" s="96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</row>
    <row r="461" spans="1:34" ht="15.75" customHeight="1">
      <c r="A461" s="81"/>
      <c r="B461" s="96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</row>
    <row r="462" spans="1:34" ht="15.75" customHeight="1">
      <c r="A462" s="81"/>
      <c r="B462" s="96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</row>
    <row r="463" spans="1:34" ht="15.75" customHeight="1">
      <c r="A463" s="81"/>
      <c r="B463" s="96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</row>
    <row r="464" spans="1:34" ht="15.75" customHeight="1">
      <c r="A464" s="81"/>
      <c r="B464" s="96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</row>
    <row r="465" spans="1:34" ht="15.75" customHeight="1">
      <c r="A465" s="81"/>
      <c r="B465" s="96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</row>
    <row r="466" spans="1:34" ht="15.75" customHeight="1">
      <c r="A466" s="81"/>
      <c r="B466" s="96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</row>
    <row r="467" spans="1:34" ht="15.75" customHeight="1">
      <c r="A467" s="81"/>
      <c r="B467" s="96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</row>
    <row r="468" spans="1:34" ht="15.75" customHeight="1">
      <c r="A468" s="81"/>
      <c r="B468" s="96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</row>
    <row r="469" spans="1:34" ht="15.75" customHeight="1">
      <c r="A469" s="81"/>
      <c r="B469" s="96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</row>
    <row r="470" spans="1:34" ht="15.75" customHeight="1">
      <c r="A470" s="81"/>
      <c r="B470" s="96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</row>
    <row r="471" spans="1:34" ht="15.75" customHeight="1">
      <c r="A471" s="81"/>
      <c r="B471" s="96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</row>
    <row r="472" spans="1:34" ht="15.75" customHeight="1">
      <c r="A472" s="81"/>
      <c r="B472" s="96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</row>
    <row r="473" spans="1:34" ht="15.75" customHeight="1">
      <c r="A473" s="81"/>
      <c r="B473" s="96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</row>
    <row r="474" spans="1:34" ht="15.75" customHeight="1">
      <c r="A474" s="81"/>
      <c r="B474" s="96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</row>
    <row r="475" spans="1:34" ht="15.75" customHeight="1">
      <c r="A475" s="81"/>
      <c r="B475" s="96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</row>
    <row r="476" spans="1:34" ht="15.75" customHeight="1">
      <c r="A476" s="81"/>
      <c r="B476" s="96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</row>
    <row r="477" spans="1:34" ht="15.75" customHeight="1">
      <c r="A477" s="81"/>
      <c r="B477" s="96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</row>
    <row r="478" spans="1:34" ht="15.75" customHeight="1">
      <c r="A478" s="81"/>
      <c r="B478" s="96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</row>
    <row r="479" spans="1:34" ht="15.75" customHeight="1">
      <c r="A479" s="81"/>
      <c r="B479" s="96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</row>
    <row r="480" spans="1:34" ht="15.75" customHeight="1">
      <c r="A480" s="81"/>
      <c r="B480" s="96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</row>
    <row r="481" spans="1:34" ht="15.75" customHeight="1">
      <c r="A481" s="81"/>
      <c r="B481" s="96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</row>
    <row r="482" spans="1:34" ht="15.75" customHeight="1">
      <c r="A482" s="81"/>
      <c r="B482" s="96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</row>
    <row r="483" spans="1:34" ht="15.75" customHeight="1">
      <c r="A483" s="81"/>
      <c r="B483" s="96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</row>
    <row r="484" spans="1:34" ht="15.75" customHeight="1">
      <c r="A484" s="81"/>
      <c r="B484" s="96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</row>
    <row r="485" spans="1:34" ht="15.75" customHeight="1">
      <c r="A485" s="81"/>
      <c r="B485" s="96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</row>
    <row r="486" spans="1:34" ht="15.75" customHeight="1">
      <c r="A486" s="81"/>
      <c r="B486" s="96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</row>
    <row r="487" spans="1:34" ht="15.75" customHeight="1">
      <c r="A487" s="81"/>
      <c r="B487" s="96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</row>
    <row r="488" spans="1:34" ht="15.75" customHeight="1">
      <c r="A488" s="81"/>
      <c r="B488" s="96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</row>
    <row r="489" spans="1:34" ht="15.75" customHeight="1">
      <c r="A489" s="81"/>
      <c r="B489" s="96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</row>
    <row r="490" spans="1:34" ht="15.75" customHeight="1">
      <c r="A490" s="81"/>
      <c r="B490" s="96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</row>
    <row r="491" spans="1:34" ht="15.75" customHeight="1">
      <c r="A491" s="81"/>
      <c r="B491" s="96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</row>
    <row r="492" spans="1:34" ht="15.75" customHeight="1">
      <c r="A492" s="81"/>
      <c r="B492" s="96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</row>
    <row r="493" spans="1:34" ht="15.75" customHeight="1">
      <c r="A493" s="81"/>
      <c r="B493" s="96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</row>
    <row r="494" spans="1:34" ht="15.75" customHeight="1">
      <c r="A494" s="81"/>
      <c r="B494" s="96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</row>
    <row r="495" spans="1:34" ht="15.75" customHeight="1">
      <c r="A495" s="81"/>
      <c r="B495" s="96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</row>
    <row r="496" spans="1:34" ht="15.75" customHeight="1">
      <c r="A496" s="81"/>
      <c r="B496" s="96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</row>
    <row r="497" spans="1:34" ht="15.75" customHeight="1">
      <c r="A497" s="81"/>
      <c r="B497" s="96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</row>
    <row r="498" spans="1:34" ht="15.75" customHeight="1">
      <c r="A498" s="81"/>
      <c r="B498" s="96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</row>
    <row r="499" spans="1:34" ht="15.75" customHeight="1">
      <c r="A499" s="81"/>
      <c r="B499" s="96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</row>
    <row r="500" spans="1:34" ht="15.75" customHeight="1">
      <c r="A500" s="81"/>
      <c r="B500" s="96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</row>
    <row r="501" spans="1:34" ht="15.75" customHeight="1">
      <c r="A501" s="81"/>
      <c r="B501" s="96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</row>
    <row r="502" spans="1:34" ht="15.75" customHeight="1">
      <c r="A502" s="81"/>
      <c r="B502" s="96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</row>
    <row r="503" spans="1:34" ht="15.75" customHeight="1">
      <c r="A503" s="81"/>
      <c r="B503" s="96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</row>
    <row r="504" spans="1:34" ht="15.75" customHeight="1">
      <c r="A504" s="81"/>
      <c r="B504" s="96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</row>
    <row r="505" spans="1:34" ht="15.75" customHeight="1">
      <c r="A505" s="81"/>
      <c r="B505" s="96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</row>
    <row r="506" spans="1:34" ht="15.75" customHeight="1">
      <c r="A506" s="81"/>
      <c r="B506" s="96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</row>
    <row r="507" spans="1:34" ht="15.75" customHeight="1">
      <c r="A507" s="81"/>
      <c r="B507" s="96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</row>
    <row r="508" spans="1:34" ht="15.75" customHeight="1">
      <c r="A508" s="81"/>
      <c r="B508" s="96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</row>
    <row r="509" spans="1:34" ht="15.75" customHeight="1">
      <c r="A509" s="81"/>
      <c r="B509" s="96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</row>
    <row r="510" spans="1:34" ht="15.75" customHeight="1">
      <c r="A510" s="81"/>
      <c r="B510" s="96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</row>
    <row r="511" spans="1:34" ht="15.75" customHeight="1">
      <c r="A511" s="81"/>
      <c r="B511" s="96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</row>
    <row r="512" spans="1:34" ht="15.75" customHeight="1">
      <c r="A512" s="81"/>
      <c r="B512" s="96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</row>
    <row r="513" spans="1:34" ht="15.75" customHeight="1">
      <c r="A513" s="81"/>
      <c r="B513" s="96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</row>
    <row r="514" spans="1:34" ht="15.75" customHeight="1">
      <c r="A514" s="81"/>
      <c r="B514" s="96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</row>
    <row r="515" spans="1:34" ht="15.75" customHeight="1">
      <c r="A515" s="81"/>
      <c r="B515" s="96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</row>
    <row r="516" spans="1:34" ht="15.75" customHeight="1">
      <c r="A516" s="81"/>
      <c r="B516" s="96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</row>
    <row r="517" spans="1:34" ht="15.75" customHeight="1">
      <c r="A517" s="81"/>
      <c r="B517" s="96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</row>
    <row r="518" spans="1:34" ht="15.75" customHeight="1">
      <c r="A518" s="81"/>
      <c r="B518" s="96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</row>
    <row r="519" spans="1:34" ht="15.75" customHeight="1">
      <c r="A519" s="81"/>
      <c r="B519" s="96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</row>
    <row r="520" spans="1:34" ht="15.75" customHeight="1">
      <c r="A520" s="81"/>
      <c r="B520" s="96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</row>
    <row r="521" spans="1:34" ht="15.75" customHeight="1">
      <c r="A521" s="81"/>
      <c r="B521" s="96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</row>
    <row r="522" spans="1:34" ht="15.75" customHeight="1">
      <c r="A522" s="81"/>
      <c r="B522" s="96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</row>
    <row r="523" spans="1:34" ht="15.75" customHeight="1">
      <c r="A523" s="81"/>
      <c r="B523" s="96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</row>
    <row r="524" spans="1:34" ht="15.75" customHeight="1">
      <c r="A524" s="81"/>
      <c r="B524" s="96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</row>
    <row r="525" spans="1:34" ht="15.75" customHeight="1">
      <c r="A525" s="81"/>
      <c r="B525" s="96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</row>
    <row r="526" spans="1:34" ht="15.75" customHeight="1">
      <c r="A526" s="81"/>
      <c r="B526" s="96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</row>
    <row r="527" spans="1:34" ht="15.75" customHeight="1">
      <c r="A527" s="81"/>
      <c r="B527" s="96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</row>
    <row r="528" spans="1:34" ht="15.75" customHeight="1">
      <c r="A528" s="81"/>
      <c r="B528" s="96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</row>
    <row r="529" spans="1:34" ht="15.75" customHeight="1">
      <c r="A529" s="81"/>
      <c r="B529" s="96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</row>
    <row r="530" spans="1:34" ht="15.75" customHeight="1">
      <c r="A530" s="81"/>
      <c r="B530" s="96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</row>
    <row r="531" spans="1:34" ht="15.75" customHeight="1">
      <c r="A531" s="81"/>
      <c r="B531" s="96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</row>
    <row r="532" spans="1:34" ht="15.75" customHeight="1">
      <c r="A532" s="81"/>
      <c r="B532" s="96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</row>
    <row r="533" spans="1:34" ht="15.75" customHeight="1">
      <c r="A533" s="81"/>
      <c r="B533" s="96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</row>
    <row r="534" spans="1:34" ht="15.75" customHeight="1">
      <c r="A534" s="81"/>
      <c r="B534" s="96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</row>
    <row r="535" spans="1:34" ht="15.75" customHeight="1">
      <c r="A535" s="81"/>
      <c r="B535" s="96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</row>
    <row r="536" spans="1:34" ht="15.75" customHeight="1">
      <c r="A536" s="81"/>
      <c r="B536" s="96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</row>
    <row r="537" spans="1:34" ht="15.75" customHeight="1">
      <c r="A537" s="81"/>
      <c r="B537" s="96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</row>
    <row r="538" spans="1:34" ht="15.75" customHeight="1">
      <c r="A538" s="81"/>
      <c r="B538" s="96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</row>
    <row r="539" spans="1:34" ht="15.75" customHeight="1">
      <c r="A539" s="81"/>
      <c r="B539" s="96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</row>
    <row r="540" spans="1:34" ht="15.75" customHeight="1">
      <c r="A540" s="81"/>
      <c r="B540" s="96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</row>
    <row r="541" spans="1:34" ht="15.75" customHeight="1">
      <c r="A541" s="81"/>
      <c r="B541" s="96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</row>
    <row r="542" spans="1:34" ht="15.75" customHeight="1">
      <c r="A542" s="81"/>
      <c r="B542" s="96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</row>
    <row r="543" spans="1:34" ht="15.75" customHeight="1">
      <c r="A543" s="81"/>
      <c r="B543" s="96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</row>
    <row r="544" spans="1:34" ht="15.75" customHeight="1">
      <c r="A544" s="81"/>
      <c r="B544" s="96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</row>
    <row r="545" spans="1:34" ht="15.75" customHeight="1">
      <c r="A545" s="81"/>
      <c r="B545" s="96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</row>
    <row r="546" spans="1:34" ht="15.75" customHeight="1">
      <c r="A546" s="81"/>
      <c r="B546" s="96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</row>
    <row r="547" spans="1:34" ht="15.75" customHeight="1">
      <c r="A547" s="81"/>
      <c r="B547" s="96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</row>
    <row r="548" spans="1:34" ht="15.75" customHeight="1">
      <c r="A548" s="81"/>
      <c r="B548" s="96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</row>
    <row r="549" spans="1:34" ht="15.75" customHeight="1">
      <c r="A549" s="81"/>
      <c r="B549" s="96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</row>
    <row r="550" spans="1:34" ht="15.75" customHeight="1">
      <c r="A550" s="81"/>
      <c r="B550" s="96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</row>
    <row r="551" spans="1:34" ht="15.75" customHeight="1">
      <c r="A551" s="81"/>
      <c r="B551" s="96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</row>
    <row r="552" spans="1:34" ht="15.75" customHeight="1">
      <c r="A552" s="81"/>
      <c r="B552" s="96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</row>
    <row r="553" spans="1:34" ht="15.75" customHeight="1">
      <c r="A553" s="81"/>
      <c r="B553" s="96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</row>
    <row r="554" spans="1:34" ht="15.75" customHeight="1">
      <c r="A554" s="81"/>
      <c r="B554" s="96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</row>
    <row r="555" spans="1:34" ht="15.75" customHeight="1">
      <c r="A555" s="81"/>
      <c r="B555" s="96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</row>
    <row r="556" spans="1:34" ht="15.75" customHeight="1">
      <c r="A556" s="81"/>
      <c r="B556" s="96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</row>
    <row r="557" spans="1:34" ht="15.75" customHeight="1">
      <c r="A557" s="81"/>
      <c r="B557" s="96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</row>
    <row r="558" spans="1:34" ht="15.75" customHeight="1">
      <c r="A558" s="81"/>
      <c r="B558" s="96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</row>
    <row r="559" spans="1:34" ht="15.75" customHeight="1">
      <c r="A559" s="81"/>
      <c r="B559" s="96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</row>
    <row r="560" spans="1:34" ht="15.75" customHeight="1">
      <c r="A560" s="81"/>
      <c r="B560" s="96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</row>
    <row r="561" spans="1:34" ht="15.75" customHeight="1">
      <c r="A561" s="81"/>
      <c r="B561" s="96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</row>
    <row r="562" spans="1:34" ht="15.75" customHeight="1">
      <c r="A562" s="81"/>
      <c r="B562" s="96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</row>
    <row r="563" spans="1:34" ht="15.75" customHeight="1">
      <c r="A563" s="81"/>
      <c r="B563" s="96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</row>
    <row r="564" spans="1:34" ht="15.75" customHeight="1">
      <c r="A564" s="81"/>
      <c r="B564" s="96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</row>
    <row r="565" spans="1:34" ht="15.75" customHeight="1">
      <c r="A565" s="81"/>
      <c r="B565" s="96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</row>
    <row r="566" spans="1:34" ht="15.75" customHeight="1">
      <c r="A566" s="81"/>
      <c r="B566" s="96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</row>
    <row r="567" spans="1:34" ht="15.75" customHeight="1">
      <c r="A567" s="81"/>
      <c r="B567" s="96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</row>
    <row r="568" spans="1:34" ht="15.75" customHeight="1">
      <c r="A568" s="81"/>
      <c r="B568" s="96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</row>
    <row r="569" spans="1:34" ht="15.75" customHeight="1">
      <c r="A569" s="81"/>
      <c r="B569" s="96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</row>
    <row r="570" spans="1:34" ht="15.75" customHeight="1">
      <c r="A570" s="81"/>
      <c r="B570" s="96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</row>
    <row r="571" spans="1:34" ht="15.75" customHeight="1">
      <c r="A571" s="81"/>
      <c r="B571" s="96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</row>
    <row r="572" spans="1:34" ht="15.75" customHeight="1">
      <c r="A572" s="81"/>
      <c r="B572" s="96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</row>
    <row r="573" spans="1:34" ht="15.75" customHeight="1">
      <c r="A573" s="81"/>
      <c r="B573" s="96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</row>
    <row r="574" spans="1:34" ht="15.75" customHeight="1">
      <c r="A574" s="81"/>
      <c r="B574" s="96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</row>
    <row r="575" spans="1:34" ht="15.75" customHeight="1">
      <c r="A575" s="81"/>
      <c r="B575" s="96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</row>
    <row r="576" spans="1:34" ht="15.75" customHeight="1">
      <c r="A576" s="81"/>
      <c r="B576" s="96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</row>
    <row r="577" spans="1:34" ht="15.75" customHeight="1">
      <c r="A577" s="81"/>
      <c r="B577" s="96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</row>
    <row r="578" spans="1:34" ht="15.75" customHeight="1">
      <c r="A578" s="81"/>
      <c r="B578" s="96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</row>
    <row r="579" spans="1:34" ht="15.75" customHeight="1">
      <c r="A579" s="81"/>
      <c r="B579" s="96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</row>
    <row r="580" spans="1:34" ht="15.75" customHeight="1">
      <c r="A580" s="81"/>
      <c r="B580" s="96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</row>
    <row r="581" spans="1:34" ht="15.75" customHeight="1">
      <c r="A581" s="81"/>
      <c r="B581" s="96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</row>
    <row r="582" spans="1:34" ht="15.75" customHeight="1">
      <c r="A582" s="81"/>
      <c r="B582" s="96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</row>
    <row r="583" spans="1:34" ht="15.75" customHeight="1">
      <c r="A583" s="81"/>
      <c r="B583" s="96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</row>
    <row r="584" spans="1:34" ht="15.75" customHeight="1">
      <c r="A584" s="81"/>
      <c r="B584" s="96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</row>
    <row r="585" spans="1:34" ht="15.75" customHeight="1">
      <c r="A585" s="81"/>
      <c r="B585" s="96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</row>
    <row r="586" spans="1:34" ht="15.75" customHeight="1">
      <c r="A586" s="81"/>
      <c r="B586" s="96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</row>
    <row r="587" spans="1:34" ht="15.75" customHeight="1">
      <c r="A587" s="81"/>
      <c r="B587" s="96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</row>
    <row r="588" spans="1:34" ht="15.75" customHeight="1">
      <c r="A588" s="81"/>
      <c r="B588" s="96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</row>
    <row r="589" spans="1:34" ht="15.75" customHeight="1">
      <c r="A589" s="81"/>
      <c r="B589" s="96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</row>
    <row r="590" spans="1:34" ht="15.75" customHeight="1">
      <c r="A590" s="81"/>
      <c r="B590" s="96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</row>
    <row r="591" spans="1:34" ht="15.75" customHeight="1">
      <c r="A591" s="81"/>
      <c r="B591" s="96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</row>
    <row r="592" spans="1:34" ht="15.75" customHeight="1">
      <c r="A592" s="81"/>
      <c r="B592" s="96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</row>
    <row r="593" spans="1:34" ht="15.75" customHeight="1">
      <c r="A593" s="81"/>
      <c r="B593" s="96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</row>
    <row r="594" spans="1:34" ht="15.75" customHeight="1">
      <c r="A594" s="81"/>
      <c r="B594" s="96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</row>
    <row r="595" spans="1:34" ht="15.75" customHeight="1">
      <c r="A595" s="81"/>
      <c r="B595" s="96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</row>
    <row r="596" spans="1:34" ht="15.75" customHeight="1">
      <c r="A596" s="81"/>
      <c r="B596" s="96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</row>
    <row r="597" spans="1:34" ht="15.75" customHeight="1">
      <c r="A597" s="81"/>
      <c r="B597" s="96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</row>
    <row r="598" spans="1:34" ht="15.75" customHeight="1">
      <c r="A598" s="81"/>
      <c r="B598" s="96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</row>
    <row r="599" spans="1:34" ht="15.75" customHeight="1">
      <c r="A599" s="81"/>
      <c r="B599" s="96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</row>
    <row r="600" spans="1:34" ht="15.75" customHeight="1">
      <c r="A600" s="81"/>
      <c r="B600" s="96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</row>
    <row r="601" spans="1:34" ht="15.75" customHeight="1">
      <c r="A601" s="81"/>
      <c r="B601" s="96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</row>
    <row r="602" spans="1:34" ht="15.75" customHeight="1">
      <c r="A602" s="81"/>
      <c r="B602" s="96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</row>
    <row r="603" spans="1:34" ht="15.75" customHeight="1">
      <c r="A603" s="81"/>
      <c r="B603" s="96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</row>
    <row r="604" spans="1:34" ht="15.75" customHeight="1">
      <c r="A604" s="81"/>
      <c r="B604" s="96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</row>
    <row r="605" spans="1:34" ht="15.75" customHeight="1">
      <c r="A605" s="81"/>
      <c r="B605" s="96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</row>
    <row r="606" spans="1:34" ht="15.75" customHeight="1">
      <c r="A606" s="81"/>
      <c r="B606" s="96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</row>
    <row r="607" spans="1:34" ht="15.75" customHeight="1">
      <c r="A607" s="81"/>
      <c r="B607" s="96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</row>
    <row r="608" spans="1:34" ht="15.75" customHeight="1">
      <c r="A608" s="81"/>
      <c r="B608" s="96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</row>
    <row r="609" spans="1:34" ht="15.75" customHeight="1">
      <c r="A609" s="81"/>
      <c r="B609" s="96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</row>
    <row r="610" spans="1:34" ht="15.75" customHeight="1">
      <c r="A610" s="81"/>
      <c r="B610" s="96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</row>
    <row r="611" spans="1:34" ht="15.75" customHeight="1">
      <c r="A611" s="81"/>
      <c r="B611" s="96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</row>
    <row r="612" spans="1:34" ht="15.75" customHeight="1">
      <c r="A612" s="81"/>
      <c r="B612" s="96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</row>
    <row r="613" spans="1:34" ht="15.75" customHeight="1">
      <c r="A613" s="81"/>
      <c r="B613" s="96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</row>
    <row r="614" spans="1:34" ht="15.75" customHeight="1">
      <c r="A614" s="81"/>
      <c r="B614" s="96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</row>
    <row r="615" spans="1:34" ht="15.75" customHeight="1">
      <c r="A615" s="81"/>
      <c r="B615" s="96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</row>
    <row r="616" spans="1:34" ht="15.75" customHeight="1">
      <c r="A616" s="81"/>
      <c r="B616" s="96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</row>
    <row r="617" spans="1:34" ht="15.75" customHeight="1">
      <c r="A617" s="81"/>
      <c r="B617" s="96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</row>
    <row r="618" spans="1:34" ht="15.75" customHeight="1">
      <c r="A618" s="81"/>
      <c r="B618" s="96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</row>
    <row r="619" spans="1:34" ht="15.75" customHeight="1">
      <c r="A619" s="81"/>
      <c r="B619" s="96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</row>
    <row r="620" spans="1:34" ht="15.75" customHeight="1">
      <c r="A620" s="81"/>
      <c r="B620" s="96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</row>
    <row r="621" spans="1:34" ht="15.75" customHeight="1">
      <c r="A621" s="81"/>
      <c r="B621" s="96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</row>
    <row r="622" spans="1:34" ht="15.75" customHeight="1">
      <c r="A622" s="81"/>
      <c r="B622" s="96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</row>
    <row r="623" spans="1:34" ht="15.75" customHeight="1">
      <c r="A623" s="81"/>
      <c r="B623" s="96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</row>
    <row r="624" spans="1:34" ht="15.75" customHeight="1">
      <c r="A624" s="81"/>
      <c r="B624" s="96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</row>
    <row r="625" spans="1:34" ht="15.75" customHeight="1">
      <c r="A625" s="81"/>
      <c r="B625" s="96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</row>
    <row r="626" spans="1:34" ht="15.75" customHeight="1">
      <c r="A626" s="81"/>
      <c r="B626" s="96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</row>
    <row r="627" spans="1:34" ht="15.75" customHeight="1">
      <c r="A627" s="81"/>
      <c r="B627" s="96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</row>
    <row r="628" spans="1:34" ht="15.75" customHeight="1">
      <c r="A628" s="81"/>
      <c r="B628" s="96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</row>
    <row r="629" spans="1:34" ht="15.75" customHeight="1">
      <c r="A629" s="81"/>
      <c r="B629" s="96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</row>
    <row r="630" spans="1:34" ht="15.75" customHeight="1">
      <c r="A630" s="81"/>
      <c r="B630" s="96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</row>
    <row r="631" spans="1:34" ht="15.75" customHeight="1">
      <c r="A631" s="81"/>
      <c r="B631" s="96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</row>
    <row r="632" spans="1:34" ht="15.75" customHeight="1">
      <c r="A632" s="81"/>
      <c r="B632" s="96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</row>
    <row r="633" spans="1:34" ht="15.75" customHeight="1">
      <c r="A633" s="81"/>
      <c r="B633" s="96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</row>
    <row r="634" spans="1:34" ht="15.75" customHeight="1">
      <c r="A634" s="81"/>
      <c r="B634" s="96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</row>
    <row r="635" spans="1:34" ht="15.75" customHeight="1">
      <c r="A635" s="81"/>
      <c r="B635" s="96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</row>
    <row r="636" spans="1:34" ht="15.75" customHeight="1">
      <c r="A636" s="81"/>
      <c r="B636" s="96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</row>
    <row r="637" spans="1:34" ht="15.75" customHeight="1">
      <c r="A637" s="81"/>
      <c r="B637" s="96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</row>
    <row r="638" spans="1:34" ht="15.75" customHeight="1">
      <c r="A638" s="81"/>
      <c r="B638" s="96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</row>
    <row r="639" spans="1:34" ht="15.75" customHeight="1">
      <c r="A639" s="81"/>
      <c r="B639" s="96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</row>
    <row r="640" spans="1:34" ht="15.75" customHeight="1">
      <c r="A640" s="81"/>
      <c r="B640" s="96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</row>
    <row r="641" spans="1:34" ht="15.75" customHeight="1">
      <c r="A641" s="81"/>
      <c r="B641" s="96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</row>
    <row r="642" spans="1:34" ht="15.75" customHeight="1">
      <c r="A642" s="81"/>
      <c r="B642" s="96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</row>
    <row r="643" spans="1:34" ht="15.75" customHeight="1">
      <c r="A643" s="81"/>
      <c r="B643" s="96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</row>
    <row r="644" spans="1:34" ht="15.75" customHeight="1">
      <c r="A644" s="81"/>
      <c r="B644" s="96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</row>
    <row r="645" spans="1:34" ht="15.75" customHeight="1">
      <c r="A645" s="81"/>
      <c r="B645" s="96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</row>
    <row r="646" spans="1:34" ht="15.75" customHeight="1">
      <c r="A646" s="81"/>
      <c r="B646" s="96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</row>
    <row r="647" spans="1:34" ht="15.75" customHeight="1">
      <c r="A647" s="81"/>
      <c r="B647" s="96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</row>
    <row r="648" spans="1:34" ht="15.75" customHeight="1">
      <c r="A648" s="81"/>
      <c r="B648" s="96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</row>
    <row r="649" spans="1:34" ht="15.75" customHeight="1">
      <c r="A649" s="81"/>
      <c r="B649" s="96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</row>
    <row r="650" spans="1:34" ht="15.75" customHeight="1">
      <c r="A650" s="81"/>
      <c r="B650" s="96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</row>
    <row r="651" spans="1:34" ht="15.75" customHeight="1">
      <c r="A651" s="81"/>
      <c r="B651" s="96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</row>
    <row r="652" spans="1:34" ht="15.75" customHeight="1">
      <c r="A652" s="81"/>
      <c r="B652" s="96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</row>
    <row r="653" spans="1:34" ht="15.75" customHeight="1">
      <c r="A653" s="81"/>
      <c r="B653" s="96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</row>
    <row r="654" spans="1:34" ht="15.75" customHeight="1">
      <c r="A654" s="81"/>
      <c r="B654" s="96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</row>
    <row r="655" spans="1:34" ht="15.75" customHeight="1">
      <c r="A655" s="81"/>
      <c r="B655" s="96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</row>
    <row r="656" spans="1:34" ht="15.75" customHeight="1">
      <c r="A656" s="81"/>
      <c r="B656" s="96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</row>
    <row r="657" spans="1:34" ht="15.75" customHeight="1">
      <c r="A657" s="81"/>
      <c r="B657" s="96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</row>
    <row r="658" spans="1:34" ht="15.75" customHeight="1">
      <c r="A658" s="81"/>
      <c r="B658" s="96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</row>
    <row r="659" spans="1:34" ht="15.75" customHeight="1">
      <c r="A659" s="81"/>
      <c r="B659" s="96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</row>
    <row r="660" spans="1:34" ht="15.75" customHeight="1">
      <c r="A660" s="81"/>
      <c r="B660" s="96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</row>
    <row r="661" spans="1:34" ht="15.75" customHeight="1">
      <c r="A661" s="81"/>
      <c r="B661" s="96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</row>
    <row r="662" spans="1:34" ht="15.75" customHeight="1">
      <c r="A662" s="81"/>
      <c r="B662" s="96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</row>
    <row r="663" spans="1:34" ht="15.75" customHeight="1">
      <c r="A663" s="81"/>
      <c r="B663" s="96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</row>
    <row r="664" spans="1:34" ht="15.75" customHeight="1">
      <c r="A664" s="81"/>
      <c r="B664" s="96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</row>
    <row r="665" spans="1:34" ht="15.75" customHeight="1">
      <c r="A665" s="81"/>
      <c r="B665" s="96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</row>
    <row r="666" spans="1:34" ht="15.75" customHeight="1">
      <c r="A666" s="81"/>
      <c r="B666" s="96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</row>
    <row r="667" spans="1:34" ht="15.75" customHeight="1">
      <c r="A667" s="81"/>
      <c r="B667" s="96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</row>
    <row r="668" spans="1:34" ht="15.75" customHeight="1">
      <c r="A668" s="81"/>
      <c r="B668" s="96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</row>
    <row r="669" spans="1:34" ht="15.75" customHeight="1">
      <c r="A669" s="81"/>
      <c r="B669" s="96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81"/>
      <c r="AH669" s="81"/>
    </row>
    <row r="670" spans="1:34" ht="15.75" customHeight="1">
      <c r="A670" s="81"/>
      <c r="B670" s="96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</row>
    <row r="671" spans="1:34" ht="15.75" customHeight="1">
      <c r="A671" s="81"/>
      <c r="B671" s="96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</row>
    <row r="672" spans="1:34" ht="15.75" customHeight="1">
      <c r="A672" s="81"/>
      <c r="B672" s="96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</row>
    <row r="673" spans="1:34" ht="15.75" customHeight="1">
      <c r="A673" s="81"/>
      <c r="B673" s="96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</row>
    <row r="674" spans="1:34" ht="15.75" customHeight="1">
      <c r="A674" s="81"/>
      <c r="B674" s="96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</row>
    <row r="675" spans="1:34" ht="15.75" customHeight="1">
      <c r="A675" s="81"/>
      <c r="B675" s="96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</row>
    <row r="676" spans="1:34" ht="15.75" customHeight="1">
      <c r="A676" s="81"/>
      <c r="B676" s="96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</row>
    <row r="677" spans="1:34" ht="15.75" customHeight="1">
      <c r="A677" s="81"/>
      <c r="B677" s="96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</row>
    <row r="678" spans="1:34" ht="15.75" customHeight="1">
      <c r="A678" s="81"/>
      <c r="B678" s="96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</row>
    <row r="679" spans="1:34" ht="15.75" customHeight="1">
      <c r="A679" s="81"/>
      <c r="B679" s="96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</row>
    <row r="680" spans="1:34" ht="15.75" customHeight="1">
      <c r="A680" s="81"/>
      <c r="B680" s="96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</row>
    <row r="681" spans="1:34" ht="15.75" customHeight="1">
      <c r="A681" s="81"/>
      <c r="B681" s="96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</row>
    <row r="682" spans="1:34" ht="15.75" customHeight="1">
      <c r="A682" s="81"/>
      <c r="B682" s="96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</row>
    <row r="683" spans="1:34" ht="15.75" customHeight="1">
      <c r="A683" s="81"/>
      <c r="B683" s="96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</row>
    <row r="684" spans="1:34" ht="15.75" customHeight="1">
      <c r="A684" s="81"/>
      <c r="B684" s="96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</row>
    <row r="685" spans="1:34" ht="15.75" customHeight="1">
      <c r="A685" s="81"/>
      <c r="B685" s="96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</row>
    <row r="686" spans="1:34" ht="15.75" customHeight="1">
      <c r="A686" s="81"/>
      <c r="B686" s="96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</row>
    <row r="687" spans="1:34" ht="15.75" customHeight="1">
      <c r="A687" s="81"/>
      <c r="B687" s="96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</row>
    <row r="688" spans="1:34" ht="15.75" customHeight="1">
      <c r="A688" s="81"/>
      <c r="B688" s="96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</row>
    <row r="689" spans="1:34" ht="15.75" customHeight="1">
      <c r="A689" s="81"/>
      <c r="B689" s="96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</row>
    <row r="690" spans="1:34" ht="15.75" customHeight="1">
      <c r="A690" s="81"/>
      <c r="B690" s="96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</row>
    <row r="691" spans="1:34" ht="15.75" customHeight="1">
      <c r="A691" s="81"/>
      <c r="B691" s="96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</row>
    <row r="692" spans="1:34" ht="15.75" customHeight="1">
      <c r="A692" s="81"/>
      <c r="B692" s="96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</row>
    <row r="693" spans="1:34" ht="15.75" customHeight="1">
      <c r="A693" s="81"/>
      <c r="B693" s="96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</row>
    <row r="694" spans="1:34" ht="15.75" customHeight="1">
      <c r="A694" s="81"/>
      <c r="B694" s="96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</row>
    <row r="695" spans="1:34" ht="15.75" customHeight="1">
      <c r="A695" s="81"/>
      <c r="B695" s="96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</row>
    <row r="696" spans="1:34" ht="15.75" customHeight="1">
      <c r="A696" s="81"/>
      <c r="B696" s="96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</row>
    <row r="697" spans="1:34" ht="15.75" customHeight="1">
      <c r="A697" s="81"/>
      <c r="B697" s="96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</row>
    <row r="698" spans="1:34" ht="15.75" customHeight="1">
      <c r="A698" s="81"/>
      <c r="B698" s="96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</row>
    <row r="699" spans="1:34" ht="15.75" customHeight="1">
      <c r="A699" s="81"/>
      <c r="B699" s="96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81"/>
      <c r="AH699" s="81"/>
    </row>
    <row r="700" spans="1:34" ht="15.75" customHeight="1">
      <c r="A700" s="81"/>
      <c r="B700" s="96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</row>
    <row r="701" spans="1:34" ht="15.75" customHeight="1">
      <c r="A701" s="81"/>
      <c r="B701" s="96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</row>
    <row r="702" spans="1:34" ht="15.75" customHeight="1">
      <c r="A702" s="81"/>
      <c r="B702" s="96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</row>
    <row r="703" spans="1:34" ht="15.75" customHeight="1">
      <c r="A703" s="81"/>
      <c r="B703" s="96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</row>
    <row r="704" spans="1:34" ht="15.75" customHeight="1">
      <c r="A704" s="81"/>
      <c r="B704" s="96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81"/>
      <c r="AH704" s="81"/>
    </row>
    <row r="705" spans="1:34" ht="15.75" customHeight="1">
      <c r="A705" s="81"/>
      <c r="B705" s="96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</row>
    <row r="706" spans="1:34" ht="15.75" customHeight="1">
      <c r="A706" s="81"/>
      <c r="B706" s="96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</row>
    <row r="707" spans="1:34" ht="15.75" customHeight="1">
      <c r="A707" s="81"/>
      <c r="B707" s="96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</row>
    <row r="708" spans="1:34" ht="15.75" customHeight="1">
      <c r="A708" s="81"/>
      <c r="B708" s="96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</row>
    <row r="709" spans="1:34" ht="15.75" customHeight="1">
      <c r="A709" s="81"/>
      <c r="B709" s="96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</row>
    <row r="710" spans="1:34" ht="15.75" customHeight="1">
      <c r="A710" s="81"/>
      <c r="B710" s="96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</row>
    <row r="711" spans="1:34" ht="15.75" customHeight="1">
      <c r="A711" s="81"/>
      <c r="B711" s="96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</row>
    <row r="712" spans="1:34" ht="15.75" customHeight="1">
      <c r="A712" s="81"/>
      <c r="B712" s="96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</row>
    <row r="713" spans="1:34" ht="15.75" customHeight="1">
      <c r="A713" s="81"/>
      <c r="B713" s="96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</row>
    <row r="714" spans="1:34" ht="15.75" customHeight="1">
      <c r="A714" s="81"/>
      <c r="B714" s="96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81"/>
      <c r="AH714" s="81"/>
    </row>
    <row r="715" spans="1:34" ht="15.75" customHeight="1">
      <c r="A715" s="81"/>
      <c r="B715" s="96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</row>
    <row r="716" spans="1:34" ht="15.75" customHeight="1">
      <c r="A716" s="81"/>
      <c r="B716" s="96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81"/>
      <c r="AH716" s="81"/>
    </row>
    <row r="717" spans="1:34" ht="15.75" customHeight="1">
      <c r="A717" s="81"/>
      <c r="B717" s="96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81"/>
      <c r="AH717" s="81"/>
    </row>
    <row r="718" spans="1:34" ht="15.75" customHeight="1">
      <c r="A718" s="81"/>
      <c r="B718" s="96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81"/>
      <c r="AH718" s="81"/>
    </row>
    <row r="719" spans="1:34" ht="15.75" customHeight="1">
      <c r="A719" s="81"/>
      <c r="B719" s="96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81"/>
      <c r="AH719" s="81"/>
    </row>
    <row r="720" spans="1:34" ht="15.75" customHeight="1">
      <c r="A720" s="81"/>
      <c r="B720" s="96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</row>
    <row r="721" spans="1:34" ht="15.75" customHeight="1">
      <c r="A721" s="81"/>
      <c r="B721" s="96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</row>
    <row r="722" spans="1:34" ht="15.75" customHeight="1">
      <c r="A722" s="81"/>
      <c r="B722" s="96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81"/>
      <c r="AH722" s="81"/>
    </row>
    <row r="723" spans="1:34" ht="15.75" customHeight="1">
      <c r="A723" s="81"/>
      <c r="B723" s="96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</row>
    <row r="724" spans="1:34" ht="15.75" customHeight="1">
      <c r="A724" s="81"/>
      <c r="B724" s="96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</row>
    <row r="725" spans="1:34" ht="15.75" customHeight="1">
      <c r="A725" s="81"/>
      <c r="B725" s="96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81"/>
      <c r="AH725" s="81"/>
    </row>
    <row r="726" spans="1:34" ht="15.75" customHeight="1">
      <c r="A726" s="81"/>
      <c r="B726" s="96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</row>
    <row r="727" spans="1:34" ht="15.75" customHeight="1">
      <c r="A727" s="81"/>
      <c r="B727" s="96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81"/>
      <c r="AH727" s="81"/>
    </row>
    <row r="728" spans="1:34" ht="15.75" customHeight="1">
      <c r="A728" s="81"/>
      <c r="B728" s="96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81"/>
      <c r="AH728" s="81"/>
    </row>
    <row r="729" spans="1:34" ht="15.75" customHeight="1">
      <c r="A729" s="81"/>
      <c r="B729" s="96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81"/>
      <c r="AH729" s="81"/>
    </row>
    <row r="730" spans="1:34" ht="15.75" customHeight="1">
      <c r="A730" s="81"/>
      <c r="B730" s="96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</row>
    <row r="731" spans="1:34" ht="15.75" customHeight="1">
      <c r="A731" s="81"/>
      <c r="B731" s="96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</row>
    <row r="732" spans="1:34" ht="15.75" customHeight="1">
      <c r="A732" s="81"/>
      <c r="B732" s="96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</row>
    <row r="733" spans="1:34" ht="15.75" customHeight="1">
      <c r="A733" s="81"/>
      <c r="B733" s="96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</row>
    <row r="734" spans="1:34" ht="15.75" customHeight="1">
      <c r="A734" s="81"/>
      <c r="B734" s="96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</row>
    <row r="735" spans="1:34" ht="15.75" customHeight="1">
      <c r="A735" s="81"/>
      <c r="B735" s="96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</row>
    <row r="736" spans="1:34" ht="15.75" customHeight="1">
      <c r="A736" s="81"/>
      <c r="B736" s="96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</row>
    <row r="737" spans="1:34" ht="15.75" customHeight="1">
      <c r="A737" s="81"/>
      <c r="B737" s="96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</row>
    <row r="738" spans="1:34" ht="15.75" customHeight="1">
      <c r="A738" s="81"/>
      <c r="B738" s="96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</row>
    <row r="739" spans="1:34" ht="15.75" customHeight="1">
      <c r="A739" s="81"/>
      <c r="B739" s="96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81"/>
      <c r="AH739" s="81"/>
    </row>
    <row r="740" spans="1:34" ht="15.75" customHeight="1">
      <c r="A740" s="81"/>
      <c r="B740" s="96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</row>
    <row r="741" spans="1:34" ht="15.75" customHeight="1">
      <c r="A741" s="81"/>
      <c r="B741" s="96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</row>
    <row r="742" spans="1:34" ht="15.75" customHeight="1">
      <c r="A742" s="81"/>
      <c r="B742" s="96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</row>
    <row r="743" spans="1:34" ht="15.75" customHeight="1">
      <c r="A743" s="81"/>
      <c r="B743" s="96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</row>
    <row r="744" spans="1:34" ht="15.75" customHeight="1">
      <c r="A744" s="81"/>
      <c r="B744" s="96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81"/>
      <c r="AH744" s="81"/>
    </row>
    <row r="745" spans="1:34" ht="15.75" customHeight="1">
      <c r="A745" s="81"/>
      <c r="B745" s="96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</row>
    <row r="746" spans="1:34" ht="15.75" customHeight="1">
      <c r="A746" s="81"/>
      <c r="B746" s="96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</row>
    <row r="747" spans="1:34" ht="15.75" customHeight="1">
      <c r="A747" s="81"/>
      <c r="B747" s="96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</row>
    <row r="748" spans="1:34" ht="15.75" customHeight="1">
      <c r="A748" s="81"/>
      <c r="B748" s="96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</row>
    <row r="749" spans="1:34" ht="15.75" customHeight="1">
      <c r="A749" s="81"/>
      <c r="B749" s="96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81"/>
      <c r="AH749" s="81"/>
    </row>
    <row r="750" spans="1:34" ht="15.75" customHeight="1">
      <c r="A750" s="81"/>
      <c r="B750" s="96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</row>
    <row r="751" spans="1:34" ht="15.75" customHeight="1">
      <c r="A751" s="81"/>
      <c r="B751" s="96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</row>
    <row r="752" spans="1:34" ht="15.75" customHeight="1">
      <c r="A752" s="81"/>
      <c r="B752" s="96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</row>
    <row r="753" spans="1:34" ht="15.75" customHeight="1">
      <c r="A753" s="81"/>
      <c r="B753" s="96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</row>
    <row r="754" spans="1:34" ht="15.75" customHeight="1">
      <c r="A754" s="81"/>
      <c r="B754" s="96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81"/>
      <c r="AH754" s="81"/>
    </row>
    <row r="755" spans="1:34" ht="15.75" customHeight="1">
      <c r="A755" s="81"/>
      <c r="B755" s="96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</row>
    <row r="756" spans="1:34" ht="15.75" customHeight="1">
      <c r="A756" s="81"/>
      <c r="B756" s="96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</row>
    <row r="757" spans="1:34" ht="15.75" customHeight="1">
      <c r="A757" s="81"/>
      <c r="B757" s="96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</row>
    <row r="758" spans="1:34" ht="15.75" customHeight="1">
      <c r="A758" s="81"/>
      <c r="B758" s="96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</row>
    <row r="759" spans="1:34" ht="15.75" customHeight="1">
      <c r="A759" s="81"/>
      <c r="B759" s="96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81"/>
      <c r="AH759" s="81"/>
    </row>
    <row r="760" spans="1:34" ht="15.75" customHeight="1">
      <c r="A760" s="81"/>
      <c r="B760" s="96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</row>
    <row r="761" spans="1:34" ht="15.75" customHeight="1">
      <c r="A761" s="81"/>
      <c r="B761" s="96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</row>
    <row r="762" spans="1:34" ht="15.75" customHeight="1">
      <c r="A762" s="81"/>
      <c r="B762" s="96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</row>
    <row r="763" spans="1:34" ht="15.75" customHeight="1">
      <c r="A763" s="81"/>
      <c r="B763" s="96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</row>
    <row r="764" spans="1:34" ht="15.75" customHeight="1">
      <c r="A764" s="81"/>
      <c r="B764" s="96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81"/>
      <c r="AH764" s="81"/>
    </row>
    <row r="765" spans="1:34" ht="15.75" customHeight="1">
      <c r="A765" s="81"/>
      <c r="B765" s="96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</row>
    <row r="766" spans="1:34" ht="15.75" customHeight="1">
      <c r="A766" s="81"/>
      <c r="B766" s="96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</row>
    <row r="767" spans="1:34" ht="15.75" customHeight="1">
      <c r="A767" s="81"/>
      <c r="B767" s="96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</row>
    <row r="768" spans="1:34" ht="15.75" customHeight="1">
      <c r="A768" s="81"/>
      <c r="B768" s="96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</row>
    <row r="769" spans="1:34" ht="15.75" customHeight="1">
      <c r="A769" s="81"/>
      <c r="B769" s="96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81"/>
      <c r="AH769" s="81"/>
    </row>
    <row r="770" spans="1:34" ht="15.75" customHeight="1">
      <c r="A770" s="81"/>
      <c r="B770" s="96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</row>
    <row r="771" spans="1:34" ht="15.75" customHeight="1">
      <c r="A771" s="81"/>
      <c r="B771" s="96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</row>
    <row r="772" spans="1:34" ht="15.75" customHeight="1">
      <c r="A772" s="81"/>
      <c r="B772" s="96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</row>
    <row r="773" spans="1:34" ht="15.75" customHeight="1">
      <c r="A773" s="81"/>
      <c r="B773" s="96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</row>
    <row r="774" spans="1:34" ht="15.75" customHeight="1">
      <c r="A774" s="81"/>
      <c r="B774" s="96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81"/>
      <c r="AH774" s="81"/>
    </row>
    <row r="775" spans="1:34" ht="15.75" customHeight="1">
      <c r="A775" s="81"/>
      <c r="B775" s="96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</row>
    <row r="776" spans="1:34" ht="15.75" customHeight="1">
      <c r="A776" s="81"/>
      <c r="B776" s="96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</row>
    <row r="777" spans="1:34" ht="15.75" customHeight="1">
      <c r="A777" s="81"/>
      <c r="B777" s="96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</row>
    <row r="778" spans="1:34" ht="15.75" customHeight="1">
      <c r="A778" s="81"/>
      <c r="B778" s="96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</row>
    <row r="779" spans="1:34" ht="15.75" customHeight="1">
      <c r="A779" s="81"/>
      <c r="B779" s="96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</row>
    <row r="780" spans="1:34" ht="15.75" customHeight="1">
      <c r="A780" s="81"/>
      <c r="B780" s="96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</row>
    <row r="781" spans="1:34" ht="15.75" customHeight="1">
      <c r="A781" s="81"/>
      <c r="B781" s="96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</row>
    <row r="782" spans="1:34" ht="15.75" customHeight="1">
      <c r="A782" s="81"/>
      <c r="B782" s="96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</row>
    <row r="783" spans="1:34" ht="15.75" customHeight="1">
      <c r="A783" s="81"/>
      <c r="B783" s="96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</row>
    <row r="784" spans="1:34" ht="15.75" customHeight="1">
      <c r="A784" s="81"/>
      <c r="B784" s="96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81"/>
      <c r="AH784" s="81"/>
    </row>
    <row r="785" spans="1:34" ht="15.75" customHeight="1">
      <c r="A785" s="81"/>
      <c r="B785" s="96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</row>
    <row r="786" spans="1:34" ht="15.75" customHeight="1">
      <c r="A786" s="81"/>
      <c r="B786" s="96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</row>
    <row r="787" spans="1:34" ht="15.75" customHeight="1">
      <c r="A787" s="81"/>
      <c r="B787" s="96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</row>
    <row r="788" spans="1:34" ht="15.75" customHeight="1">
      <c r="A788" s="81"/>
      <c r="B788" s="96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</row>
    <row r="789" spans="1:34" ht="15.75" customHeight="1">
      <c r="A789" s="81"/>
      <c r="B789" s="96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81"/>
      <c r="AH789" s="81"/>
    </row>
    <row r="790" spans="1:34" ht="15.75" customHeight="1">
      <c r="A790" s="81"/>
      <c r="B790" s="96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</row>
    <row r="791" spans="1:34" ht="15.75" customHeight="1">
      <c r="A791" s="81"/>
      <c r="B791" s="96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</row>
    <row r="792" spans="1:34" ht="15.75" customHeight="1">
      <c r="A792" s="81"/>
      <c r="B792" s="96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</row>
    <row r="793" spans="1:34" ht="15.75" customHeight="1">
      <c r="A793" s="81"/>
      <c r="B793" s="96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</row>
    <row r="794" spans="1:34" ht="15.75" customHeight="1">
      <c r="A794" s="81"/>
      <c r="B794" s="96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81"/>
      <c r="AH794" s="81"/>
    </row>
    <row r="795" spans="1:34" ht="15.75" customHeight="1">
      <c r="A795" s="81"/>
      <c r="B795" s="96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</row>
    <row r="796" spans="1:34" ht="15.75" customHeight="1">
      <c r="A796" s="81"/>
      <c r="B796" s="96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</row>
    <row r="797" spans="1:34" ht="15.75" customHeight="1">
      <c r="A797" s="81"/>
      <c r="B797" s="96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</row>
    <row r="798" spans="1:34" ht="15.75" customHeight="1">
      <c r="A798" s="81"/>
      <c r="B798" s="96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</row>
    <row r="799" spans="1:34" ht="15.75" customHeight="1">
      <c r="A799" s="81"/>
      <c r="B799" s="96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</row>
    <row r="800" spans="1:34" ht="15.75" customHeight="1">
      <c r="A800" s="81"/>
      <c r="B800" s="96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</row>
    <row r="801" spans="1:34" ht="15.75" customHeight="1">
      <c r="A801" s="81"/>
      <c r="B801" s="96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</row>
    <row r="802" spans="1:34" ht="15.75" customHeight="1">
      <c r="A802" s="81"/>
      <c r="B802" s="96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</row>
    <row r="803" spans="1:34" ht="15.75" customHeight="1">
      <c r="A803" s="81"/>
      <c r="B803" s="96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</row>
    <row r="804" spans="1:34" ht="15.75" customHeight="1">
      <c r="A804" s="81"/>
      <c r="B804" s="96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81"/>
      <c r="AH804" s="81"/>
    </row>
    <row r="805" spans="1:34" ht="15.75" customHeight="1">
      <c r="A805" s="81"/>
      <c r="B805" s="96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</row>
    <row r="806" spans="1:34" ht="15.75" customHeight="1">
      <c r="A806" s="81"/>
      <c r="B806" s="96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81"/>
      <c r="AH806" s="81"/>
    </row>
    <row r="807" spans="1:34" ht="15.75" customHeight="1">
      <c r="A807" s="81"/>
      <c r="B807" s="96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81"/>
      <c r="AH807" s="81"/>
    </row>
    <row r="808" spans="1:34" ht="15.75" customHeight="1">
      <c r="A808" s="81"/>
      <c r="B808" s="96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81"/>
      <c r="AH808" s="81"/>
    </row>
    <row r="809" spans="1:34" ht="15.75" customHeight="1">
      <c r="A809" s="81"/>
      <c r="B809" s="96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81"/>
      <c r="AH809" s="81"/>
    </row>
    <row r="810" spans="1:34" ht="15.75" customHeight="1">
      <c r="A810" s="81"/>
      <c r="B810" s="96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81"/>
      <c r="AH810" s="81"/>
    </row>
    <row r="811" spans="1:34" ht="15.75" customHeight="1">
      <c r="A811" s="81"/>
      <c r="B811" s="96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81"/>
      <c r="AH811" s="81"/>
    </row>
    <row r="812" spans="1:34" ht="15.75" customHeight="1">
      <c r="A812" s="81"/>
      <c r="B812" s="96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81"/>
      <c r="AH812" s="81"/>
    </row>
    <row r="813" spans="1:34" ht="15.75" customHeight="1">
      <c r="A813" s="81"/>
      <c r="B813" s="96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81"/>
      <c r="AH813" s="81"/>
    </row>
    <row r="814" spans="1:34" ht="15.75" customHeight="1">
      <c r="A814" s="81"/>
      <c r="B814" s="96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81"/>
      <c r="AH814" s="81"/>
    </row>
    <row r="815" spans="1:34" ht="15.75" customHeight="1">
      <c r="A815" s="81"/>
      <c r="B815" s="96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81"/>
      <c r="AH815" s="81"/>
    </row>
    <row r="816" spans="1:34" ht="15.75" customHeight="1">
      <c r="A816" s="81"/>
      <c r="B816" s="96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81"/>
      <c r="AH816" s="81"/>
    </row>
    <row r="817" spans="1:34" ht="15.75" customHeight="1">
      <c r="A817" s="81"/>
      <c r="B817" s="96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81"/>
      <c r="AH817" s="81"/>
    </row>
    <row r="818" spans="1:34" ht="15.75" customHeight="1">
      <c r="A818" s="81"/>
      <c r="B818" s="96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81"/>
      <c r="AH818" s="81"/>
    </row>
    <row r="819" spans="1:34" ht="15.75" customHeight="1">
      <c r="A819" s="81"/>
      <c r="B819" s="96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81"/>
      <c r="AH819" s="81"/>
    </row>
    <row r="820" spans="1:34" ht="15.75" customHeight="1">
      <c r="A820" s="81"/>
      <c r="B820" s="96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</row>
    <row r="821" spans="1:34" ht="15.75" customHeight="1">
      <c r="A821" s="81"/>
      <c r="B821" s="96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</row>
    <row r="822" spans="1:34" ht="15.75" customHeight="1">
      <c r="A822" s="81"/>
      <c r="B822" s="96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</row>
    <row r="823" spans="1:34" ht="15.75" customHeight="1">
      <c r="A823" s="81"/>
      <c r="B823" s="96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</row>
    <row r="824" spans="1:34" ht="15.75" customHeight="1">
      <c r="A824" s="81"/>
      <c r="B824" s="96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81"/>
      <c r="AH824" s="81"/>
    </row>
    <row r="825" spans="1:34" ht="15.75" customHeight="1">
      <c r="A825" s="81"/>
      <c r="B825" s="96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</row>
    <row r="826" spans="1:34" ht="15.75" customHeight="1">
      <c r="A826" s="81"/>
      <c r="B826" s="96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</row>
    <row r="827" spans="1:34" ht="15.75" customHeight="1">
      <c r="A827" s="81"/>
      <c r="B827" s="96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</row>
    <row r="828" spans="1:34" ht="15.75" customHeight="1">
      <c r="A828" s="81"/>
      <c r="B828" s="96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</row>
    <row r="829" spans="1:34" ht="15.75" customHeight="1">
      <c r="A829" s="81"/>
      <c r="B829" s="96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81"/>
      <c r="AH829" s="81"/>
    </row>
    <row r="830" spans="1:34" ht="15.75" customHeight="1">
      <c r="A830" s="81"/>
      <c r="B830" s="96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</row>
    <row r="831" spans="1:34" ht="15.75" customHeight="1">
      <c r="A831" s="81"/>
      <c r="B831" s="96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</row>
    <row r="832" spans="1:34" ht="15.75" customHeight="1">
      <c r="A832" s="81"/>
      <c r="B832" s="96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</row>
    <row r="833" spans="1:34" ht="15.75" customHeight="1">
      <c r="A833" s="81"/>
      <c r="B833" s="96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</row>
    <row r="834" spans="1:34" ht="15.75" customHeight="1">
      <c r="A834" s="81"/>
      <c r="B834" s="96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81"/>
      <c r="AH834" s="81"/>
    </row>
    <row r="835" spans="1:34" ht="15.75" customHeight="1">
      <c r="A835" s="81"/>
      <c r="B835" s="96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</row>
    <row r="836" spans="1:34" ht="15.75" customHeight="1">
      <c r="A836" s="81"/>
      <c r="B836" s="96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</row>
    <row r="837" spans="1:34" ht="15.75" customHeight="1">
      <c r="A837" s="81"/>
      <c r="B837" s="96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</row>
    <row r="838" spans="1:34" ht="15.75" customHeight="1">
      <c r="A838" s="81"/>
      <c r="B838" s="96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</row>
    <row r="839" spans="1:34" ht="15.75" customHeight="1">
      <c r="A839" s="81"/>
      <c r="B839" s="96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81"/>
      <c r="AH839" s="81"/>
    </row>
    <row r="840" spans="1:34" ht="15.75" customHeight="1">
      <c r="A840" s="81"/>
      <c r="B840" s="96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</row>
    <row r="841" spans="1:34" ht="15.75" customHeight="1">
      <c r="A841" s="81"/>
      <c r="B841" s="96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</row>
    <row r="842" spans="1:34" ht="15.75" customHeight="1">
      <c r="A842" s="81"/>
      <c r="B842" s="96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</row>
    <row r="843" spans="1:34" ht="15.75" customHeight="1">
      <c r="A843" s="81"/>
      <c r="B843" s="96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</row>
    <row r="844" spans="1:34" ht="15.75" customHeight="1">
      <c r="A844" s="81"/>
      <c r="B844" s="96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81"/>
      <c r="AH844" s="81"/>
    </row>
    <row r="845" spans="1:34" ht="15.75" customHeight="1">
      <c r="A845" s="81"/>
      <c r="B845" s="96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</row>
    <row r="846" spans="1:34" ht="15.75" customHeight="1">
      <c r="A846" s="81"/>
      <c r="B846" s="96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</row>
    <row r="847" spans="1:34" ht="15.75" customHeight="1">
      <c r="A847" s="81"/>
      <c r="B847" s="96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</row>
    <row r="848" spans="1:34" ht="15.75" customHeight="1">
      <c r="A848" s="81"/>
      <c r="B848" s="96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</row>
    <row r="849" spans="1:34" ht="15.75" customHeight="1">
      <c r="A849" s="81"/>
      <c r="B849" s="96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81"/>
      <c r="AH849" s="81"/>
    </row>
    <row r="850" spans="1:34" ht="15.75" customHeight="1">
      <c r="A850" s="81"/>
      <c r="B850" s="96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</row>
    <row r="851" spans="1:34" ht="15.75" customHeight="1">
      <c r="A851" s="81"/>
      <c r="B851" s="96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</row>
    <row r="852" spans="1:34" ht="15.75" customHeight="1">
      <c r="A852" s="81"/>
      <c r="B852" s="96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</row>
    <row r="853" spans="1:34" ht="15.75" customHeight="1">
      <c r="A853" s="81"/>
      <c r="B853" s="96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</row>
    <row r="854" spans="1:34" ht="15.75" customHeight="1">
      <c r="A854" s="81"/>
      <c r="B854" s="96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81"/>
      <c r="AH854" s="81"/>
    </row>
    <row r="855" spans="1:34" ht="15.75" customHeight="1">
      <c r="A855" s="81"/>
      <c r="B855" s="96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</row>
    <row r="856" spans="1:34" ht="15.75" customHeight="1">
      <c r="A856" s="81"/>
      <c r="B856" s="96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</row>
    <row r="857" spans="1:34" ht="15.75" customHeight="1">
      <c r="A857" s="81"/>
      <c r="B857" s="96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</row>
    <row r="858" spans="1:34" ht="15.75" customHeight="1">
      <c r="A858" s="81"/>
      <c r="B858" s="96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</row>
    <row r="859" spans="1:34" ht="15.75" customHeight="1">
      <c r="A859" s="81"/>
      <c r="B859" s="96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81"/>
      <c r="AH859" s="81"/>
    </row>
    <row r="860" spans="1:34" ht="15.75" customHeight="1">
      <c r="A860" s="81"/>
      <c r="B860" s="96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</row>
    <row r="861" spans="1:34" ht="15.75" customHeight="1">
      <c r="A861" s="81"/>
      <c r="B861" s="96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</row>
    <row r="862" spans="1:34" ht="15.75" customHeight="1">
      <c r="A862" s="81"/>
      <c r="B862" s="96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</row>
    <row r="863" spans="1:34" ht="15.75" customHeight="1">
      <c r="A863" s="81"/>
      <c r="B863" s="96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</row>
    <row r="864" spans="1:34" ht="15.75" customHeight="1">
      <c r="A864" s="81"/>
      <c r="B864" s="96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81"/>
      <c r="AH864" s="81"/>
    </row>
    <row r="865" spans="1:34" ht="15.75" customHeight="1">
      <c r="A865" s="81"/>
      <c r="B865" s="96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</row>
    <row r="866" spans="1:34" ht="15.75" customHeight="1">
      <c r="A866" s="81"/>
      <c r="B866" s="96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</row>
    <row r="867" spans="1:34" ht="15.75" customHeight="1">
      <c r="A867" s="81"/>
      <c r="B867" s="96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</row>
    <row r="868" spans="1:34" ht="15.75" customHeight="1">
      <c r="A868" s="81"/>
      <c r="B868" s="96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</row>
    <row r="869" spans="1:34" ht="15.75" customHeight="1">
      <c r="A869" s="81"/>
      <c r="B869" s="96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81"/>
      <c r="AH869" s="81"/>
    </row>
    <row r="870" spans="1:34" ht="15.75" customHeight="1">
      <c r="A870" s="81"/>
      <c r="B870" s="96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</row>
    <row r="871" spans="1:34" ht="15.75" customHeight="1">
      <c r="A871" s="81"/>
      <c r="B871" s="96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</row>
    <row r="872" spans="1:34" ht="15.75" customHeight="1">
      <c r="A872" s="81"/>
      <c r="B872" s="96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</row>
    <row r="873" spans="1:34" ht="15.75" customHeight="1">
      <c r="A873" s="81"/>
      <c r="B873" s="96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</row>
    <row r="874" spans="1:34" ht="15.75" customHeight="1">
      <c r="A874" s="81"/>
      <c r="B874" s="96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81"/>
      <c r="AH874" s="81"/>
    </row>
    <row r="875" spans="1:34" ht="15.75" customHeight="1">
      <c r="A875" s="81"/>
      <c r="B875" s="96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</row>
    <row r="876" spans="1:34" ht="15.75" customHeight="1">
      <c r="A876" s="81"/>
      <c r="B876" s="96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</row>
    <row r="877" spans="1:34" ht="15.75" customHeight="1">
      <c r="A877" s="81"/>
      <c r="B877" s="96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</row>
    <row r="878" spans="1:34" ht="15.75" customHeight="1">
      <c r="A878" s="81"/>
      <c r="B878" s="96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</row>
    <row r="879" spans="1:34" ht="15.75" customHeight="1">
      <c r="A879" s="81"/>
      <c r="B879" s="96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81"/>
      <c r="AH879" s="81"/>
    </row>
    <row r="880" spans="1:34" ht="15.75" customHeight="1">
      <c r="A880" s="81"/>
      <c r="B880" s="96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</row>
    <row r="881" spans="1:34" ht="15.75" customHeight="1">
      <c r="A881" s="81"/>
      <c r="B881" s="96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</row>
    <row r="882" spans="1:34" ht="15.75" customHeight="1">
      <c r="A882" s="81"/>
      <c r="B882" s="96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</row>
    <row r="883" spans="1:34" ht="15.75" customHeight="1">
      <c r="A883" s="81"/>
      <c r="B883" s="96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</row>
    <row r="884" spans="1:34" ht="15.75" customHeight="1">
      <c r="A884" s="81"/>
      <c r="B884" s="96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81"/>
      <c r="AH884" s="81"/>
    </row>
    <row r="885" spans="1:34" ht="15.75" customHeight="1">
      <c r="A885" s="81"/>
      <c r="B885" s="96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</row>
    <row r="886" spans="1:34" ht="15.75" customHeight="1">
      <c r="A886" s="81"/>
      <c r="B886" s="96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</row>
    <row r="887" spans="1:34" ht="15.75" customHeight="1">
      <c r="A887" s="81"/>
      <c r="B887" s="96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</row>
    <row r="888" spans="1:34" ht="15.75" customHeight="1">
      <c r="A888" s="81"/>
      <c r="B888" s="96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</row>
    <row r="889" spans="1:34" ht="15.75" customHeight="1">
      <c r="A889" s="81"/>
      <c r="B889" s="96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81"/>
      <c r="AH889" s="81"/>
    </row>
    <row r="890" spans="1:34" ht="15.75" customHeight="1">
      <c r="A890" s="81"/>
      <c r="B890" s="96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</row>
    <row r="891" spans="1:34" ht="15.75" customHeight="1">
      <c r="A891" s="81"/>
      <c r="B891" s="96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</row>
    <row r="892" spans="1:34" ht="15.75" customHeight="1">
      <c r="A892" s="81"/>
      <c r="B892" s="96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</row>
    <row r="893" spans="1:34" ht="15.75" customHeight="1">
      <c r="A893" s="81"/>
      <c r="B893" s="96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</row>
    <row r="894" spans="1:34" ht="15.75" customHeight="1">
      <c r="A894" s="81"/>
      <c r="B894" s="96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81"/>
      <c r="AH894" s="81"/>
    </row>
    <row r="895" spans="1:34" ht="15.75" customHeight="1">
      <c r="A895" s="81"/>
      <c r="B895" s="96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</row>
    <row r="896" spans="1:34" ht="15.75" customHeight="1">
      <c r="A896" s="81"/>
      <c r="B896" s="96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81"/>
      <c r="AH896" s="81"/>
    </row>
    <row r="897" spans="1:34" ht="15.75" customHeight="1">
      <c r="A897" s="81"/>
      <c r="B897" s="96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81"/>
      <c r="AH897" s="81"/>
    </row>
    <row r="898" spans="1:34" ht="15.75" customHeight="1">
      <c r="A898" s="81"/>
      <c r="B898" s="96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81"/>
      <c r="AH898" s="81"/>
    </row>
    <row r="899" spans="1:34" ht="15.75" customHeight="1">
      <c r="A899" s="81"/>
      <c r="B899" s="96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</row>
    <row r="900" spans="1:34" ht="15.75" customHeight="1">
      <c r="A900" s="81"/>
      <c r="B900" s="96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81"/>
      <c r="AH900" s="81"/>
    </row>
    <row r="901" spans="1:34" ht="15.75" customHeight="1">
      <c r="A901" s="81"/>
      <c r="B901" s="96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81"/>
      <c r="AH901" s="81"/>
    </row>
    <row r="902" spans="1:34" ht="15.75" customHeight="1">
      <c r="A902" s="81"/>
      <c r="B902" s="96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81"/>
      <c r="AH902" s="81"/>
    </row>
    <row r="903" spans="1:34" ht="15.75" customHeight="1">
      <c r="A903" s="81"/>
      <c r="B903" s="96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81"/>
      <c r="AH903" s="81"/>
    </row>
    <row r="904" spans="1:34" ht="15.75" customHeight="1">
      <c r="A904" s="81"/>
      <c r="B904" s="96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81"/>
      <c r="AH904" s="81"/>
    </row>
    <row r="905" spans="1:34" ht="15.75" customHeight="1">
      <c r="A905" s="81"/>
      <c r="B905" s="96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</row>
    <row r="906" spans="1:34" ht="15.75" customHeight="1">
      <c r="A906" s="81"/>
      <c r="B906" s="96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81"/>
      <c r="AH906" s="81"/>
    </row>
    <row r="907" spans="1:34" ht="15.75" customHeight="1">
      <c r="A907" s="81"/>
      <c r="B907" s="96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81"/>
      <c r="AH907" s="81"/>
    </row>
    <row r="908" spans="1:34" ht="15.75" customHeight="1">
      <c r="A908" s="81"/>
      <c r="B908" s="96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81"/>
      <c r="AH908" s="81"/>
    </row>
    <row r="909" spans="1:34" ht="15.75" customHeight="1">
      <c r="A909" s="81"/>
      <c r="B909" s="96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81"/>
      <c r="AH909" s="81"/>
    </row>
    <row r="910" spans="1:34" ht="15.75" customHeight="1">
      <c r="A910" s="81"/>
      <c r="B910" s="96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</row>
    <row r="911" spans="1:34" ht="15.75" customHeight="1">
      <c r="A911" s="81"/>
      <c r="B911" s="96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</row>
    <row r="912" spans="1:34" ht="15.75" customHeight="1">
      <c r="A912" s="81"/>
      <c r="B912" s="96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</row>
    <row r="913" spans="1:34" ht="15.75" customHeight="1">
      <c r="A913" s="81"/>
      <c r="B913" s="96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</row>
    <row r="914" spans="1:34" ht="15.75" customHeight="1">
      <c r="A914" s="81"/>
      <c r="B914" s="96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81"/>
      <c r="AH914" s="81"/>
    </row>
    <row r="915" spans="1:34" ht="15.75" customHeight="1">
      <c r="A915" s="81"/>
      <c r="B915" s="96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</row>
    <row r="916" spans="1:34" ht="15.75" customHeight="1">
      <c r="A916" s="81"/>
      <c r="B916" s="96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</row>
    <row r="917" spans="1:34" ht="15.75" customHeight="1">
      <c r="A917" s="81"/>
      <c r="B917" s="96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</row>
    <row r="918" spans="1:34" ht="15.75" customHeight="1">
      <c r="A918" s="81"/>
      <c r="B918" s="96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</row>
    <row r="919" spans="1:34" ht="15.75" customHeight="1">
      <c r="A919" s="81"/>
      <c r="B919" s="96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81"/>
      <c r="AH919" s="81"/>
    </row>
    <row r="920" spans="1:34" ht="15.75" customHeight="1">
      <c r="A920" s="81"/>
      <c r="B920" s="96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</row>
    <row r="921" spans="1:34" ht="15.75" customHeight="1">
      <c r="A921" s="81"/>
      <c r="B921" s="96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</row>
    <row r="922" spans="1:34" ht="15.75" customHeight="1">
      <c r="A922" s="81"/>
      <c r="B922" s="96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</row>
    <row r="923" spans="1:34" ht="15.75" customHeight="1">
      <c r="A923" s="81"/>
      <c r="B923" s="96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</row>
    <row r="924" spans="1:34" ht="15.75" customHeight="1">
      <c r="A924" s="81"/>
      <c r="B924" s="96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81"/>
      <c r="AH924" s="81"/>
    </row>
    <row r="925" spans="1:34" ht="15.75" customHeight="1">
      <c r="A925" s="81"/>
      <c r="B925" s="96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</row>
    <row r="926" spans="1:34" ht="15.75" customHeight="1">
      <c r="A926" s="81"/>
      <c r="B926" s="96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</row>
    <row r="927" spans="1:34" ht="15.75" customHeight="1">
      <c r="A927" s="81"/>
      <c r="B927" s="96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</row>
    <row r="928" spans="1:34" ht="15.75" customHeight="1">
      <c r="A928" s="81"/>
      <c r="B928" s="96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</row>
    <row r="929" spans="1:34" ht="15.75" customHeight="1">
      <c r="A929" s="81"/>
      <c r="B929" s="96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81"/>
      <c r="AH929" s="81"/>
    </row>
    <row r="930" spans="1:34" ht="15.75" customHeight="1">
      <c r="A930" s="81"/>
      <c r="B930" s="96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</row>
    <row r="931" spans="1:34" ht="15.75" customHeight="1">
      <c r="A931" s="81"/>
      <c r="B931" s="96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</row>
    <row r="932" spans="1:34" ht="15.75" customHeight="1">
      <c r="A932" s="81"/>
      <c r="B932" s="96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</row>
    <row r="933" spans="1:34" ht="15.75" customHeight="1">
      <c r="A933" s="81"/>
      <c r="B933" s="96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</row>
    <row r="934" spans="1:34" ht="15.75" customHeight="1">
      <c r="A934" s="81"/>
      <c r="B934" s="96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81"/>
      <c r="AH934" s="81"/>
    </row>
    <row r="935" spans="1:34" ht="15.75" customHeight="1">
      <c r="A935" s="81"/>
      <c r="B935" s="96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</row>
    <row r="936" spans="1:34" ht="15.75" customHeight="1">
      <c r="A936" s="81"/>
      <c r="B936" s="96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</row>
    <row r="937" spans="1:34" ht="15.75" customHeight="1">
      <c r="A937" s="81"/>
      <c r="B937" s="96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</row>
    <row r="938" spans="1:34" ht="15.75" customHeight="1">
      <c r="A938" s="81"/>
      <c r="B938" s="96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</row>
    <row r="939" spans="1:34" ht="15.75" customHeight="1">
      <c r="A939" s="81"/>
      <c r="B939" s="96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81"/>
      <c r="AH939" s="81"/>
    </row>
    <row r="940" spans="1:34" ht="15.75" customHeight="1">
      <c r="A940" s="81"/>
      <c r="B940" s="96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</row>
    <row r="941" spans="1:34" ht="15.75" customHeight="1">
      <c r="A941" s="81"/>
      <c r="B941" s="96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</row>
    <row r="942" spans="1:34" ht="15.75" customHeight="1">
      <c r="A942" s="81"/>
      <c r="B942" s="96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</row>
    <row r="943" spans="1:34" ht="15.75" customHeight="1">
      <c r="A943" s="81"/>
      <c r="B943" s="96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</row>
    <row r="944" spans="1:34" ht="15.75" customHeight="1">
      <c r="A944" s="81"/>
      <c r="B944" s="96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81"/>
      <c r="AH944" s="81"/>
    </row>
    <row r="945" spans="1:34" ht="15.75" customHeight="1">
      <c r="A945" s="81"/>
      <c r="B945" s="96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</row>
    <row r="946" spans="1:34" ht="15.75" customHeight="1">
      <c r="A946" s="81"/>
      <c r="B946" s="96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</row>
    <row r="947" spans="1:34" ht="15.75" customHeight="1">
      <c r="A947" s="81"/>
      <c r="B947" s="96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</row>
    <row r="948" spans="1:34" ht="15.75" customHeight="1">
      <c r="A948" s="81"/>
      <c r="B948" s="96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</row>
    <row r="949" spans="1:34" ht="15.75" customHeight="1">
      <c r="A949" s="81"/>
      <c r="B949" s="96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81"/>
      <c r="AH949" s="81"/>
    </row>
    <row r="950" spans="1:34" ht="15.75" customHeight="1">
      <c r="A950" s="81"/>
      <c r="B950" s="96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</row>
    <row r="951" spans="1:34" ht="15.75" customHeight="1">
      <c r="A951" s="81"/>
      <c r="B951" s="96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</row>
    <row r="952" spans="1:34" ht="15.75" customHeight="1">
      <c r="A952" s="81"/>
      <c r="B952" s="96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</row>
    <row r="953" spans="1:34" ht="15.75" customHeight="1">
      <c r="A953" s="81"/>
      <c r="B953" s="96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</row>
    <row r="954" spans="1:34" ht="15.75" customHeight="1">
      <c r="A954" s="81"/>
      <c r="B954" s="96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81"/>
      <c r="AH954" s="81"/>
    </row>
    <row r="955" spans="1:34" ht="15.75" customHeight="1">
      <c r="A955" s="81"/>
      <c r="B955" s="96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</row>
    <row r="956" spans="1:34" ht="15.75" customHeight="1">
      <c r="A956" s="81"/>
      <c r="B956" s="96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</row>
    <row r="957" spans="1:34" ht="15.75" customHeight="1">
      <c r="A957" s="81"/>
      <c r="B957" s="96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</row>
    <row r="958" spans="1:34" ht="15.75" customHeight="1">
      <c r="A958" s="81"/>
      <c r="B958" s="96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</row>
    <row r="959" spans="1:34" ht="15.75" customHeight="1">
      <c r="A959" s="81"/>
      <c r="B959" s="96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  <c r="AC959" s="81"/>
      <c r="AD959" s="81"/>
      <c r="AE959" s="81"/>
      <c r="AF959" s="81"/>
      <c r="AG959" s="81"/>
      <c r="AH959" s="81"/>
    </row>
    <row r="960" spans="1:34" ht="15.75" customHeight="1">
      <c r="A960" s="81"/>
      <c r="B960" s="96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</row>
    <row r="961" spans="1:34" ht="15.75" customHeight="1">
      <c r="A961" s="81"/>
      <c r="B961" s="96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</row>
    <row r="962" spans="1:34" ht="15.75" customHeight="1">
      <c r="A962" s="81"/>
      <c r="B962" s="96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</row>
    <row r="963" spans="1:34" ht="15.75" customHeight="1">
      <c r="A963" s="81"/>
      <c r="B963" s="96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</row>
    <row r="964" spans="1:34" ht="15.75" customHeight="1">
      <c r="A964" s="81"/>
      <c r="B964" s="96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  <c r="AC964" s="81"/>
      <c r="AD964" s="81"/>
      <c r="AE964" s="81"/>
      <c r="AF964" s="81"/>
      <c r="AG964" s="81"/>
      <c r="AH964" s="81"/>
    </row>
    <row r="965" spans="1:34" ht="15.75" customHeight="1">
      <c r="A965" s="81"/>
      <c r="B965" s="96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</row>
    <row r="966" spans="1:34" ht="15.75" customHeight="1">
      <c r="A966" s="81"/>
      <c r="B966" s="96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</row>
    <row r="967" spans="1:34" ht="15.75" customHeight="1">
      <c r="A967" s="81"/>
      <c r="B967" s="96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</row>
    <row r="968" spans="1:34" ht="15.75" customHeight="1">
      <c r="A968" s="81"/>
      <c r="B968" s="96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</row>
    <row r="969" spans="1:34" ht="15.75" customHeight="1">
      <c r="A969" s="81"/>
      <c r="B969" s="96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  <c r="AC969" s="81"/>
      <c r="AD969" s="81"/>
      <c r="AE969" s="81"/>
      <c r="AF969" s="81"/>
      <c r="AG969" s="81"/>
      <c r="AH969" s="81"/>
    </row>
    <row r="970" spans="1:34" ht="15.75" customHeight="1">
      <c r="A970" s="81"/>
      <c r="B970" s="96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</row>
    <row r="971" spans="1:34" ht="15.75" customHeight="1">
      <c r="A971" s="81"/>
      <c r="B971" s="96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</row>
    <row r="972" spans="1:34" ht="15.75" customHeight="1">
      <c r="A972" s="81"/>
      <c r="B972" s="96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</row>
    <row r="973" spans="1:34" ht="15.75" customHeight="1">
      <c r="A973" s="81"/>
      <c r="B973" s="96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</row>
    <row r="974" spans="1:34" ht="15.75" customHeight="1">
      <c r="A974" s="81"/>
      <c r="B974" s="96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  <c r="AC974" s="81"/>
      <c r="AD974" s="81"/>
      <c r="AE974" s="81"/>
      <c r="AF974" s="81"/>
      <c r="AG974" s="81"/>
      <c r="AH974" s="81"/>
    </row>
    <row r="975" spans="1:34" ht="15.75" customHeight="1">
      <c r="A975" s="81"/>
      <c r="B975" s="96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</row>
    <row r="976" spans="1:34" ht="15.75" customHeight="1">
      <c r="A976" s="81"/>
      <c r="B976" s="96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</row>
    <row r="977" spans="1:34" ht="15.75" customHeight="1">
      <c r="A977" s="81"/>
      <c r="B977" s="96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</row>
    <row r="978" spans="1:34" ht="15.75" customHeight="1">
      <c r="A978" s="81"/>
      <c r="B978" s="96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</row>
    <row r="979" spans="1:34" ht="15.75" customHeight="1">
      <c r="A979" s="81"/>
      <c r="B979" s="96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  <c r="AC979" s="81"/>
      <c r="AD979" s="81"/>
      <c r="AE979" s="81"/>
      <c r="AF979" s="81"/>
      <c r="AG979" s="81"/>
      <c r="AH979" s="81"/>
    </row>
    <row r="980" spans="1:34" ht="15.75" customHeight="1">
      <c r="A980" s="81"/>
      <c r="B980" s="96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</row>
    <row r="981" spans="1:34" ht="15.75" customHeight="1">
      <c r="A981" s="81"/>
      <c r="B981" s="96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</row>
    <row r="982" spans="1:34" ht="15.75" customHeight="1">
      <c r="A982" s="81"/>
      <c r="B982" s="96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</row>
    <row r="983" spans="1:34" ht="15.75" customHeight="1">
      <c r="A983" s="81"/>
      <c r="B983" s="96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</row>
    <row r="984" spans="1:34" ht="15.75" customHeight="1">
      <c r="A984" s="81"/>
      <c r="B984" s="96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  <c r="AC984" s="81"/>
      <c r="AD984" s="81"/>
      <c r="AE984" s="81"/>
      <c r="AF984" s="81"/>
      <c r="AG984" s="81"/>
      <c r="AH984" s="81"/>
    </row>
    <row r="985" spans="1:34" ht="15.75" customHeight="1">
      <c r="A985" s="81"/>
      <c r="B985" s="96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</row>
    <row r="986" spans="1:34" ht="15.75" customHeight="1">
      <c r="A986" s="81"/>
      <c r="B986" s="96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  <c r="AF986" s="81"/>
      <c r="AG986" s="81"/>
      <c r="AH986" s="81"/>
    </row>
    <row r="987" spans="1:34" ht="15.75" customHeight="1">
      <c r="A987" s="81"/>
      <c r="B987" s="96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  <c r="AC987" s="81"/>
      <c r="AD987" s="81"/>
      <c r="AE987" s="81"/>
      <c r="AF987" s="81"/>
      <c r="AG987" s="81"/>
      <c r="AH987" s="81"/>
    </row>
    <row r="988" spans="1:34" ht="15.75" customHeight="1">
      <c r="A988" s="81"/>
      <c r="B988" s="96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  <c r="AA988" s="81"/>
      <c r="AB988" s="81"/>
      <c r="AC988" s="81"/>
      <c r="AD988" s="81"/>
      <c r="AE988" s="81"/>
      <c r="AF988" s="81"/>
      <c r="AG988" s="81"/>
      <c r="AH988" s="81"/>
    </row>
    <row r="989" spans="1:34" ht="15.75" customHeight="1">
      <c r="A989" s="81"/>
      <c r="B989" s="96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  <c r="AC989" s="81"/>
      <c r="AD989" s="81"/>
      <c r="AE989" s="81"/>
      <c r="AF989" s="81"/>
      <c r="AG989" s="81"/>
      <c r="AH989" s="81"/>
    </row>
    <row r="990" spans="1:34" ht="15.75" customHeight="1">
      <c r="A990" s="81"/>
      <c r="B990" s="96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  <c r="AC990" s="81"/>
      <c r="AD990" s="81"/>
      <c r="AE990" s="81"/>
      <c r="AF990" s="81"/>
      <c r="AG990" s="81"/>
      <c r="AH990" s="81"/>
    </row>
    <row r="991" spans="1:34" ht="15.75" customHeight="1">
      <c r="A991" s="81"/>
      <c r="B991" s="96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  <c r="AC991" s="81"/>
      <c r="AD991" s="81"/>
      <c r="AE991" s="81"/>
      <c r="AF991" s="81"/>
      <c r="AG991" s="81"/>
      <c r="AH991" s="81"/>
    </row>
    <row r="992" spans="1:34" ht="15.75" customHeight="1">
      <c r="A992" s="81"/>
      <c r="B992" s="96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  <c r="AC992" s="81"/>
      <c r="AD992" s="81"/>
      <c r="AE992" s="81"/>
      <c r="AF992" s="81"/>
      <c r="AG992" s="81"/>
      <c r="AH992" s="81"/>
    </row>
    <row r="993" spans="1:34" ht="15.75" customHeight="1">
      <c r="A993" s="81"/>
      <c r="B993" s="96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</row>
    <row r="994" spans="1:34" ht="15.75" customHeight="1">
      <c r="A994" s="81"/>
      <c r="B994" s="96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  <c r="AC994" s="81"/>
      <c r="AD994" s="81"/>
      <c r="AE994" s="81"/>
      <c r="AF994" s="81"/>
      <c r="AG994" s="81"/>
      <c r="AH994" s="81"/>
    </row>
    <row r="995" spans="1:34" ht="15.75" customHeight="1">
      <c r="A995" s="81"/>
      <c r="B995" s="96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  <c r="AA995" s="81"/>
      <c r="AB995" s="81"/>
      <c r="AC995" s="81"/>
      <c r="AD995" s="81"/>
      <c r="AE995" s="81"/>
      <c r="AF995" s="81"/>
      <c r="AG995" s="81"/>
      <c r="AH995" s="81"/>
    </row>
    <row r="996" spans="1:34" ht="15.75" customHeight="1">
      <c r="A996" s="81"/>
      <c r="B996" s="96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81"/>
      <c r="AH996" s="81"/>
    </row>
    <row r="997" spans="1:34" ht="15.75" customHeight="1">
      <c r="A997" s="81"/>
      <c r="B997" s="96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81"/>
      <c r="AH997" s="81"/>
    </row>
    <row r="998" spans="1:34" ht="15.75" customHeight="1">
      <c r="A998" s="81"/>
      <c r="B998" s="96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  <c r="AA998" s="81"/>
      <c r="AB998" s="81"/>
      <c r="AC998" s="81"/>
      <c r="AD998" s="81"/>
      <c r="AE998" s="81"/>
      <c r="AF998" s="81"/>
      <c r="AG998" s="81"/>
      <c r="AH998" s="81"/>
    </row>
    <row r="999" spans="1:34" ht="15.75" customHeight="1">
      <c r="A999" s="81"/>
      <c r="B999" s="96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  <c r="AA999" s="81"/>
      <c r="AB999" s="81"/>
      <c r="AC999" s="81"/>
      <c r="AD999" s="81"/>
      <c r="AE999" s="81"/>
      <c r="AF999" s="81"/>
      <c r="AG999" s="81"/>
      <c r="AH999" s="81"/>
    </row>
    <row r="1000" spans="1:34" ht="15.75" customHeight="1">
      <c r="A1000" s="81"/>
      <c r="B1000" s="96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</row>
  </sheetData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A1:Z1000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baseColWidth="10" defaultColWidth="14.3984375" defaultRowHeight="15" customHeight="1"/>
  <cols>
    <col min="1" max="1" width="12" customWidth="1"/>
    <col min="2" max="2" width="5.19921875" customWidth="1"/>
    <col min="3" max="3" width="24.3984375" customWidth="1"/>
    <col min="4" max="4" width="15.796875" customWidth="1"/>
    <col min="5" max="5" width="16.59765625" customWidth="1"/>
    <col min="6" max="7" width="15.19921875" customWidth="1"/>
    <col min="8" max="9" width="21.3984375" customWidth="1"/>
    <col min="10" max="11" width="16.3984375" customWidth="1"/>
    <col min="12" max="26" width="12" customWidth="1"/>
  </cols>
  <sheetData>
    <row r="1" spans="1:26" ht="13.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3.5" customHeight="1">
      <c r="A2" s="23"/>
      <c r="B2" s="23"/>
      <c r="C2" s="23"/>
      <c r="D2" s="23" t="s">
        <v>308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3.5" customHeight="1">
      <c r="A3" s="23"/>
      <c r="B3" s="23"/>
      <c r="C3" s="123" t="s">
        <v>1</v>
      </c>
      <c r="D3" s="123" t="s">
        <v>309</v>
      </c>
      <c r="E3" s="123" t="s">
        <v>310</v>
      </c>
      <c r="F3" s="123" t="s">
        <v>311</v>
      </c>
      <c r="G3" s="123" t="s">
        <v>312</v>
      </c>
      <c r="H3" s="123" t="s">
        <v>313</v>
      </c>
      <c r="I3" s="123" t="s">
        <v>314</v>
      </c>
      <c r="J3" s="124" t="s">
        <v>315</v>
      </c>
      <c r="K3" s="124" t="s">
        <v>316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3.5" customHeight="1">
      <c r="A4" s="23"/>
      <c r="B4" s="23"/>
      <c r="C4" s="125" t="s">
        <v>317</v>
      </c>
      <c r="D4" s="126">
        <v>1.35E-2</v>
      </c>
      <c r="E4" s="126">
        <v>1.29E-2</v>
      </c>
      <c r="F4" s="126">
        <v>6.1000000000000004E-3</v>
      </c>
      <c r="G4" s="126">
        <v>1.0500000000000001E-2</v>
      </c>
      <c r="H4" s="126">
        <v>2.1899999999999999E-2</v>
      </c>
      <c r="I4" s="126">
        <v>2.58E-2</v>
      </c>
      <c r="J4" s="127">
        <v>5.7999999999999996E-3</v>
      </c>
      <c r="K4" s="128">
        <v>1.0699999999999999E-2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3.5" customHeight="1">
      <c r="A5" s="23"/>
      <c r="B5" s="23"/>
      <c r="C5" s="125" t="s">
        <v>318</v>
      </c>
      <c r="D5" s="126">
        <v>5.4000000000000003E-3</v>
      </c>
      <c r="E5" s="126">
        <v>2.9999999999999997E-4</v>
      </c>
      <c r="F5" s="126" t="s">
        <v>319</v>
      </c>
      <c r="G5" s="126" t="s">
        <v>319</v>
      </c>
      <c r="H5" s="126">
        <v>8.8999999999999999E-3</v>
      </c>
      <c r="I5" s="126">
        <v>5.5999999999999999E-3</v>
      </c>
      <c r="J5" s="127" t="s">
        <v>319</v>
      </c>
      <c r="K5" s="127" t="s">
        <v>319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3.5" customHeight="1">
      <c r="A6" s="23"/>
      <c r="B6" s="23"/>
      <c r="C6" s="125" t="s">
        <v>320</v>
      </c>
      <c r="D6" s="126">
        <v>4.4000000000000003E-3</v>
      </c>
      <c r="E6" s="126">
        <v>4.3E-3</v>
      </c>
      <c r="F6" s="126">
        <v>5.4000000000000003E-3</v>
      </c>
      <c r="G6" s="126">
        <v>1.1999999999999999E-3</v>
      </c>
      <c r="H6" s="126" t="s">
        <v>319</v>
      </c>
      <c r="I6" s="126" t="s">
        <v>319</v>
      </c>
      <c r="J6" s="127" t="s">
        <v>319</v>
      </c>
      <c r="K6" s="128" t="s">
        <v>319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3.5" customHeight="1">
      <c r="A7" s="23"/>
      <c r="B7" s="23"/>
      <c r="C7" s="125" t="s">
        <v>321</v>
      </c>
      <c r="D7" s="126" t="s">
        <v>319</v>
      </c>
      <c r="E7" s="126" t="s">
        <v>319</v>
      </c>
      <c r="F7" s="126" t="s">
        <v>319</v>
      </c>
      <c r="G7" s="126" t="s">
        <v>319</v>
      </c>
      <c r="H7" s="126" t="s">
        <v>319</v>
      </c>
      <c r="I7" s="126" t="s">
        <v>319</v>
      </c>
      <c r="J7" s="127">
        <v>4.8999999999999998E-3</v>
      </c>
      <c r="K7" s="127">
        <v>5.0000000000000001E-4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3.5" customHeight="1">
      <c r="A8" s="23"/>
      <c r="B8" s="23"/>
      <c r="C8" s="125" t="s">
        <v>322</v>
      </c>
      <c r="D8" s="126">
        <v>2.0199999999999999E-2</v>
      </c>
      <c r="E8" s="126">
        <v>2.7000000000000001E-3</v>
      </c>
      <c r="F8" s="126">
        <v>3.1E-2</v>
      </c>
      <c r="G8" s="126">
        <v>5.3E-3</v>
      </c>
      <c r="H8" s="126">
        <v>2.0999999999999999E-3</v>
      </c>
      <c r="I8" s="126">
        <v>3.2000000000000002E-3</v>
      </c>
      <c r="J8" s="127">
        <v>4.1999999999999997E-3</v>
      </c>
      <c r="K8" s="128">
        <v>3.0999999999999999E-3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3.5" customHeight="1">
      <c r="A9" s="23"/>
      <c r="B9" s="23"/>
      <c r="C9" s="125" t="s">
        <v>323</v>
      </c>
      <c r="D9" s="126">
        <v>1.5900000000000001E-2</v>
      </c>
      <c r="E9" s="126">
        <v>1.2E-2</v>
      </c>
      <c r="F9" s="126">
        <v>1.0699999999999999E-2</v>
      </c>
      <c r="G9" s="126">
        <v>1.17E-2</v>
      </c>
      <c r="H9" s="126">
        <v>1.18E-2</v>
      </c>
      <c r="I9" s="126">
        <v>2.2200000000000001E-2</v>
      </c>
      <c r="J9" s="127">
        <v>5.4999999999999997E-3</v>
      </c>
      <c r="K9" s="128">
        <v>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3.5" customHeight="1">
      <c r="A10" s="23"/>
      <c r="B10" s="23"/>
      <c r="C10" s="125" t="s">
        <v>324</v>
      </c>
      <c r="D10" s="126">
        <v>1.5E-3</v>
      </c>
      <c r="E10" s="126">
        <v>1.8E-3</v>
      </c>
      <c r="F10" s="126" t="s">
        <v>319</v>
      </c>
      <c r="G10" s="126" t="s">
        <v>319</v>
      </c>
      <c r="H10" s="126" t="s">
        <v>325</v>
      </c>
      <c r="I10" s="126" t="s">
        <v>325</v>
      </c>
      <c r="J10" s="127" t="s">
        <v>325</v>
      </c>
      <c r="K10" s="127" t="s">
        <v>319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3.5" customHeight="1">
      <c r="A11" s="23"/>
      <c r="B11" s="23"/>
      <c r="C11" s="125" t="s">
        <v>326</v>
      </c>
      <c r="D11" s="126">
        <v>3.0000000000000001E-3</v>
      </c>
      <c r="E11" s="126">
        <v>1.0800000000000001E-2</v>
      </c>
      <c r="F11" s="126">
        <v>3.0800000000000001E-2</v>
      </c>
      <c r="G11" s="126">
        <v>3.8999999999999998E-3</v>
      </c>
      <c r="H11" s="126">
        <v>4.4999999999999997E-3</v>
      </c>
      <c r="I11" s="126">
        <v>4.4999999999999997E-3</v>
      </c>
      <c r="J11" s="127">
        <v>8.5000000000000006E-3</v>
      </c>
      <c r="K11" s="127">
        <v>1.9099999999999999E-2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3.5" customHeight="1">
      <c r="A12" s="23"/>
      <c r="B12" s="23"/>
      <c r="C12" s="125" t="s">
        <v>327</v>
      </c>
      <c r="D12" s="126" t="s">
        <v>319</v>
      </c>
      <c r="E12" s="126" t="s">
        <v>319</v>
      </c>
      <c r="F12" s="126" t="s">
        <v>319</v>
      </c>
      <c r="G12" s="126" t="s">
        <v>319</v>
      </c>
      <c r="H12" s="126" t="s">
        <v>319</v>
      </c>
      <c r="I12" s="126" t="s">
        <v>319</v>
      </c>
      <c r="J12" s="127">
        <v>1.8E-3</v>
      </c>
      <c r="K12" s="127" t="s">
        <v>319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3.5" customHeight="1">
      <c r="A13" s="23"/>
      <c r="B13" s="23"/>
      <c r="C13" s="23"/>
      <c r="D13" s="23"/>
      <c r="E13" s="129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3.5" customHeight="1">
      <c r="A14" s="23"/>
      <c r="B14" s="23"/>
      <c r="C14" s="130" t="s">
        <v>328</v>
      </c>
      <c r="D14" s="131" t="s">
        <v>329</v>
      </c>
      <c r="E14" s="131" t="s">
        <v>329</v>
      </c>
      <c r="F14" s="131" t="s">
        <v>329</v>
      </c>
      <c r="G14" s="131" t="s">
        <v>329</v>
      </c>
      <c r="H14" s="23" t="s">
        <v>330</v>
      </c>
      <c r="I14" s="23" t="s">
        <v>330</v>
      </c>
      <c r="J14" s="131" t="s">
        <v>331</v>
      </c>
      <c r="K14" s="131" t="s">
        <v>331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3.5" customHeight="1">
      <c r="A15" s="23"/>
      <c r="B15" s="23"/>
      <c r="C15" s="130" t="s">
        <v>332</v>
      </c>
      <c r="D15" s="131" t="s">
        <v>333</v>
      </c>
      <c r="E15" s="131" t="s">
        <v>333</v>
      </c>
      <c r="F15" s="131" t="s">
        <v>334</v>
      </c>
      <c r="G15" s="131" t="s">
        <v>334</v>
      </c>
      <c r="H15" s="131" t="s">
        <v>335</v>
      </c>
      <c r="I15" s="131" t="s">
        <v>335</v>
      </c>
      <c r="J15" s="131" t="s">
        <v>336</v>
      </c>
      <c r="K15" s="131" t="s">
        <v>336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3.5" customHeight="1">
      <c r="A16" s="23"/>
      <c r="B16" s="23"/>
      <c r="C16" s="130" t="s">
        <v>337</v>
      </c>
      <c r="D16" s="132">
        <v>10.999311252851385</v>
      </c>
      <c r="E16" s="132">
        <f>+AVERAGE(10.95,10.62)</f>
        <v>10.785</v>
      </c>
      <c r="F16" s="132">
        <v>13.497700000088502</v>
      </c>
      <c r="G16" s="132">
        <v>12.671793411571359</v>
      </c>
      <c r="H16" s="132">
        <v>15.572788513830888</v>
      </c>
      <c r="I16" s="132">
        <v>15.372578737416831</v>
      </c>
      <c r="J16" s="132">
        <f>+AVERAGE(9.84,10.01)</f>
        <v>9.9250000000000007</v>
      </c>
      <c r="K16" s="132">
        <v>8.6973409557705104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3.5" customHeight="1">
      <c r="A17" s="23"/>
      <c r="B17" s="23"/>
      <c r="C17" s="130" t="s">
        <v>338</v>
      </c>
      <c r="D17" s="133">
        <v>37</v>
      </c>
      <c r="E17" s="133">
        <v>33</v>
      </c>
      <c r="F17" s="133">
        <v>58</v>
      </c>
      <c r="G17" s="133">
        <v>46</v>
      </c>
      <c r="H17" s="133">
        <v>41</v>
      </c>
      <c r="I17" s="133">
        <v>41</v>
      </c>
      <c r="J17" s="133">
        <v>27</v>
      </c>
      <c r="K17" s="133">
        <v>21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3.5" customHeight="1">
      <c r="A18" s="23"/>
      <c r="B18" s="23"/>
      <c r="C18" s="130" t="s">
        <v>339</v>
      </c>
      <c r="D18" s="134">
        <v>0.10751281986152815</v>
      </c>
      <c r="E18" s="134">
        <v>9.0752275528235324E-2</v>
      </c>
      <c r="F18" s="135">
        <v>2.2182821557160125E-2</v>
      </c>
      <c r="G18" s="135">
        <v>2.9331556964393761E-2</v>
      </c>
      <c r="H18" s="135">
        <v>4.0515764562847854E-3</v>
      </c>
      <c r="I18" s="135">
        <v>1.705546654253784E-3</v>
      </c>
      <c r="J18" s="134">
        <v>5.7033056795815738E-2</v>
      </c>
      <c r="K18" s="134">
        <v>1.5516590544375512E-3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3.5" customHeight="1">
      <c r="A19" s="23"/>
      <c r="B19" s="23"/>
      <c r="C19" s="130" t="s">
        <v>340</v>
      </c>
      <c r="D19" s="133">
        <v>3</v>
      </c>
      <c r="E19" s="136" t="s">
        <v>341</v>
      </c>
      <c r="F19" s="136" t="s">
        <v>342</v>
      </c>
      <c r="G19" s="136" t="s">
        <v>342</v>
      </c>
      <c r="H19" s="136" t="s">
        <v>342</v>
      </c>
      <c r="I19" s="136" t="s">
        <v>342</v>
      </c>
      <c r="J19" s="136" t="s">
        <v>343</v>
      </c>
      <c r="K19" s="136" t="s">
        <v>342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3.5" customHeight="1">
      <c r="A20" s="23"/>
      <c r="B20" s="23"/>
      <c r="C20" s="130" t="s">
        <v>344</v>
      </c>
      <c r="D20" s="133">
        <v>24</v>
      </c>
      <c r="E20" s="133">
        <v>24</v>
      </c>
      <c r="F20" s="133">
        <v>24</v>
      </c>
      <c r="G20" s="133">
        <v>24</v>
      </c>
      <c r="H20" s="133">
        <v>48</v>
      </c>
      <c r="I20" s="133">
        <v>48</v>
      </c>
      <c r="J20" s="133">
        <v>8</v>
      </c>
      <c r="K20" s="133">
        <v>2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3.5" customHeight="1">
      <c r="A21" s="23"/>
      <c r="B21" s="23"/>
      <c r="C21" s="130" t="s">
        <v>345</v>
      </c>
      <c r="D21" s="135">
        <v>0.34139999999999998</v>
      </c>
      <c r="E21" s="135">
        <v>0.34920000000000001</v>
      </c>
      <c r="F21" s="135">
        <v>0.28549999999999998</v>
      </c>
      <c r="G21" s="135">
        <v>0.30520000000000003</v>
      </c>
      <c r="H21" s="135">
        <v>0.32550000000000001</v>
      </c>
      <c r="I21" s="135">
        <v>0.28849999999999998</v>
      </c>
      <c r="J21" s="135">
        <v>0.46429999999999999</v>
      </c>
      <c r="K21" s="135">
        <v>0.45729999999999998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3.5" customHeight="1">
      <c r="A22" s="23"/>
      <c r="B22" s="23"/>
      <c r="C22" s="23"/>
      <c r="D22" s="23" t="s">
        <v>346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3.5" customHeight="1">
      <c r="A23" s="23"/>
      <c r="B23" s="137" t="s">
        <v>328</v>
      </c>
      <c r="C23" s="138" t="s">
        <v>1</v>
      </c>
      <c r="D23" s="139" t="s">
        <v>309</v>
      </c>
      <c r="E23" s="139" t="s">
        <v>310</v>
      </c>
      <c r="F23" s="139" t="s">
        <v>311</v>
      </c>
      <c r="G23" s="139" t="s">
        <v>312</v>
      </c>
      <c r="H23" s="139" t="s">
        <v>313</v>
      </c>
      <c r="I23" s="139" t="s">
        <v>314</v>
      </c>
      <c r="J23" s="140" t="s">
        <v>315</v>
      </c>
      <c r="K23" s="140" t="s">
        <v>316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3.5" customHeight="1">
      <c r="A24" s="23"/>
      <c r="B24" s="141" t="s">
        <v>347</v>
      </c>
      <c r="C24" s="142" t="s">
        <v>348</v>
      </c>
      <c r="D24" s="126">
        <f>+'Guajira 1'!AV12</f>
        <v>1.3299999999999999E-2</v>
      </c>
      <c r="E24" s="143">
        <f>+'Guajira 2'!AV12</f>
        <v>1.2999999999999999E-2</v>
      </c>
      <c r="F24" s="144">
        <f>+'Paipa 1'!AV12</f>
        <v>6.1000000000000004E-3</v>
      </c>
      <c r="G24" s="144">
        <f>+'Paipa 2'!AV12</f>
        <v>6.1999999999999998E-3</v>
      </c>
      <c r="H24" s="144">
        <f>+'T.Barranquilla 3'!AV12</f>
        <v>2.0299999999999999E-2</v>
      </c>
      <c r="I24" s="144">
        <f>+'T.Barranquilla 4'!AV12</f>
        <v>2.3099999999999999E-2</v>
      </c>
      <c r="J24" s="143">
        <f>+'T. Flores 1'!AV12</f>
        <v>5.7000000000000002E-3</v>
      </c>
      <c r="K24" s="144">
        <f>+'T. Emcali'!AV12</f>
        <v>1.0500000000000001E-2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3.5" customHeight="1">
      <c r="A25" s="23"/>
      <c r="B25" s="141" t="s">
        <v>349</v>
      </c>
      <c r="C25" s="142" t="s">
        <v>318</v>
      </c>
      <c r="D25" s="145">
        <f>+'Guajira 1'!AV13</f>
        <v>5.0000000000000001E-3</v>
      </c>
      <c r="E25" s="146">
        <f>+'Guajira 2'!AV13</f>
        <v>2.9999999999999997E-4</v>
      </c>
      <c r="F25" s="147" t="str">
        <f>+'Paipa 1'!AV13</f>
        <v>NA</v>
      </c>
      <c r="G25" s="147" t="str">
        <f>+'Paipa 2'!AV13</f>
        <v>NA</v>
      </c>
      <c r="H25" s="148">
        <f>+'T.Barranquilla 3'!AV13</f>
        <v>8.3000000000000001E-3</v>
      </c>
      <c r="I25" s="144">
        <f>+'T.Barranquilla 4'!AV13</f>
        <v>5.0000000000000001E-3</v>
      </c>
      <c r="J25" s="147" t="str">
        <f>+'T. Flores 1'!AV13</f>
        <v>NA</v>
      </c>
      <c r="K25" s="147" t="str">
        <f>+'T. Emcali'!AV13</f>
        <v>NA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3.5" customHeight="1">
      <c r="A26" s="23"/>
      <c r="B26" s="141" t="s">
        <v>349</v>
      </c>
      <c r="C26" s="142" t="s">
        <v>320</v>
      </c>
      <c r="D26" s="145">
        <f>+'Guajira 1'!AV14</f>
        <v>4.0000000000000001E-3</v>
      </c>
      <c r="E26" s="145">
        <f>+'Guajira 2'!AV14</f>
        <v>4.3E-3</v>
      </c>
      <c r="F26" s="145">
        <f>+'Paipa 1'!AV14</f>
        <v>5.4000000000000003E-3</v>
      </c>
      <c r="G26" s="146">
        <f>+'Paipa 2'!AV14</f>
        <v>1.1999999999999999E-3</v>
      </c>
      <c r="H26" s="147" t="str">
        <f>+'T.Barranquilla 3'!AV14</f>
        <v>NA</v>
      </c>
      <c r="I26" s="147" t="str">
        <f>+'T.Barranquilla 4'!AV14</f>
        <v>NA</v>
      </c>
      <c r="J26" s="147" t="str">
        <f>+'T. Flores 1'!AV14</f>
        <v>NA</v>
      </c>
      <c r="K26" s="147" t="str">
        <f>+'T. Emcali'!AV14</f>
        <v>NA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3.5" customHeight="1">
      <c r="A27" s="23"/>
      <c r="B27" s="141" t="s">
        <v>349</v>
      </c>
      <c r="C27" s="142" t="s">
        <v>321</v>
      </c>
      <c r="D27" s="147" t="str">
        <f>+'Guajira 1'!AV15</f>
        <v>NA</v>
      </c>
      <c r="E27" s="147" t="str">
        <f>+'Guajira 2'!AV15</f>
        <v>NA</v>
      </c>
      <c r="F27" s="147" t="str">
        <f>+'Paipa 1'!AV15</f>
        <v>NA</v>
      </c>
      <c r="G27" s="147" t="str">
        <f>+'Paipa 2'!AV15</f>
        <v>NA</v>
      </c>
      <c r="H27" s="147" t="str">
        <f>+'T.Barranquilla 3'!AV15</f>
        <v>NA</v>
      </c>
      <c r="I27" s="147" t="str">
        <f>+'T.Barranquilla 4'!AV15</f>
        <v>NA</v>
      </c>
      <c r="J27" s="148">
        <f>+'T. Flores 1'!AV15</f>
        <v>4.7999999999999996E-3</v>
      </c>
      <c r="K27" s="147">
        <f>+'T. Emcali'!AV15</f>
        <v>5.0000000000000001E-4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3.5" customHeight="1">
      <c r="A28" s="23"/>
      <c r="B28" s="141" t="s">
        <v>350</v>
      </c>
      <c r="C28" s="142" t="s">
        <v>322</v>
      </c>
      <c r="D28" s="145">
        <f>+'Guajira 1'!AV16</f>
        <v>0.02</v>
      </c>
      <c r="E28" s="145">
        <f>+'Guajira 2'!AV16</f>
        <v>2.7000000000000001E-3</v>
      </c>
      <c r="F28" s="145">
        <f>+'Paipa 1'!AV16</f>
        <v>3.0599999999999999E-2</v>
      </c>
      <c r="G28" s="145">
        <f>+'Paipa 2'!AV16</f>
        <v>5.4000000000000003E-3</v>
      </c>
      <c r="H28" s="144">
        <f>+'T.Barranquilla 3'!AV16</f>
        <v>1.9E-3</v>
      </c>
      <c r="I28" s="144">
        <f>+'T.Barranquilla 4'!AV16</f>
        <v>2.8999999999999998E-3</v>
      </c>
      <c r="J28" s="145">
        <f>+'T. Flores 1'!AV16</f>
        <v>4.1000000000000003E-3</v>
      </c>
      <c r="K28" s="144">
        <f>+'T. Emcali'!AV16</f>
        <v>3.0999999999999999E-3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3.5" customHeight="1">
      <c r="A29" s="23"/>
      <c r="B29" s="141" t="s">
        <v>350</v>
      </c>
      <c r="C29" s="142" t="s">
        <v>323</v>
      </c>
      <c r="D29" s="145">
        <f>+'Guajira 1'!AV17</f>
        <v>1.6E-2</v>
      </c>
      <c r="E29" s="145">
        <f>+'Guajira 2'!AV17</f>
        <v>1.21E-2</v>
      </c>
      <c r="F29" s="144">
        <f>+'Paipa 1'!AV17</f>
        <v>1.06E-2</v>
      </c>
      <c r="G29" s="144">
        <f>+'Paipa 2'!AV17</f>
        <v>1.1900000000000001E-2</v>
      </c>
      <c r="H29" s="146">
        <f>+'T.Barranquilla 3'!AV17</f>
        <v>5.4000000000000003E-3</v>
      </c>
      <c r="I29" s="146">
        <f>+'T.Barranquilla 4'!AV17</f>
        <v>1.9900000000000001E-2</v>
      </c>
      <c r="J29" s="145">
        <f>+'T. Flores 1'!AV17</f>
        <v>5.4000000000000003E-3</v>
      </c>
      <c r="K29" s="146">
        <f>+'T. Emcali'!AV17</f>
        <v>0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3.5" customHeight="1">
      <c r="A30" s="23"/>
      <c r="B30" s="141" t="s">
        <v>350</v>
      </c>
      <c r="C30" s="142" t="s">
        <v>324</v>
      </c>
      <c r="D30" s="145">
        <f>+'Guajira 1'!AV18</f>
        <v>1E-3</v>
      </c>
      <c r="E30" s="145">
        <f>+'Guajira 2'!AV18</f>
        <v>1.8E-3</v>
      </c>
      <c r="F30" s="147" t="str">
        <f>+'Paipa 1'!AV18</f>
        <v>ND</v>
      </c>
      <c r="G30" s="147" t="str">
        <f>+'Paipa 2'!AV18</f>
        <v>ND</v>
      </c>
      <c r="H30" s="149" t="str">
        <f>+'T.Barranquilla 3'!AV18</f>
        <v>ND</v>
      </c>
      <c r="I30" s="147" t="str">
        <f>+'T.Barranquilla 4'!AV18</f>
        <v>ND</v>
      </c>
      <c r="J30" s="147">
        <f>+'T. Flores 1'!AV18</f>
        <v>0</v>
      </c>
      <c r="K30" s="147" t="str">
        <f>+'T. Emcali'!AV18</f>
        <v>NA,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3.5" customHeight="1">
      <c r="A31" s="23"/>
      <c r="B31" s="141" t="s">
        <v>350</v>
      </c>
      <c r="C31" s="142" t="s">
        <v>326</v>
      </c>
      <c r="D31" s="145">
        <f>+'Guajira 1'!AV19</f>
        <v>3.0000000000000001E-3</v>
      </c>
      <c r="E31" s="145">
        <f>+'Guajira 2'!AV19</f>
        <v>1.09E-2</v>
      </c>
      <c r="F31" s="145">
        <f>+'Paipa 1'!AV19</f>
        <v>3.0599999999999999E-2</v>
      </c>
      <c r="G31" s="145">
        <f>+'Paipa 2'!AV19</f>
        <v>4.0000000000000001E-3</v>
      </c>
      <c r="H31" s="145">
        <f>+'T.Barranquilla 3'!AV19</f>
        <v>4.1000000000000003E-3</v>
      </c>
      <c r="I31" s="144">
        <f>+'T.Barranquilla 4'!AV19</f>
        <v>4.0000000000000001E-3</v>
      </c>
      <c r="J31" s="145">
        <f>+'T. Flores 1'!AV19</f>
        <v>8.3000000000000001E-3</v>
      </c>
      <c r="K31" s="144">
        <f>+'T. Emcali'!AV19</f>
        <v>1.8700000000000001E-2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3.5" customHeight="1">
      <c r="A32" s="23"/>
      <c r="B32" s="141" t="s">
        <v>350</v>
      </c>
      <c r="C32" s="142" t="s">
        <v>327</v>
      </c>
      <c r="D32" s="147" t="str">
        <f>+'Guajira 1'!AV20</f>
        <v>NA</v>
      </c>
      <c r="E32" s="147" t="str">
        <f>+'Guajira 2'!AV20</f>
        <v>NA</v>
      </c>
      <c r="F32" s="147" t="str">
        <f>+'Paipa 1'!AV20</f>
        <v>NA</v>
      </c>
      <c r="G32" s="147" t="str">
        <f>+'Paipa 2'!AV20</f>
        <v>NA</v>
      </c>
      <c r="H32" s="147" t="str">
        <f>+'T.Barranquilla 3'!AV20</f>
        <v>NA</v>
      </c>
      <c r="I32" s="147" t="str">
        <f>+'T.Barranquilla 4'!AV20</f>
        <v>NA</v>
      </c>
      <c r="J32" s="145">
        <f>+'T. Flores 1'!AV20</f>
        <v>1.8E-3</v>
      </c>
      <c r="K32" s="147">
        <f>+'T. Emcali'!AV20</f>
        <v>0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3.5" customHeight="1">
      <c r="A33" s="23"/>
      <c r="B33" s="23"/>
      <c r="C33" s="23"/>
      <c r="D33" s="150">
        <f t="shared" ref="D33:K33" si="0">+SUM(D24:D32)</f>
        <v>6.2300000000000008E-2</v>
      </c>
      <c r="E33" s="150">
        <f t="shared" si="0"/>
        <v>4.5100000000000001E-2</v>
      </c>
      <c r="F33" s="150">
        <f t="shared" si="0"/>
        <v>8.3299999999999999E-2</v>
      </c>
      <c r="G33" s="150">
        <f t="shared" si="0"/>
        <v>2.87E-2</v>
      </c>
      <c r="H33" s="150">
        <f t="shared" si="0"/>
        <v>0.04</v>
      </c>
      <c r="I33" s="150">
        <f t="shared" si="0"/>
        <v>5.4900000000000004E-2</v>
      </c>
      <c r="J33" s="150">
        <f t="shared" si="0"/>
        <v>3.0099999999999998E-2</v>
      </c>
      <c r="K33" s="150">
        <f t="shared" si="0"/>
        <v>3.2800000000000003E-2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pageMargins left="0.7" right="0.7" top="0.75" bottom="0.75" header="0" footer="0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1000"/>
  <sheetViews>
    <sheetView workbookViewId="0"/>
  </sheetViews>
  <sheetFormatPr baseColWidth="10" defaultColWidth="14.3984375" defaultRowHeight="15" customHeight="1"/>
  <cols>
    <col min="1" max="1" width="13.19921875" customWidth="1"/>
    <col min="2" max="2" width="10" customWidth="1"/>
    <col min="3" max="3" width="11" customWidth="1"/>
    <col min="4" max="15" width="7.3984375" customWidth="1"/>
    <col min="16" max="16" width="8.3984375" customWidth="1"/>
    <col min="17" max="18" width="4.59765625" customWidth="1"/>
    <col min="19" max="19" width="11" customWidth="1"/>
    <col min="20" max="20" width="9" customWidth="1"/>
    <col min="21" max="21" width="7.3984375" customWidth="1"/>
    <col min="22" max="33" width="8.3984375" customWidth="1"/>
  </cols>
  <sheetData>
    <row r="1" spans="1:33" ht="10.5" customHeight="1">
      <c r="A1" s="151" t="s">
        <v>351</v>
      </c>
      <c r="B1" s="152" t="s">
        <v>351</v>
      </c>
      <c r="C1" s="314" t="s">
        <v>352</v>
      </c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153"/>
      <c r="Q1" s="153"/>
      <c r="R1" s="153"/>
      <c r="S1" s="314" t="s">
        <v>353</v>
      </c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153"/>
      <c r="AG1" s="153"/>
    </row>
    <row r="2" spans="1:33" ht="10.5" customHeight="1">
      <c r="A2" s="154" t="s">
        <v>353</v>
      </c>
      <c r="B2" s="152" t="s">
        <v>354</v>
      </c>
      <c r="C2" s="314" t="s">
        <v>231</v>
      </c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153"/>
      <c r="Q2" s="153"/>
      <c r="R2" s="153"/>
      <c r="S2" s="314" t="s">
        <v>231</v>
      </c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153"/>
      <c r="AG2" s="153"/>
    </row>
    <row r="3" spans="1:33" ht="10.5" customHeight="1">
      <c r="A3" s="153"/>
      <c r="B3" s="155"/>
      <c r="C3" s="153" t="s">
        <v>232</v>
      </c>
      <c r="D3" s="153">
        <v>2019</v>
      </c>
      <c r="E3" s="153">
        <v>2020</v>
      </c>
      <c r="F3" s="153">
        <v>2021</v>
      </c>
      <c r="G3" s="153">
        <v>2022</v>
      </c>
      <c r="H3" s="153">
        <v>2023</v>
      </c>
      <c r="I3" s="153">
        <v>2024</v>
      </c>
      <c r="J3" s="153">
        <v>2025</v>
      </c>
      <c r="K3" s="153">
        <v>2026</v>
      </c>
      <c r="L3" s="153">
        <v>2027</v>
      </c>
      <c r="M3" s="153">
        <v>2028</v>
      </c>
      <c r="N3" s="153">
        <v>2029</v>
      </c>
      <c r="O3" s="153">
        <v>2030</v>
      </c>
      <c r="P3" s="153"/>
      <c r="Q3" s="153"/>
      <c r="R3" s="153"/>
      <c r="S3" s="153" t="s">
        <v>232</v>
      </c>
      <c r="T3" s="153">
        <v>2019</v>
      </c>
      <c r="U3" s="153">
        <v>2020</v>
      </c>
      <c r="V3" s="153">
        <v>2021</v>
      </c>
      <c r="W3" s="153">
        <v>2022</v>
      </c>
      <c r="X3" s="153">
        <v>2023</v>
      </c>
      <c r="Y3" s="153">
        <v>2024</v>
      </c>
      <c r="Z3" s="153">
        <v>2025</v>
      </c>
      <c r="AA3" s="153">
        <v>2026</v>
      </c>
      <c r="AB3" s="153">
        <v>2027</v>
      </c>
      <c r="AC3" s="153">
        <v>2028</v>
      </c>
      <c r="AD3" s="153">
        <v>2029</v>
      </c>
      <c r="AE3" s="153">
        <v>2030</v>
      </c>
      <c r="AF3" s="153"/>
      <c r="AG3" s="153"/>
    </row>
    <row r="4" spans="1:33" ht="10.5" customHeight="1">
      <c r="A4" s="156">
        <f t="shared" ref="A4:A5" si="0">+B4/1000000000</f>
        <v>8.8135999999999998E-5</v>
      </c>
      <c r="B4" s="157">
        <v>88136</v>
      </c>
      <c r="C4" s="153" t="s">
        <v>233</v>
      </c>
      <c r="D4" s="153">
        <v>45470</v>
      </c>
      <c r="E4" s="153">
        <v>37900</v>
      </c>
      <c r="F4" s="153">
        <v>34040</v>
      </c>
      <c r="G4" s="153">
        <v>31760</v>
      </c>
      <c r="H4" s="153">
        <v>19330</v>
      </c>
      <c r="I4" s="153">
        <v>10280</v>
      </c>
      <c r="J4" s="153">
        <v>9490</v>
      </c>
      <c r="K4" s="153">
        <v>9740</v>
      </c>
      <c r="L4" s="153">
        <v>10790</v>
      </c>
      <c r="M4" s="153">
        <v>12940</v>
      </c>
      <c r="N4" s="153">
        <v>17040</v>
      </c>
      <c r="O4" s="153">
        <v>21890</v>
      </c>
      <c r="P4" s="153"/>
      <c r="Q4" s="153"/>
      <c r="R4" s="153"/>
      <c r="S4" s="153" t="s">
        <v>233</v>
      </c>
      <c r="T4" s="158">
        <v>4.0079744327468241</v>
      </c>
      <c r="U4" s="158">
        <v>3.3404706166177447</v>
      </c>
      <c r="V4" s="158">
        <v>3.000355658227206</v>
      </c>
      <c r="W4" s="158">
        <v>2.7987621327057819</v>
      </c>
      <c r="X4" s="158">
        <v>1.7036136498369603</v>
      </c>
      <c r="Y4" s="158">
        <v>0.90587129626290841</v>
      </c>
      <c r="Z4" s="158">
        <v>0.83598289753318422</v>
      </c>
      <c r="AA4" s="158">
        <v>0.85879515332775835</v>
      </c>
      <c r="AB4" s="158">
        <v>0.95091638000102652</v>
      </c>
      <c r="AC4" s="158">
        <v>1.1401572621682308</v>
      </c>
      <c r="AD4" s="158">
        <v>1.5021604786797493</v>
      </c>
      <c r="AE4" s="158">
        <v>1.9297001121246555</v>
      </c>
      <c r="AF4" s="153"/>
      <c r="AG4" s="153"/>
    </row>
    <row r="5" spans="1:33" ht="10.5" customHeight="1">
      <c r="A5" s="156">
        <f t="shared" si="0"/>
        <v>5.5539109999999999E-5</v>
      </c>
      <c r="B5" s="157">
        <v>55539.11</v>
      </c>
      <c r="C5" s="153" t="s">
        <v>234</v>
      </c>
      <c r="D5" s="153">
        <v>84960</v>
      </c>
      <c r="E5" s="153">
        <v>46060</v>
      </c>
      <c r="F5" s="153">
        <v>50510</v>
      </c>
      <c r="G5" s="153">
        <v>46130</v>
      </c>
      <c r="H5" s="153">
        <v>37040</v>
      </c>
      <c r="I5" s="153">
        <v>34790</v>
      </c>
      <c r="J5" s="153">
        <v>34510</v>
      </c>
      <c r="K5" s="153">
        <v>37260</v>
      </c>
      <c r="L5" s="153">
        <v>40880</v>
      </c>
      <c r="M5" s="153">
        <v>40880</v>
      </c>
      <c r="N5" s="153">
        <v>42760</v>
      </c>
      <c r="O5" s="153">
        <v>44470</v>
      </c>
      <c r="P5" s="153"/>
      <c r="Q5" s="153"/>
      <c r="R5" s="153"/>
      <c r="S5" s="153" t="s">
        <v>234</v>
      </c>
      <c r="T5" s="158">
        <v>4.718673177094546</v>
      </c>
      <c r="U5" s="158">
        <v>2.5578848741534439</v>
      </c>
      <c r="V5" s="158">
        <v>2.7433742158832843</v>
      </c>
      <c r="W5" s="158">
        <v>2.5348755313847957</v>
      </c>
      <c r="X5" s="158">
        <v>2.0139230846678369</v>
      </c>
      <c r="Y5" s="158">
        <v>1.8877408880482873</v>
      </c>
      <c r="Z5" s="158">
        <v>1.8725214958241376</v>
      </c>
      <c r="AA5" s="158">
        <v>2.0211419165817532</v>
      </c>
      <c r="AB5" s="158">
        <v>2.2112836326978851</v>
      </c>
      <c r="AC5" s="158">
        <v>2.2173277176877804</v>
      </c>
      <c r="AD5" s="158">
        <v>2.3152371393265527</v>
      </c>
      <c r="AE5" s="158">
        <v>2.4136221266957132</v>
      </c>
      <c r="AF5" s="153"/>
      <c r="AG5" s="153"/>
    </row>
    <row r="6" spans="1:33" ht="10.5" customHeight="1">
      <c r="A6" s="153"/>
      <c r="B6" s="155"/>
      <c r="C6" s="153" t="s">
        <v>17</v>
      </c>
      <c r="D6" s="153">
        <f t="shared" ref="D6:O6" si="1">+SUM(D4:D5)</f>
        <v>130430</v>
      </c>
      <c r="E6" s="153">
        <f t="shared" si="1"/>
        <v>83960</v>
      </c>
      <c r="F6" s="153">
        <f t="shared" si="1"/>
        <v>84550</v>
      </c>
      <c r="G6" s="153">
        <f t="shared" si="1"/>
        <v>77890</v>
      </c>
      <c r="H6" s="153">
        <f t="shared" si="1"/>
        <v>56370</v>
      </c>
      <c r="I6" s="153">
        <f t="shared" si="1"/>
        <v>45070</v>
      </c>
      <c r="J6" s="153">
        <f t="shared" si="1"/>
        <v>44000</v>
      </c>
      <c r="K6" s="153">
        <f t="shared" si="1"/>
        <v>47000</v>
      </c>
      <c r="L6" s="153">
        <f t="shared" si="1"/>
        <v>51670</v>
      </c>
      <c r="M6" s="153">
        <f t="shared" si="1"/>
        <v>53820</v>
      </c>
      <c r="N6" s="153">
        <f t="shared" si="1"/>
        <v>59800</v>
      </c>
      <c r="O6" s="153">
        <f t="shared" si="1"/>
        <v>66360</v>
      </c>
      <c r="P6" s="153">
        <f>SUM(D6:O6)</f>
        <v>800920</v>
      </c>
      <c r="Q6" s="153"/>
      <c r="R6" s="153"/>
      <c r="S6" s="153" t="s">
        <v>17</v>
      </c>
      <c r="T6" s="159">
        <f t="shared" ref="T6:AE6" si="2">+SUM(T4:T5)</f>
        <v>8.7266476098413701</v>
      </c>
      <c r="U6" s="159">
        <f t="shared" si="2"/>
        <v>5.8983554907711886</v>
      </c>
      <c r="V6" s="159">
        <f t="shared" si="2"/>
        <v>5.7437298741104907</v>
      </c>
      <c r="W6" s="159">
        <f t="shared" si="2"/>
        <v>5.3336376640905776</v>
      </c>
      <c r="X6" s="159">
        <f t="shared" si="2"/>
        <v>3.7175367345047974</v>
      </c>
      <c r="Y6" s="159">
        <f t="shared" si="2"/>
        <v>2.7936121843111956</v>
      </c>
      <c r="Z6" s="159">
        <f t="shared" si="2"/>
        <v>2.7085043933573218</v>
      </c>
      <c r="AA6" s="159">
        <f t="shared" si="2"/>
        <v>2.8799370699095115</v>
      </c>
      <c r="AB6" s="159">
        <f t="shared" si="2"/>
        <v>3.1622000126989116</v>
      </c>
      <c r="AC6" s="159">
        <f t="shared" si="2"/>
        <v>3.3574849798560109</v>
      </c>
      <c r="AD6" s="159">
        <f t="shared" si="2"/>
        <v>3.8173976180063018</v>
      </c>
      <c r="AE6" s="159">
        <f t="shared" si="2"/>
        <v>4.3433222388203685</v>
      </c>
      <c r="AF6" s="159">
        <f>SUM(T6:AE6)</f>
        <v>52.482365870278052</v>
      </c>
      <c r="AG6" s="153"/>
    </row>
    <row r="7" spans="1:33" ht="10.5" customHeight="1">
      <c r="A7" s="153"/>
      <c r="B7" s="155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3" ht="10.5" customHeight="1">
      <c r="A8" s="153"/>
      <c r="B8" s="155"/>
      <c r="C8" s="314" t="s">
        <v>237</v>
      </c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153"/>
      <c r="Q8" s="153"/>
      <c r="R8" s="153"/>
      <c r="S8" s="314" t="s">
        <v>237</v>
      </c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302"/>
      <c r="AF8" s="153"/>
      <c r="AG8" s="153"/>
    </row>
    <row r="9" spans="1:33" ht="10.5" customHeight="1">
      <c r="A9" s="153"/>
      <c r="B9" s="155"/>
      <c r="C9" s="153" t="s">
        <v>232</v>
      </c>
      <c r="D9" s="153">
        <v>2019</v>
      </c>
      <c r="E9" s="153">
        <v>2020</v>
      </c>
      <c r="F9" s="153">
        <v>2021</v>
      </c>
      <c r="G9" s="153">
        <v>2022</v>
      </c>
      <c r="H9" s="153">
        <v>2023</v>
      </c>
      <c r="I9" s="153">
        <v>2024</v>
      </c>
      <c r="J9" s="153">
        <v>2025</v>
      </c>
      <c r="K9" s="153">
        <v>2026</v>
      </c>
      <c r="L9" s="153">
        <v>2027</v>
      </c>
      <c r="M9" s="153">
        <v>2028</v>
      </c>
      <c r="N9" s="153">
        <v>2029</v>
      </c>
      <c r="O9" s="153">
        <v>2030</v>
      </c>
      <c r="P9" s="153"/>
      <c r="Q9" s="153"/>
      <c r="R9" s="153"/>
      <c r="S9" s="153" t="s">
        <v>232</v>
      </c>
      <c r="T9" s="153">
        <v>2019</v>
      </c>
      <c r="U9" s="153">
        <v>2020</v>
      </c>
      <c r="V9" s="153">
        <v>2021</v>
      </c>
      <c r="W9" s="153">
        <v>2022</v>
      </c>
      <c r="X9" s="153">
        <v>2023</v>
      </c>
      <c r="Y9" s="153">
        <v>2024</v>
      </c>
      <c r="Z9" s="153">
        <v>2025</v>
      </c>
      <c r="AA9" s="153">
        <v>2026</v>
      </c>
      <c r="AB9" s="153">
        <v>2027</v>
      </c>
      <c r="AC9" s="153">
        <v>2028</v>
      </c>
      <c r="AD9" s="153">
        <v>2029</v>
      </c>
      <c r="AE9" s="153">
        <v>2030</v>
      </c>
      <c r="AF9" s="153"/>
      <c r="AG9" s="153"/>
    </row>
    <row r="10" spans="1:33" ht="10.5" customHeight="1">
      <c r="A10" s="156">
        <f t="shared" ref="A10:A11" si="3">+B10/1000000000</f>
        <v>8.8135999999999998E-5</v>
      </c>
      <c r="B10" s="157">
        <v>88136</v>
      </c>
      <c r="C10" s="153" t="s">
        <v>233</v>
      </c>
      <c r="D10" s="153">
        <v>45470</v>
      </c>
      <c r="E10" s="153">
        <v>36130</v>
      </c>
      <c r="F10" s="153">
        <v>32460</v>
      </c>
      <c r="G10" s="153">
        <v>30270</v>
      </c>
      <c r="H10" s="153">
        <v>18430</v>
      </c>
      <c r="I10" s="153">
        <v>9800</v>
      </c>
      <c r="J10" s="153">
        <v>9040</v>
      </c>
      <c r="K10" s="153">
        <v>9290</v>
      </c>
      <c r="L10" s="153">
        <v>10290</v>
      </c>
      <c r="M10" s="153">
        <v>12330</v>
      </c>
      <c r="N10" s="153">
        <v>16250</v>
      </c>
      <c r="O10" s="153">
        <v>20870</v>
      </c>
      <c r="P10" s="153"/>
      <c r="Q10" s="153"/>
      <c r="R10" s="153"/>
      <c r="S10" s="153" t="s">
        <v>233</v>
      </c>
      <c r="T10" s="158">
        <v>4.0079744327468241</v>
      </c>
      <c r="U10" s="158">
        <v>3.184730936572941</v>
      </c>
      <c r="V10" s="158">
        <v>2.8604728441385614</v>
      </c>
      <c r="W10" s="158">
        <v>2.6682780275917422</v>
      </c>
      <c r="X10" s="158">
        <v>1.6241876421883115</v>
      </c>
      <c r="Y10" s="158">
        <v>0.86363769446442851</v>
      </c>
      <c r="Z10" s="158">
        <v>0.79700763807810471</v>
      </c>
      <c r="AA10" s="158">
        <v>0.81875633911459378</v>
      </c>
      <c r="AB10" s="158">
        <v>0.90658268281656496</v>
      </c>
      <c r="AC10" s="158">
        <v>1.0870007619052147</v>
      </c>
      <c r="AD10" s="158">
        <v>1.4321266363936569</v>
      </c>
      <c r="AE10" s="158">
        <v>1.8397334839047654</v>
      </c>
      <c r="AF10" s="153"/>
      <c r="AG10" s="153"/>
    </row>
    <row r="11" spans="1:33" ht="10.5" customHeight="1">
      <c r="A11" s="156">
        <f t="shared" si="3"/>
        <v>5.5539109999999999E-5</v>
      </c>
      <c r="B11" s="157">
        <v>55539.11</v>
      </c>
      <c r="C11" s="153" t="s">
        <v>234</v>
      </c>
      <c r="D11" s="153">
        <v>84960</v>
      </c>
      <c r="E11" s="153">
        <v>45230</v>
      </c>
      <c r="F11" s="153">
        <v>49550</v>
      </c>
      <c r="G11" s="153">
        <v>45280</v>
      </c>
      <c r="H11" s="153">
        <v>36510</v>
      </c>
      <c r="I11" s="153">
        <v>34390</v>
      </c>
      <c r="J11" s="153">
        <v>34120</v>
      </c>
      <c r="K11" s="153">
        <v>36850</v>
      </c>
      <c r="L11" s="153">
        <v>40400</v>
      </c>
      <c r="M11" s="153">
        <v>40390</v>
      </c>
      <c r="N11" s="153">
        <v>42230</v>
      </c>
      <c r="O11" s="153">
        <v>43860</v>
      </c>
      <c r="P11" s="153"/>
      <c r="Q11" s="153"/>
      <c r="R11" s="153"/>
      <c r="S11" s="153" t="s">
        <v>234</v>
      </c>
      <c r="T11" s="158">
        <v>4.718673177094546</v>
      </c>
      <c r="U11" s="158">
        <v>2.5119100753495074</v>
      </c>
      <c r="V11" s="158">
        <v>2.6901947469911596</v>
      </c>
      <c r="W11" s="158">
        <v>2.4873309144985236</v>
      </c>
      <c r="X11" s="158">
        <v>1.9844023299559872</v>
      </c>
      <c r="Y11" s="158">
        <v>1.8655741904964265</v>
      </c>
      <c r="Z11" s="158">
        <v>1.8510110037512397</v>
      </c>
      <c r="AA11" s="158">
        <v>1.9980924693027158</v>
      </c>
      <c r="AB11" s="158">
        <v>2.1847249444612946</v>
      </c>
      <c r="AC11" s="158">
        <v>2.1902726491241693</v>
      </c>
      <c r="AD11" s="158">
        <v>2.2856070142251843</v>
      </c>
      <c r="AE11" s="158">
        <v>2.3794509117556073</v>
      </c>
      <c r="AF11" s="153"/>
      <c r="AG11" s="153"/>
    </row>
    <row r="12" spans="1:33" ht="10.5" customHeight="1">
      <c r="A12" s="153"/>
      <c r="B12" s="155"/>
      <c r="C12" s="153" t="s">
        <v>17</v>
      </c>
      <c r="D12" s="153">
        <f t="shared" ref="D12:O12" si="4">+SUM(D10:D11)</f>
        <v>130430</v>
      </c>
      <c r="E12" s="153">
        <f t="shared" si="4"/>
        <v>81360</v>
      </c>
      <c r="F12" s="153">
        <f t="shared" si="4"/>
        <v>82010</v>
      </c>
      <c r="G12" s="153">
        <f t="shared" si="4"/>
        <v>75550</v>
      </c>
      <c r="H12" s="153">
        <f t="shared" si="4"/>
        <v>54940</v>
      </c>
      <c r="I12" s="153">
        <f t="shared" si="4"/>
        <v>44190</v>
      </c>
      <c r="J12" s="153">
        <f t="shared" si="4"/>
        <v>43160</v>
      </c>
      <c r="K12" s="153">
        <f t="shared" si="4"/>
        <v>46140</v>
      </c>
      <c r="L12" s="153">
        <f t="shared" si="4"/>
        <v>50690</v>
      </c>
      <c r="M12" s="153">
        <f t="shared" si="4"/>
        <v>52720</v>
      </c>
      <c r="N12" s="153">
        <f t="shared" si="4"/>
        <v>58480</v>
      </c>
      <c r="O12" s="153">
        <f t="shared" si="4"/>
        <v>64730</v>
      </c>
      <c r="P12" s="160">
        <f>+O12/O6-1</f>
        <v>-2.4562989752863196E-2</v>
      </c>
      <c r="Q12" s="153"/>
      <c r="R12" s="153"/>
      <c r="S12" s="153" t="s">
        <v>17</v>
      </c>
      <c r="T12" s="159">
        <f t="shared" ref="T12:AE12" si="5">+SUM(T10:T11)</f>
        <v>8.7266476098413701</v>
      </c>
      <c r="U12" s="159">
        <f t="shared" si="5"/>
        <v>5.6966410119224484</v>
      </c>
      <c r="V12" s="159">
        <f t="shared" si="5"/>
        <v>5.550667591129721</v>
      </c>
      <c r="W12" s="159">
        <f t="shared" si="5"/>
        <v>5.1556089420902662</v>
      </c>
      <c r="X12" s="159">
        <f t="shared" si="5"/>
        <v>3.6085899721442987</v>
      </c>
      <c r="Y12" s="159">
        <f t="shared" si="5"/>
        <v>2.7292118849608551</v>
      </c>
      <c r="Z12" s="159">
        <f t="shared" si="5"/>
        <v>2.6480186418293443</v>
      </c>
      <c r="AA12" s="159">
        <f t="shared" si="5"/>
        <v>2.8168488084173093</v>
      </c>
      <c r="AB12" s="159">
        <f t="shared" si="5"/>
        <v>3.0913076272778595</v>
      </c>
      <c r="AC12" s="159">
        <f t="shared" si="5"/>
        <v>3.277273411029384</v>
      </c>
      <c r="AD12" s="159">
        <f t="shared" si="5"/>
        <v>3.7177336506188414</v>
      </c>
      <c r="AE12" s="159">
        <f t="shared" si="5"/>
        <v>4.2191843956603723</v>
      </c>
      <c r="AF12" s="160">
        <f>+AE12/AE6-1</f>
        <v>-2.8581310880058441E-2</v>
      </c>
      <c r="AG12" s="153"/>
    </row>
    <row r="13" spans="1:33" ht="10.5" customHeight="1">
      <c r="A13" s="153"/>
      <c r="B13" s="155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</row>
    <row r="14" spans="1:33" ht="10.5" customHeight="1">
      <c r="A14" s="153"/>
      <c r="B14" s="155"/>
      <c r="C14" s="314" t="s">
        <v>239</v>
      </c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153"/>
      <c r="Q14" s="153"/>
      <c r="R14" s="153"/>
      <c r="S14" s="314" t="s">
        <v>239</v>
      </c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153"/>
      <c r="AG14" s="153"/>
    </row>
    <row r="15" spans="1:33" ht="10.5" customHeight="1">
      <c r="A15" s="153"/>
      <c r="B15" s="155"/>
      <c r="C15" s="153" t="s">
        <v>232</v>
      </c>
      <c r="D15" s="153">
        <v>2019</v>
      </c>
      <c r="E15" s="153">
        <v>2020</v>
      </c>
      <c r="F15" s="153">
        <v>2021</v>
      </c>
      <c r="G15" s="153">
        <v>2022</v>
      </c>
      <c r="H15" s="153">
        <v>2023</v>
      </c>
      <c r="I15" s="153">
        <v>2024</v>
      </c>
      <c r="J15" s="153">
        <v>2025</v>
      </c>
      <c r="K15" s="153">
        <v>2026</v>
      </c>
      <c r="L15" s="153">
        <v>2027</v>
      </c>
      <c r="M15" s="153">
        <v>2028</v>
      </c>
      <c r="N15" s="153">
        <v>2029</v>
      </c>
      <c r="O15" s="153">
        <v>2030</v>
      </c>
      <c r="P15" s="153"/>
      <c r="Q15" s="153"/>
      <c r="R15" s="153"/>
      <c r="S15" s="153" t="s">
        <v>232</v>
      </c>
      <c r="T15" s="153">
        <v>2019</v>
      </c>
      <c r="U15" s="153">
        <v>2020</v>
      </c>
      <c r="V15" s="153">
        <v>2021</v>
      </c>
      <c r="W15" s="153">
        <v>2022</v>
      </c>
      <c r="X15" s="153">
        <v>2023</v>
      </c>
      <c r="Y15" s="153">
        <v>2024</v>
      </c>
      <c r="Z15" s="153">
        <v>2025</v>
      </c>
      <c r="AA15" s="153">
        <v>2026</v>
      </c>
      <c r="AB15" s="153">
        <v>2027</v>
      </c>
      <c r="AC15" s="153">
        <v>2028</v>
      </c>
      <c r="AD15" s="153">
        <v>2029</v>
      </c>
      <c r="AE15" s="153">
        <v>2030</v>
      </c>
      <c r="AF15" s="153"/>
      <c r="AG15" s="153"/>
    </row>
    <row r="16" spans="1:33" ht="10.5" customHeight="1">
      <c r="A16" s="156">
        <f t="shared" ref="A16:A17" si="6">+B16/1000000000</f>
        <v>8.8135999999999998E-5</v>
      </c>
      <c r="B16" s="157">
        <v>88136</v>
      </c>
      <c r="C16" s="153" t="s">
        <v>233</v>
      </c>
      <c r="D16" s="153">
        <v>45470</v>
      </c>
      <c r="E16" s="153">
        <v>35800</v>
      </c>
      <c r="F16" s="153">
        <v>32150</v>
      </c>
      <c r="G16" s="153">
        <v>29990</v>
      </c>
      <c r="H16" s="153">
        <v>18260</v>
      </c>
      <c r="I16" s="153">
        <v>9710</v>
      </c>
      <c r="J16" s="153">
        <v>8960</v>
      </c>
      <c r="K16" s="153">
        <v>9200</v>
      </c>
      <c r="L16" s="153">
        <v>10190</v>
      </c>
      <c r="M16" s="153">
        <v>12220</v>
      </c>
      <c r="N16" s="153">
        <v>16100.000000000002</v>
      </c>
      <c r="O16" s="153">
        <v>20680</v>
      </c>
      <c r="P16" s="153"/>
      <c r="Q16" s="153"/>
      <c r="R16" s="153"/>
      <c r="S16" s="153" t="s">
        <v>233</v>
      </c>
      <c r="T16" s="158">
        <v>4.0079744327468241</v>
      </c>
      <c r="U16" s="158">
        <v>3.1549292975737728</v>
      </c>
      <c r="V16" s="158">
        <v>2.8337055031085918</v>
      </c>
      <c r="W16" s="158">
        <v>2.6433091808943598</v>
      </c>
      <c r="X16" s="158">
        <v>1.6089890415079373</v>
      </c>
      <c r="Y16" s="158">
        <v>0.85555606392511541</v>
      </c>
      <c r="Z16" s="158">
        <v>0.78954950915524436</v>
      </c>
      <c r="AA16" s="158">
        <v>0.81109469317572813</v>
      </c>
      <c r="AB16" s="158">
        <v>0.89809918754670381</v>
      </c>
      <c r="AC16" s="158">
        <v>1.0768289750436912</v>
      </c>
      <c r="AD16" s="158">
        <v>1.4187252778899386</v>
      </c>
      <c r="AE16" s="158">
        <v>1.8225178778664701</v>
      </c>
      <c r="AF16" s="153"/>
      <c r="AG16" s="153"/>
    </row>
    <row r="17" spans="1:33" ht="10.5" customHeight="1">
      <c r="A17" s="156">
        <f t="shared" si="6"/>
        <v>5.5539109999999999E-5</v>
      </c>
      <c r="B17" s="157">
        <v>55539.11</v>
      </c>
      <c r="C17" s="153" t="s">
        <v>234</v>
      </c>
      <c r="D17" s="153">
        <v>84960</v>
      </c>
      <c r="E17" s="153">
        <v>44980</v>
      </c>
      <c r="F17" s="153">
        <v>49270</v>
      </c>
      <c r="G17" s="153">
        <v>45020</v>
      </c>
      <c r="H17" s="153">
        <v>36350</v>
      </c>
      <c r="I17" s="153">
        <v>34270</v>
      </c>
      <c r="J17" s="153">
        <v>34000</v>
      </c>
      <c r="K17" s="153">
        <v>36720</v>
      </c>
      <c r="L17" s="153">
        <v>40250</v>
      </c>
      <c r="M17" s="153">
        <v>40240</v>
      </c>
      <c r="N17" s="153">
        <v>42070</v>
      </c>
      <c r="O17" s="153">
        <v>43670</v>
      </c>
      <c r="P17" s="153"/>
      <c r="Q17" s="153"/>
      <c r="R17" s="153"/>
      <c r="S17" s="153" t="s">
        <v>234</v>
      </c>
      <c r="T17" s="158">
        <v>4.718673177094546</v>
      </c>
      <c r="U17" s="158">
        <v>2.4983720750569525</v>
      </c>
      <c r="V17" s="158">
        <v>2.6742577104553513</v>
      </c>
      <c r="W17" s="158">
        <v>2.4731297074662546</v>
      </c>
      <c r="X17" s="158">
        <v>1.9755719558874538</v>
      </c>
      <c r="Y17" s="158">
        <v>1.8588111733343564</v>
      </c>
      <c r="Z17" s="158">
        <v>1.8444356050041473</v>
      </c>
      <c r="AA17" s="158">
        <v>1.9910340391918668</v>
      </c>
      <c r="AB17" s="158">
        <v>2.1765813651092025</v>
      </c>
      <c r="AC17" s="158">
        <v>2.1820420993479606</v>
      </c>
      <c r="AD17" s="158">
        <v>2.2766894003878133</v>
      </c>
      <c r="AE17" s="158">
        <v>2.3692479401703914</v>
      </c>
      <c r="AF17" s="153"/>
      <c r="AG17" s="153"/>
    </row>
    <row r="18" spans="1:33" ht="10.5" customHeight="1">
      <c r="A18" s="153"/>
      <c r="B18" s="155"/>
      <c r="C18" s="153" t="s">
        <v>17</v>
      </c>
      <c r="D18" s="153">
        <f t="shared" ref="D18:O18" si="7">+SUM(D16:D17)</f>
        <v>130430</v>
      </c>
      <c r="E18" s="153">
        <f t="shared" si="7"/>
        <v>80780</v>
      </c>
      <c r="F18" s="153">
        <f t="shared" si="7"/>
        <v>81420</v>
      </c>
      <c r="G18" s="153">
        <f t="shared" si="7"/>
        <v>75010</v>
      </c>
      <c r="H18" s="153">
        <f t="shared" si="7"/>
        <v>54610</v>
      </c>
      <c r="I18" s="153">
        <f t="shared" si="7"/>
        <v>43980</v>
      </c>
      <c r="J18" s="153">
        <f t="shared" si="7"/>
        <v>42960</v>
      </c>
      <c r="K18" s="153">
        <f t="shared" si="7"/>
        <v>45920</v>
      </c>
      <c r="L18" s="153">
        <f t="shared" si="7"/>
        <v>50440</v>
      </c>
      <c r="M18" s="153">
        <f t="shared" si="7"/>
        <v>52460</v>
      </c>
      <c r="N18" s="153">
        <f t="shared" si="7"/>
        <v>58170</v>
      </c>
      <c r="O18" s="153">
        <f t="shared" si="7"/>
        <v>64350</v>
      </c>
      <c r="P18" s="161">
        <f>+O18/O6-1</f>
        <v>-3.0289330922242286E-2</v>
      </c>
      <c r="Q18" s="153"/>
      <c r="R18" s="153"/>
      <c r="S18" s="153" t="s">
        <v>17</v>
      </c>
      <c r="T18" s="159">
        <f t="shared" ref="T18:AE18" si="8">+SUM(T16:T17)</f>
        <v>8.7266476098413701</v>
      </c>
      <c r="U18" s="159">
        <f t="shared" si="8"/>
        <v>5.6533013726307253</v>
      </c>
      <c r="V18" s="159">
        <f t="shared" si="8"/>
        <v>5.5079632135639436</v>
      </c>
      <c r="W18" s="159">
        <f t="shared" si="8"/>
        <v>5.116438888360614</v>
      </c>
      <c r="X18" s="159">
        <f t="shared" si="8"/>
        <v>3.5845609973953909</v>
      </c>
      <c r="Y18" s="159">
        <f t="shared" si="8"/>
        <v>2.7143672372594718</v>
      </c>
      <c r="Z18" s="159">
        <f t="shared" si="8"/>
        <v>2.6339851141593917</v>
      </c>
      <c r="AA18" s="159">
        <f t="shared" si="8"/>
        <v>2.8021287323675947</v>
      </c>
      <c r="AB18" s="159">
        <f t="shared" si="8"/>
        <v>3.0746805526559062</v>
      </c>
      <c r="AC18" s="159">
        <f t="shared" si="8"/>
        <v>3.258871074391652</v>
      </c>
      <c r="AD18" s="159">
        <f t="shared" si="8"/>
        <v>3.6954146782777517</v>
      </c>
      <c r="AE18" s="159">
        <f t="shared" si="8"/>
        <v>4.1917658180368615</v>
      </c>
      <c r="AF18" s="161">
        <f>+AE18/AE6-1</f>
        <v>-3.4894123081383288E-2</v>
      </c>
      <c r="AG18" s="153"/>
    </row>
    <row r="19" spans="1:33" ht="10.5" customHeight="1">
      <c r="A19" s="153"/>
      <c r="B19" s="155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</row>
    <row r="20" spans="1:33" ht="10.5" customHeight="1">
      <c r="A20" s="153"/>
      <c r="B20" s="155"/>
      <c r="C20" s="314" t="s">
        <v>255</v>
      </c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153"/>
      <c r="Q20" s="153"/>
      <c r="R20" s="153"/>
      <c r="S20" s="314" t="s">
        <v>255</v>
      </c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153"/>
      <c r="AG20" s="153"/>
    </row>
    <row r="21" spans="1:33" ht="10.5" customHeight="1">
      <c r="A21" s="153"/>
      <c r="B21" s="155"/>
      <c r="C21" s="153" t="s">
        <v>232</v>
      </c>
      <c r="D21" s="153">
        <v>2019</v>
      </c>
      <c r="E21" s="153">
        <v>2020</v>
      </c>
      <c r="F21" s="153">
        <v>2021</v>
      </c>
      <c r="G21" s="153">
        <v>2022</v>
      </c>
      <c r="H21" s="153">
        <v>2023</v>
      </c>
      <c r="I21" s="153">
        <v>2024</v>
      </c>
      <c r="J21" s="153">
        <v>2025</v>
      </c>
      <c r="K21" s="153">
        <v>2026</v>
      </c>
      <c r="L21" s="153">
        <v>2027</v>
      </c>
      <c r="M21" s="153">
        <v>2028</v>
      </c>
      <c r="N21" s="153">
        <v>2029</v>
      </c>
      <c r="O21" s="153">
        <v>2030</v>
      </c>
      <c r="P21" s="153"/>
      <c r="Q21" s="153"/>
      <c r="R21" s="153"/>
      <c r="S21" s="153" t="s">
        <v>232</v>
      </c>
      <c r="T21" s="153">
        <v>2019</v>
      </c>
      <c r="U21" s="153">
        <v>2020</v>
      </c>
      <c r="V21" s="153">
        <v>2021</v>
      </c>
      <c r="W21" s="153">
        <v>2022</v>
      </c>
      <c r="X21" s="153">
        <v>2023</v>
      </c>
      <c r="Y21" s="153">
        <v>2024</v>
      </c>
      <c r="Z21" s="153">
        <v>2025</v>
      </c>
      <c r="AA21" s="153">
        <v>2026</v>
      </c>
      <c r="AB21" s="153">
        <v>2027</v>
      </c>
      <c r="AC21" s="153">
        <v>2028</v>
      </c>
      <c r="AD21" s="153">
        <v>2029</v>
      </c>
      <c r="AE21" s="153">
        <v>2030</v>
      </c>
      <c r="AF21" s="153"/>
      <c r="AG21" s="153"/>
    </row>
    <row r="22" spans="1:33" ht="10.5" customHeight="1">
      <c r="A22" s="156">
        <f t="shared" ref="A22:A23" si="9">+B22/1000000000</f>
        <v>8.8135999999999998E-5</v>
      </c>
      <c r="B22" s="157">
        <v>88136</v>
      </c>
      <c r="C22" s="153" t="s">
        <v>233</v>
      </c>
      <c r="D22" s="153">
        <v>45470</v>
      </c>
      <c r="E22" s="153">
        <v>34220</v>
      </c>
      <c r="F22" s="153">
        <v>30730</v>
      </c>
      <c r="G22" s="153">
        <v>28670</v>
      </c>
      <c r="H22" s="153">
        <v>17450</v>
      </c>
      <c r="I22" s="153">
        <v>9280</v>
      </c>
      <c r="J22" s="153">
        <v>8560</v>
      </c>
      <c r="K22" s="153">
        <v>8800</v>
      </c>
      <c r="L22" s="153">
        <v>9740</v>
      </c>
      <c r="M22" s="153">
        <v>11680</v>
      </c>
      <c r="N22" s="153">
        <v>15390</v>
      </c>
      <c r="O22" s="153">
        <v>19770</v>
      </c>
      <c r="P22" s="153"/>
      <c r="Q22" s="153"/>
      <c r="R22" s="153"/>
      <c r="S22" s="153" t="s">
        <v>233</v>
      </c>
      <c r="T22" s="159">
        <f t="shared" ref="T22:AE22" si="10">+D22*$A22</f>
        <v>4.0075439199999998</v>
      </c>
      <c r="U22" s="159">
        <f t="shared" si="10"/>
        <v>3.0160139199999998</v>
      </c>
      <c r="V22" s="159">
        <f t="shared" si="10"/>
        <v>2.7084192799999998</v>
      </c>
      <c r="W22" s="159">
        <f t="shared" si="10"/>
        <v>2.5268591200000001</v>
      </c>
      <c r="X22" s="159">
        <f t="shared" si="10"/>
        <v>1.5379731999999999</v>
      </c>
      <c r="Y22" s="159">
        <f t="shared" si="10"/>
        <v>0.81790207999999998</v>
      </c>
      <c r="Z22" s="159">
        <f t="shared" si="10"/>
        <v>0.75444416000000003</v>
      </c>
      <c r="AA22" s="159">
        <f t="shared" si="10"/>
        <v>0.77559679999999998</v>
      </c>
      <c r="AB22" s="159">
        <f t="shared" si="10"/>
        <v>0.85844463999999998</v>
      </c>
      <c r="AC22" s="159">
        <f t="shared" si="10"/>
        <v>1.02942848</v>
      </c>
      <c r="AD22" s="159">
        <f t="shared" si="10"/>
        <v>1.3564130400000001</v>
      </c>
      <c r="AE22" s="159">
        <f t="shared" si="10"/>
        <v>1.7424487200000001</v>
      </c>
      <c r="AF22" s="153"/>
      <c r="AG22" s="153"/>
    </row>
    <row r="23" spans="1:33" ht="10.5" customHeight="1">
      <c r="A23" s="156">
        <f t="shared" si="9"/>
        <v>5.5539109999999999E-5</v>
      </c>
      <c r="B23" s="157">
        <v>55539.11</v>
      </c>
      <c r="C23" s="153" t="s">
        <v>234</v>
      </c>
      <c r="D23" s="153">
        <v>84960</v>
      </c>
      <c r="E23" s="153">
        <v>44700</v>
      </c>
      <c r="F23" s="153">
        <v>48960</v>
      </c>
      <c r="G23" s="153">
        <v>44750</v>
      </c>
      <c r="H23" s="153">
        <v>36180</v>
      </c>
      <c r="I23" s="153">
        <v>34150</v>
      </c>
      <c r="J23" s="153">
        <v>33890</v>
      </c>
      <c r="K23" s="153">
        <v>36600</v>
      </c>
      <c r="L23" s="153">
        <v>40120</v>
      </c>
      <c r="M23" s="153">
        <v>40100</v>
      </c>
      <c r="N23" s="153">
        <v>41900</v>
      </c>
      <c r="O23" s="153">
        <v>43470</v>
      </c>
      <c r="P23" s="153"/>
      <c r="Q23" s="153"/>
      <c r="R23" s="153"/>
      <c r="S23" s="153" t="s">
        <v>234</v>
      </c>
      <c r="T23" s="159">
        <f t="shared" ref="T23:AE23" si="11">+D23*$A23</f>
        <v>4.7186027855999999</v>
      </c>
      <c r="U23" s="159">
        <f t="shared" si="11"/>
        <v>2.4825982170000001</v>
      </c>
      <c r="V23" s="159">
        <f t="shared" si="11"/>
        <v>2.7191948255999998</v>
      </c>
      <c r="W23" s="159">
        <f t="shared" si="11"/>
        <v>2.4853751725</v>
      </c>
      <c r="X23" s="159">
        <f t="shared" si="11"/>
        <v>2.0094049998000001</v>
      </c>
      <c r="Y23" s="159">
        <f t="shared" si="11"/>
        <v>1.8966606065</v>
      </c>
      <c r="Z23" s="159">
        <f t="shared" si="11"/>
        <v>1.8822204379</v>
      </c>
      <c r="AA23" s="159">
        <f t="shared" si="11"/>
        <v>2.0327314259999998</v>
      </c>
      <c r="AB23" s="159">
        <f t="shared" si="11"/>
        <v>2.2282290932</v>
      </c>
      <c r="AC23" s="159">
        <f t="shared" si="11"/>
        <v>2.2271183109999999</v>
      </c>
      <c r="AD23" s="159">
        <f t="shared" si="11"/>
        <v>2.3270887089999999</v>
      </c>
      <c r="AE23" s="159">
        <f t="shared" si="11"/>
        <v>2.4142851116999999</v>
      </c>
      <c r="AF23" s="153"/>
      <c r="AG23" s="153"/>
    </row>
    <row r="24" spans="1:33" ht="10.5" customHeight="1">
      <c r="A24" s="153"/>
      <c r="B24" s="155"/>
      <c r="C24" s="153" t="s">
        <v>17</v>
      </c>
      <c r="D24" s="153">
        <f t="shared" ref="D24:O24" si="12">+SUM(D22:D23)</f>
        <v>130430</v>
      </c>
      <c r="E24" s="153">
        <f t="shared" si="12"/>
        <v>78920</v>
      </c>
      <c r="F24" s="153">
        <f t="shared" si="12"/>
        <v>79690</v>
      </c>
      <c r="G24" s="153">
        <f t="shared" si="12"/>
        <v>73420</v>
      </c>
      <c r="H24" s="153">
        <f t="shared" si="12"/>
        <v>53630</v>
      </c>
      <c r="I24" s="153">
        <f t="shared" si="12"/>
        <v>43430</v>
      </c>
      <c r="J24" s="153">
        <f t="shared" si="12"/>
        <v>42450</v>
      </c>
      <c r="K24" s="153">
        <f t="shared" si="12"/>
        <v>45400</v>
      </c>
      <c r="L24" s="153">
        <f t="shared" si="12"/>
        <v>49860</v>
      </c>
      <c r="M24" s="153">
        <f t="shared" si="12"/>
        <v>51780</v>
      </c>
      <c r="N24" s="153">
        <f t="shared" si="12"/>
        <v>57290</v>
      </c>
      <c r="O24" s="153">
        <f t="shared" si="12"/>
        <v>63240</v>
      </c>
      <c r="P24" s="161">
        <f>+O24/O6-1</f>
        <v>-4.7016274864376095E-2</v>
      </c>
      <c r="Q24" s="153"/>
      <c r="R24" s="153"/>
      <c r="S24" s="153" t="s">
        <v>17</v>
      </c>
      <c r="T24" s="159">
        <f t="shared" ref="T24:AE24" si="13">+SUM(T22:T23)</f>
        <v>8.7261467055999997</v>
      </c>
      <c r="U24" s="159">
        <f t="shared" si="13"/>
        <v>5.4986121370000003</v>
      </c>
      <c r="V24" s="159">
        <f t="shared" si="13"/>
        <v>5.4276141056</v>
      </c>
      <c r="W24" s="159">
        <f t="shared" si="13"/>
        <v>5.0122342925000005</v>
      </c>
      <c r="X24" s="159">
        <f t="shared" si="13"/>
        <v>3.5473781997999998</v>
      </c>
      <c r="Y24" s="159">
        <f t="shared" si="13"/>
        <v>2.7145626864999999</v>
      </c>
      <c r="Z24" s="159">
        <f t="shared" si="13"/>
        <v>2.6366645979000003</v>
      </c>
      <c r="AA24" s="159">
        <f t="shared" si="13"/>
        <v>2.8083282259999995</v>
      </c>
      <c r="AB24" s="159">
        <f t="shared" si="13"/>
        <v>3.0866737332</v>
      </c>
      <c r="AC24" s="159">
        <f t="shared" si="13"/>
        <v>3.2565467909999999</v>
      </c>
      <c r="AD24" s="159">
        <f t="shared" si="13"/>
        <v>3.6835017489999999</v>
      </c>
      <c r="AE24" s="159">
        <f t="shared" si="13"/>
        <v>4.1567338317000004</v>
      </c>
      <c r="AF24" s="161">
        <f>+AE24/AE6-1</f>
        <v>-4.295983508952006E-2</v>
      </c>
      <c r="AG24" s="153"/>
    </row>
    <row r="25" spans="1:33" ht="10.5" customHeight="1">
      <c r="A25" s="153"/>
      <c r="B25" s="155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</row>
    <row r="26" spans="1:33" ht="10.5" customHeight="1">
      <c r="A26" s="153"/>
      <c r="B26" s="155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314" t="s">
        <v>355</v>
      </c>
      <c r="T26" s="302"/>
      <c r="U26" s="302"/>
      <c r="V26" s="302"/>
      <c r="W26" s="302"/>
      <c r="X26" s="302"/>
      <c r="Y26" s="302"/>
      <c r="Z26" s="302"/>
      <c r="AA26" s="302"/>
      <c r="AB26" s="302"/>
      <c r="AC26" s="302"/>
      <c r="AD26" s="302"/>
      <c r="AE26" s="302"/>
      <c r="AF26" s="153"/>
      <c r="AG26" s="153"/>
    </row>
    <row r="27" spans="1:33" ht="10.5" customHeight="1">
      <c r="A27" s="153"/>
      <c r="B27" s="155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314" t="s">
        <v>237</v>
      </c>
      <c r="T27" s="302"/>
      <c r="U27" s="302"/>
      <c r="V27" s="302"/>
      <c r="W27" s="302"/>
      <c r="X27" s="302"/>
      <c r="Y27" s="302"/>
      <c r="Z27" s="302"/>
      <c r="AA27" s="302"/>
      <c r="AB27" s="302"/>
      <c r="AC27" s="302"/>
      <c r="AD27" s="302"/>
      <c r="AE27" s="302"/>
      <c r="AF27" s="153"/>
      <c r="AG27" s="153"/>
    </row>
    <row r="28" spans="1:33" ht="10.5" customHeight="1">
      <c r="A28" s="153"/>
      <c r="B28" s="155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 t="s">
        <v>232</v>
      </c>
      <c r="T28" s="153">
        <v>2019</v>
      </c>
      <c r="U28" s="153">
        <v>2020</v>
      </c>
      <c r="V28" s="153">
        <v>2021</v>
      </c>
      <c r="W28" s="153">
        <v>2022</v>
      </c>
      <c r="X28" s="153">
        <v>2023</v>
      </c>
      <c r="Y28" s="153">
        <v>2024</v>
      </c>
      <c r="Z28" s="153">
        <v>2025</v>
      </c>
      <c r="AA28" s="153">
        <v>2026</v>
      </c>
      <c r="AB28" s="153">
        <v>2027</v>
      </c>
      <c r="AC28" s="153">
        <v>2028</v>
      </c>
      <c r="AD28" s="153">
        <v>2029</v>
      </c>
      <c r="AE28" s="153">
        <v>2030</v>
      </c>
      <c r="AF28" s="153"/>
      <c r="AG28" s="153"/>
    </row>
    <row r="29" spans="1:33" ht="10.5" customHeight="1">
      <c r="A29" s="153"/>
      <c r="B29" s="155"/>
      <c r="C29" s="153"/>
      <c r="D29" s="153"/>
      <c r="E29" s="153">
        <f t="shared" ref="E29:F29" si="14">+E5-E11</f>
        <v>830</v>
      </c>
      <c r="F29" s="153">
        <f t="shared" si="14"/>
        <v>960</v>
      </c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 t="s">
        <v>233</v>
      </c>
      <c r="T29" s="159">
        <f t="shared" ref="T29:AE29" si="15">+T$4-T10</f>
        <v>0</v>
      </c>
      <c r="U29" s="159">
        <f t="shared" si="15"/>
        <v>0.15573968004480365</v>
      </c>
      <c r="V29" s="162">
        <f t="shared" si="15"/>
        <v>0.13988281408864456</v>
      </c>
      <c r="W29" s="162">
        <f t="shared" si="15"/>
        <v>0.13048410511403974</v>
      </c>
      <c r="X29" s="162">
        <f t="shared" si="15"/>
        <v>7.9426007648648822E-2</v>
      </c>
      <c r="Y29" s="162">
        <f t="shared" si="15"/>
        <v>4.2233601798479903E-2</v>
      </c>
      <c r="Z29" s="162">
        <f t="shared" si="15"/>
        <v>3.8975259455079514E-2</v>
      </c>
      <c r="AA29" s="162">
        <f t="shared" si="15"/>
        <v>4.0038814213164575E-2</v>
      </c>
      <c r="AB29" s="162">
        <f t="shared" si="15"/>
        <v>4.4333697184461562E-2</v>
      </c>
      <c r="AC29" s="162">
        <f t="shared" si="15"/>
        <v>5.3156500263016104E-2</v>
      </c>
      <c r="AD29" s="162">
        <f t="shared" si="15"/>
        <v>7.003384228609244E-2</v>
      </c>
      <c r="AE29" s="162">
        <f t="shared" si="15"/>
        <v>8.9966628219890099E-2</v>
      </c>
      <c r="AF29" s="153"/>
      <c r="AG29" s="162">
        <f t="shared" ref="AG29:AG30" si="16">SUM(V29:AF29)</f>
        <v>0.72853127027151732</v>
      </c>
    </row>
    <row r="30" spans="1:33" ht="10.5" customHeight="1">
      <c r="A30" s="153"/>
      <c r="B30" s="155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 t="s">
        <v>234</v>
      </c>
      <c r="T30" s="159">
        <f t="shared" ref="T30:AE30" si="17">+T$5-T11</f>
        <v>0</v>
      </c>
      <c r="U30" s="163">
        <f t="shared" si="17"/>
        <v>4.5974798803936512E-2</v>
      </c>
      <c r="V30" s="159">
        <f t="shared" si="17"/>
        <v>5.317946889212477E-2</v>
      </c>
      <c r="W30" s="159">
        <f t="shared" si="17"/>
        <v>4.7544616886272095E-2</v>
      </c>
      <c r="X30" s="159">
        <f t="shared" si="17"/>
        <v>2.9520754711849673E-2</v>
      </c>
      <c r="Y30" s="159">
        <f t="shared" si="17"/>
        <v>2.2166697551860848E-2</v>
      </c>
      <c r="Z30" s="159">
        <f t="shared" si="17"/>
        <v>2.1510492072897902E-2</v>
      </c>
      <c r="AA30" s="159">
        <f t="shared" si="17"/>
        <v>2.304944727903746E-2</v>
      </c>
      <c r="AB30" s="159">
        <f t="shared" si="17"/>
        <v>2.6558688236590466E-2</v>
      </c>
      <c r="AC30" s="159">
        <f t="shared" si="17"/>
        <v>2.7055068563611062E-2</v>
      </c>
      <c r="AD30" s="159">
        <f t="shared" si="17"/>
        <v>2.9630125101368421E-2</v>
      </c>
      <c r="AE30" s="159">
        <f t="shared" si="17"/>
        <v>3.4171214940105887E-2</v>
      </c>
      <c r="AF30" s="153"/>
      <c r="AG30" s="162">
        <f t="shared" si="16"/>
        <v>0.31438657423571859</v>
      </c>
    </row>
    <row r="31" spans="1:33" ht="10.5" customHeight="1">
      <c r="A31" s="153"/>
      <c r="B31" s="155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 t="s">
        <v>17</v>
      </c>
      <c r="T31" s="159">
        <f t="shared" ref="T31:AE31" si="18">+SUM(T29:T30)</f>
        <v>0</v>
      </c>
      <c r="U31" s="159">
        <f t="shared" si="18"/>
        <v>0.20171447884874016</v>
      </c>
      <c r="V31" s="164">
        <f t="shared" si="18"/>
        <v>0.19306228298076933</v>
      </c>
      <c r="W31" s="159">
        <f t="shared" si="18"/>
        <v>0.17802872200031183</v>
      </c>
      <c r="X31" s="159">
        <f t="shared" si="18"/>
        <v>0.10894676236049849</v>
      </c>
      <c r="Y31" s="159">
        <f t="shared" si="18"/>
        <v>6.4400299350340751E-2</v>
      </c>
      <c r="Z31" s="159">
        <f t="shared" si="18"/>
        <v>6.0485751527977416E-2</v>
      </c>
      <c r="AA31" s="159">
        <f t="shared" si="18"/>
        <v>6.3088261492202036E-2</v>
      </c>
      <c r="AB31" s="159">
        <f t="shared" si="18"/>
        <v>7.0892385421052029E-2</v>
      </c>
      <c r="AC31" s="159">
        <f t="shared" si="18"/>
        <v>8.0211568826627166E-2</v>
      </c>
      <c r="AD31" s="159">
        <f t="shared" si="18"/>
        <v>9.9663967387460861E-2</v>
      </c>
      <c r="AE31" s="159">
        <f t="shared" si="18"/>
        <v>0.12413784315999599</v>
      </c>
      <c r="AF31" s="153"/>
      <c r="AG31" s="162"/>
    </row>
    <row r="32" spans="1:33" ht="10.5" customHeight="1">
      <c r="A32" s="153"/>
      <c r="B32" s="155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>
        <v>0.20251145789974068</v>
      </c>
      <c r="V32" s="153">
        <v>0.19378977860177526</v>
      </c>
      <c r="W32" s="153">
        <v>0.17870531016389446</v>
      </c>
      <c r="X32" s="153">
        <v>0.10935917641931536</v>
      </c>
      <c r="Y32" s="153">
        <v>6.4625941319542468E-2</v>
      </c>
      <c r="Z32" s="153">
        <v>6.0695019027711905E-2</v>
      </c>
      <c r="AA32" s="153">
        <v>6.3304173634281868E-2</v>
      </c>
      <c r="AB32" s="153">
        <v>7.1132475669568818E-2</v>
      </c>
      <c r="AC32" s="153">
        <v>8.0494740347764937E-2</v>
      </c>
      <c r="AD32" s="153">
        <v>0.10003114525390933</v>
      </c>
      <c r="AE32" s="153">
        <v>0.1246057075264575</v>
      </c>
      <c r="AF32" s="153"/>
      <c r="AG32" s="162"/>
    </row>
    <row r="33" spans="1:33" ht="10.5" customHeight="1">
      <c r="A33" s="153"/>
      <c r="B33" s="155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314" t="s">
        <v>239</v>
      </c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153"/>
      <c r="AG33" s="162"/>
    </row>
    <row r="34" spans="1:33" ht="10.5" customHeight="1">
      <c r="A34" s="153"/>
      <c r="B34" s="155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 t="s">
        <v>232</v>
      </c>
      <c r="T34" s="153">
        <v>2019</v>
      </c>
      <c r="U34" s="153">
        <v>2020</v>
      </c>
      <c r="V34" s="153">
        <v>2021</v>
      </c>
      <c r="W34" s="153">
        <v>2022</v>
      </c>
      <c r="X34" s="153">
        <v>2023</v>
      </c>
      <c r="Y34" s="153">
        <v>2024</v>
      </c>
      <c r="Z34" s="153">
        <v>2025</v>
      </c>
      <c r="AA34" s="153">
        <v>2026</v>
      </c>
      <c r="AB34" s="153">
        <v>2027</v>
      </c>
      <c r="AC34" s="153">
        <v>2028</v>
      </c>
      <c r="AD34" s="153">
        <v>2029</v>
      </c>
      <c r="AE34" s="153">
        <v>2030</v>
      </c>
      <c r="AF34" s="153"/>
      <c r="AG34" s="162"/>
    </row>
    <row r="35" spans="1:33" ht="10.5" customHeight="1">
      <c r="A35" s="153"/>
      <c r="B35" s="155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 t="s">
        <v>233</v>
      </c>
      <c r="T35" s="159">
        <f t="shared" ref="T35:AE35" si="19">+T$4-T16</f>
        <v>0</v>
      </c>
      <c r="U35" s="159">
        <f t="shared" si="19"/>
        <v>0.18554131904397186</v>
      </c>
      <c r="V35" s="159">
        <f t="shared" si="19"/>
        <v>0.16665015511861414</v>
      </c>
      <c r="W35" s="159">
        <f t="shared" si="19"/>
        <v>0.15545295181142205</v>
      </c>
      <c r="X35" s="159">
        <f t="shared" si="19"/>
        <v>9.4624608329022974E-2</v>
      </c>
      <c r="Y35" s="159">
        <f t="shared" si="19"/>
        <v>5.0315232337793003E-2</v>
      </c>
      <c r="Z35" s="159">
        <f t="shared" si="19"/>
        <v>4.6433388377939866E-2</v>
      </c>
      <c r="AA35" s="159">
        <f t="shared" si="19"/>
        <v>4.7700460152030222E-2</v>
      </c>
      <c r="AB35" s="159">
        <f t="shared" si="19"/>
        <v>5.2817192454322703E-2</v>
      </c>
      <c r="AC35" s="159">
        <f t="shared" si="19"/>
        <v>6.3328287124539528E-2</v>
      </c>
      <c r="AD35" s="159">
        <f t="shared" si="19"/>
        <v>8.3435200789810704E-2</v>
      </c>
      <c r="AE35" s="159">
        <f t="shared" si="19"/>
        <v>0.1071822342581854</v>
      </c>
      <c r="AF35" s="153"/>
      <c r="AG35" s="162">
        <f t="shared" ref="AG35:AG36" si="20">SUM(V35:AF35)</f>
        <v>0.86793971075368059</v>
      </c>
    </row>
    <row r="36" spans="1:33" ht="10.5" customHeight="1">
      <c r="A36" s="153"/>
      <c r="B36" s="155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 t="s">
        <v>234</v>
      </c>
      <c r="T36" s="159">
        <f t="shared" ref="T36:AE36" si="21">+T$5-T17</f>
        <v>0</v>
      </c>
      <c r="U36" s="159">
        <f t="shared" si="21"/>
        <v>5.9512799096491431E-2</v>
      </c>
      <c r="V36" s="159">
        <f t="shared" si="21"/>
        <v>6.9116505427933017E-2</v>
      </c>
      <c r="W36" s="159">
        <f t="shared" si="21"/>
        <v>6.174582391854111E-2</v>
      </c>
      <c r="X36" s="159">
        <f t="shared" si="21"/>
        <v>3.8351128780383048E-2</v>
      </c>
      <c r="Y36" s="159">
        <f t="shared" si="21"/>
        <v>2.892971471393091E-2</v>
      </c>
      <c r="Z36" s="159">
        <f t="shared" si="21"/>
        <v>2.8085890819990356E-2</v>
      </c>
      <c r="AA36" s="159">
        <f t="shared" si="21"/>
        <v>3.0107877389886406E-2</v>
      </c>
      <c r="AB36" s="159">
        <f t="shared" si="21"/>
        <v>3.4702267588682556E-2</v>
      </c>
      <c r="AC36" s="159">
        <f t="shared" si="21"/>
        <v>3.5285618339819802E-2</v>
      </c>
      <c r="AD36" s="159">
        <f t="shared" si="21"/>
        <v>3.8547738938739418E-2</v>
      </c>
      <c r="AE36" s="159">
        <f t="shared" si="21"/>
        <v>4.4374186525321768E-2</v>
      </c>
      <c r="AF36" s="153"/>
      <c r="AG36" s="162">
        <f t="shared" si="20"/>
        <v>0.40924675244322839</v>
      </c>
    </row>
    <row r="37" spans="1:33" ht="10.5" customHeight="1">
      <c r="A37" s="153"/>
      <c r="B37" s="155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 t="s">
        <v>17</v>
      </c>
      <c r="T37" s="159">
        <f t="shared" ref="T37:AE37" si="22">+SUM(T35:T36)</f>
        <v>0</v>
      </c>
      <c r="U37" s="159">
        <f t="shared" si="22"/>
        <v>0.2450541181404633</v>
      </c>
      <c r="V37" s="159">
        <f t="shared" si="22"/>
        <v>0.23576666054654716</v>
      </c>
      <c r="W37" s="159">
        <f t="shared" si="22"/>
        <v>0.21719877572996316</v>
      </c>
      <c r="X37" s="159">
        <f t="shared" si="22"/>
        <v>0.13297573710940602</v>
      </c>
      <c r="Y37" s="159">
        <f t="shared" si="22"/>
        <v>7.9244947051723913E-2</v>
      </c>
      <c r="Z37" s="159">
        <f t="shared" si="22"/>
        <v>7.4519279197930222E-2</v>
      </c>
      <c r="AA37" s="159">
        <f t="shared" si="22"/>
        <v>7.7808337541916628E-2</v>
      </c>
      <c r="AB37" s="159">
        <f t="shared" si="22"/>
        <v>8.7519460043005259E-2</v>
      </c>
      <c r="AC37" s="159">
        <f t="shared" si="22"/>
        <v>9.861390546435933E-2</v>
      </c>
      <c r="AD37" s="159">
        <f t="shared" si="22"/>
        <v>0.12198293972855012</v>
      </c>
      <c r="AE37" s="159">
        <f t="shared" si="22"/>
        <v>0.15155642078350717</v>
      </c>
      <c r="AF37" s="153"/>
      <c r="AG37" s="153"/>
    </row>
    <row r="38" spans="1:33" ht="10.5" customHeight="1">
      <c r="A38" s="153"/>
      <c r="B38" s="155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</row>
    <row r="39" spans="1:33" ht="10.5" customHeight="1">
      <c r="A39" s="153"/>
      <c r="B39" s="155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314" t="s">
        <v>255</v>
      </c>
      <c r="T39" s="302"/>
      <c r="U39" s="302"/>
      <c r="V39" s="302"/>
      <c r="W39" s="302"/>
      <c r="X39" s="302"/>
      <c r="Y39" s="302"/>
      <c r="Z39" s="302"/>
      <c r="AA39" s="302"/>
      <c r="AB39" s="302"/>
      <c r="AC39" s="302"/>
      <c r="AD39" s="302"/>
      <c r="AE39" s="302"/>
      <c r="AF39" s="153"/>
      <c r="AG39" s="153"/>
    </row>
    <row r="40" spans="1:33" ht="10.5" customHeight="1">
      <c r="A40" s="153"/>
      <c r="B40" s="155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 t="s">
        <v>232</v>
      </c>
      <c r="T40" s="153">
        <v>2019</v>
      </c>
      <c r="U40" s="153">
        <v>2020</v>
      </c>
      <c r="V40" s="153">
        <v>2021</v>
      </c>
      <c r="W40" s="153">
        <v>2022</v>
      </c>
      <c r="X40" s="153">
        <v>2023</v>
      </c>
      <c r="Y40" s="153">
        <v>2024</v>
      </c>
      <c r="Z40" s="153">
        <v>2025</v>
      </c>
      <c r="AA40" s="153">
        <v>2026</v>
      </c>
      <c r="AB40" s="153">
        <v>2027</v>
      </c>
      <c r="AC40" s="153">
        <v>2028</v>
      </c>
      <c r="AD40" s="153">
        <v>2029</v>
      </c>
      <c r="AE40" s="153">
        <v>2030</v>
      </c>
      <c r="AF40" s="153"/>
      <c r="AG40" s="153"/>
    </row>
    <row r="41" spans="1:33" ht="10.5" customHeight="1">
      <c r="A41" s="153"/>
      <c r="B41" s="155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 t="s">
        <v>233</v>
      </c>
      <c r="T41" s="159">
        <f t="shared" ref="T41:AE41" si="23">+T$4-T22</f>
        <v>4.305127468242631E-4</v>
      </c>
      <c r="U41" s="159">
        <f t="shared" si="23"/>
        <v>0.3244566966177449</v>
      </c>
      <c r="V41" s="159">
        <f t="shared" si="23"/>
        <v>0.29193637822720619</v>
      </c>
      <c r="W41" s="159">
        <f t="shared" si="23"/>
        <v>0.27190301270578177</v>
      </c>
      <c r="X41" s="159">
        <f t="shared" si="23"/>
        <v>0.16564044983696036</v>
      </c>
      <c r="Y41" s="159">
        <f t="shared" si="23"/>
        <v>8.7969216262908434E-2</v>
      </c>
      <c r="Z41" s="159">
        <f t="shared" si="23"/>
        <v>8.1538737533184191E-2</v>
      </c>
      <c r="AA41" s="159">
        <f t="shared" si="23"/>
        <v>8.3198353327758379E-2</v>
      </c>
      <c r="AB41" s="159">
        <f t="shared" si="23"/>
        <v>9.2471740001026537E-2</v>
      </c>
      <c r="AC41" s="159">
        <f t="shared" si="23"/>
        <v>0.11072878216823079</v>
      </c>
      <c r="AD41" s="159">
        <f t="shared" si="23"/>
        <v>0.14574743867974926</v>
      </c>
      <c r="AE41" s="159">
        <f t="shared" si="23"/>
        <v>0.18725139212465547</v>
      </c>
      <c r="AF41" s="153"/>
      <c r="AG41" s="153"/>
    </row>
    <row r="42" spans="1:33" ht="10.5" customHeight="1">
      <c r="A42" s="153"/>
      <c r="B42" s="155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 t="s">
        <v>234</v>
      </c>
      <c r="T42" s="159">
        <f t="shared" ref="T42:AE42" si="24">+T$5-T23</f>
        <v>7.0391494546129252E-5</v>
      </c>
      <c r="U42" s="159">
        <f t="shared" si="24"/>
        <v>7.5286657153443848E-2</v>
      </c>
      <c r="V42" s="159">
        <f t="shared" si="24"/>
        <v>2.417939028328453E-2</v>
      </c>
      <c r="W42" s="159">
        <f t="shared" si="24"/>
        <v>4.9500358884795759E-2</v>
      </c>
      <c r="X42" s="159">
        <f t="shared" si="24"/>
        <v>4.5180848678367802E-3</v>
      </c>
      <c r="Y42" s="159">
        <f t="shared" si="24"/>
        <v>-8.9197184517126882E-3</v>
      </c>
      <c r="Z42" s="159">
        <f t="shared" si="24"/>
        <v>-9.6989420758624156E-3</v>
      </c>
      <c r="AA42" s="159">
        <f t="shared" si="24"/>
        <v>-1.1589509418246546E-2</v>
      </c>
      <c r="AB42" s="159">
        <f t="shared" si="24"/>
        <v>-1.6945460502114873E-2</v>
      </c>
      <c r="AC42" s="159">
        <f t="shared" si="24"/>
        <v>-9.7905933122195421E-3</v>
      </c>
      <c r="AD42" s="159">
        <f t="shared" si="24"/>
        <v>-1.1851569673447138E-2</v>
      </c>
      <c r="AE42" s="159">
        <f t="shared" si="24"/>
        <v>-6.6298500428674245E-4</v>
      </c>
      <c r="AF42" s="153"/>
      <c r="AG42" s="153"/>
    </row>
    <row r="43" spans="1:33" ht="10.5" customHeight="1">
      <c r="A43" s="153"/>
      <c r="B43" s="155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 t="s">
        <v>17</v>
      </c>
      <c r="T43" s="159">
        <f t="shared" ref="T43:AE43" si="25">+SUM(T41:T42)</f>
        <v>5.0090424137039236E-4</v>
      </c>
      <c r="U43" s="159">
        <f t="shared" si="25"/>
        <v>0.39974335377118875</v>
      </c>
      <c r="V43" s="159">
        <f t="shared" si="25"/>
        <v>0.31611576851049072</v>
      </c>
      <c r="W43" s="159">
        <f t="shared" si="25"/>
        <v>0.32140337159057752</v>
      </c>
      <c r="X43" s="159">
        <f t="shared" si="25"/>
        <v>0.17015853470479714</v>
      </c>
      <c r="Y43" s="159">
        <f t="shared" si="25"/>
        <v>7.9049497811195746E-2</v>
      </c>
      <c r="Z43" s="159">
        <f t="shared" si="25"/>
        <v>7.1839795457321776E-2</v>
      </c>
      <c r="AA43" s="159">
        <f t="shared" si="25"/>
        <v>7.1608843909511832E-2</v>
      </c>
      <c r="AB43" s="159">
        <f t="shared" si="25"/>
        <v>7.5526279498911664E-2</v>
      </c>
      <c r="AC43" s="159">
        <f t="shared" si="25"/>
        <v>0.10093818885601125</v>
      </c>
      <c r="AD43" s="159">
        <f t="shared" si="25"/>
        <v>0.13389586900630213</v>
      </c>
      <c r="AE43" s="159">
        <f t="shared" si="25"/>
        <v>0.18658840712036873</v>
      </c>
      <c r="AF43" s="153"/>
      <c r="AG43" s="153"/>
    </row>
    <row r="44" spans="1:33" ht="10.5" customHeight="1">
      <c r="A44" s="153"/>
      <c r="B44" s="155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</row>
    <row r="45" spans="1:33" ht="10.5" customHeight="1">
      <c r="A45" s="153"/>
      <c r="B45" s="155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</row>
    <row r="46" spans="1:33" ht="10.5" customHeight="1">
      <c r="A46" s="153"/>
      <c r="B46" s="155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</row>
    <row r="47" spans="1:33" ht="10.5" customHeight="1">
      <c r="A47" s="153"/>
      <c r="B47" s="155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>
        <v>5.323E-2</v>
      </c>
      <c r="W47" s="153">
        <v>0.05</v>
      </c>
      <c r="X47" s="153">
        <v>0.03</v>
      </c>
      <c r="Y47" s="153">
        <v>0.02</v>
      </c>
      <c r="Z47" s="153">
        <v>0.02</v>
      </c>
      <c r="AA47" s="153">
        <v>0.02</v>
      </c>
      <c r="AB47" s="153">
        <v>0.03</v>
      </c>
      <c r="AC47" s="153">
        <v>0.03</v>
      </c>
      <c r="AD47" s="153">
        <v>0.03</v>
      </c>
      <c r="AE47" s="153">
        <v>0.03</v>
      </c>
      <c r="AF47" s="153"/>
      <c r="AG47" s="153"/>
    </row>
    <row r="48" spans="1:33" ht="10.5" customHeight="1">
      <c r="A48" s="153"/>
      <c r="B48" s="15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64">
        <f t="shared" ref="V48:AE48" si="26">+V30-V47</f>
        <v>-5.0531107875229075E-5</v>
      </c>
      <c r="W48" s="164">
        <f t="shared" si="26"/>
        <v>-2.4553831137279075E-3</v>
      </c>
      <c r="X48" s="164">
        <f t="shared" si="26"/>
        <v>-4.7924528815032619E-4</v>
      </c>
      <c r="Y48" s="164">
        <f t="shared" si="26"/>
        <v>2.1666975518608474E-3</v>
      </c>
      <c r="Z48" s="164">
        <f t="shared" si="26"/>
        <v>1.5104920728979017E-3</v>
      </c>
      <c r="AA48" s="164">
        <f t="shared" si="26"/>
        <v>3.0494472790374601E-3</v>
      </c>
      <c r="AB48" s="164">
        <f t="shared" si="26"/>
        <v>-3.4413117634095325E-3</v>
      </c>
      <c r="AC48" s="164">
        <f t="shared" si="26"/>
        <v>-2.9449314363889367E-3</v>
      </c>
      <c r="AD48" s="164">
        <f t="shared" si="26"/>
        <v>-3.6987489863157808E-4</v>
      </c>
      <c r="AE48" s="164">
        <f t="shared" si="26"/>
        <v>4.1712149401058884E-3</v>
      </c>
      <c r="AF48" s="153"/>
      <c r="AG48" s="153"/>
    </row>
    <row r="49" spans="1:33" ht="10.5" customHeight="1">
      <c r="A49" s="153"/>
      <c r="B49" s="155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</row>
    <row r="50" spans="1:33" ht="10.5" customHeight="1">
      <c r="A50" s="153"/>
      <c r="B50" s="155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</row>
    <row r="51" spans="1:33" ht="10.5" customHeight="1">
      <c r="A51" s="153"/>
      <c r="B51" s="155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</row>
    <row r="52" spans="1:33" ht="10.5" customHeight="1">
      <c r="A52" s="153"/>
      <c r="B52" s="155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</row>
    <row r="53" spans="1:33" ht="10.5" customHeight="1">
      <c r="A53" s="153"/>
      <c r="B53" s="155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</row>
    <row r="54" spans="1:33" ht="10.5" customHeight="1">
      <c r="A54" s="153"/>
      <c r="B54" s="155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</row>
    <row r="55" spans="1:33" ht="10.5" customHeight="1">
      <c r="A55" s="153"/>
      <c r="B55" s="155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</row>
    <row r="56" spans="1:33" ht="10.5" customHeight="1">
      <c r="A56" s="153"/>
      <c r="B56" s="155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</row>
    <row r="57" spans="1:33" ht="10.5" customHeight="1">
      <c r="A57" s="153"/>
      <c r="B57" s="155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</row>
    <row r="58" spans="1:33" ht="10.5" customHeight="1">
      <c r="A58" s="153"/>
      <c r="B58" s="155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</row>
    <row r="59" spans="1:33" ht="10.5" customHeight="1">
      <c r="A59" s="153"/>
      <c r="B59" s="155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</row>
    <row r="60" spans="1:33" ht="10.5" customHeight="1">
      <c r="A60" s="153"/>
      <c r="B60" s="155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</row>
    <row r="61" spans="1:33" ht="10.5" customHeight="1">
      <c r="A61" s="153"/>
      <c r="B61" s="155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</row>
    <row r="62" spans="1:33" ht="10.5" customHeight="1">
      <c r="A62" s="153"/>
      <c r="B62" s="155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</row>
    <row r="63" spans="1:33" ht="10.5" customHeight="1">
      <c r="A63" s="153"/>
      <c r="B63" s="155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</row>
    <row r="64" spans="1:33" ht="10.5" customHeight="1">
      <c r="A64" s="153"/>
      <c r="B64" s="155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</row>
    <row r="65" spans="1:33" ht="10.5" customHeight="1">
      <c r="A65" s="153"/>
      <c r="B65" s="155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</row>
    <row r="66" spans="1:33" ht="10.5" customHeight="1">
      <c r="A66" s="153"/>
      <c r="B66" s="155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</row>
    <row r="67" spans="1:33" ht="10.5" customHeight="1">
      <c r="A67" s="153"/>
      <c r="B67" s="155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</row>
    <row r="68" spans="1:33" ht="10.5" customHeight="1">
      <c r="A68" s="153"/>
      <c r="B68" s="155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</row>
    <row r="69" spans="1:33" ht="10.5" customHeight="1">
      <c r="A69" s="153"/>
      <c r="B69" s="155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</row>
    <row r="70" spans="1:33" ht="10.5" customHeight="1">
      <c r="A70" s="153"/>
      <c r="B70" s="155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</row>
    <row r="71" spans="1:33" ht="10.5" customHeight="1">
      <c r="A71" s="153"/>
      <c r="B71" s="155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</row>
    <row r="72" spans="1:33" ht="10.5" customHeight="1">
      <c r="A72" s="153"/>
      <c r="B72" s="155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</row>
    <row r="73" spans="1:33" ht="10.5" customHeight="1">
      <c r="A73" s="153"/>
      <c r="B73" s="155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</row>
    <row r="74" spans="1:33" ht="10.5" customHeight="1">
      <c r="A74" s="153"/>
      <c r="B74" s="155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</row>
    <row r="75" spans="1:33" ht="10.5" customHeight="1">
      <c r="A75" s="153"/>
      <c r="B75" s="155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</row>
    <row r="76" spans="1:33" ht="10.5" customHeight="1">
      <c r="A76" s="153"/>
      <c r="B76" s="155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</row>
    <row r="77" spans="1:33" ht="10.5" customHeight="1">
      <c r="A77" s="153"/>
      <c r="B77" s="155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</row>
    <row r="78" spans="1:33" ht="10.5" customHeight="1">
      <c r="A78" s="153"/>
      <c r="B78" s="155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</row>
    <row r="79" spans="1:33" ht="10.5" customHeight="1">
      <c r="A79" s="153"/>
      <c r="B79" s="155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</row>
    <row r="80" spans="1:33" ht="10.5" customHeight="1">
      <c r="A80" s="153"/>
      <c r="B80" s="155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</row>
    <row r="81" spans="1:33" ht="10.5" customHeight="1">
      <c r="A81" s="153"/>
      <c r="B81" s="155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</row>
    <row r="82" spans="1:33" ht="10.5" customHeight="1">
      <c r="A82" s="153"/>
      <c r="B82" s="155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</row>
    <row r="83" spans="1:33" ht="10.5" customHeight="1">
      <c r="A83" s="153"/>
      <c r="B83" s="155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</row>
    <row r="84" spans="1:33" ht="10.5" customHeight="1">
      <c r="A84" s="153"/>
      <c r="B84" s="155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</row>
    <row r="85" spans="1:33" ht="10.5" customHeight="1">
      <c r="A85" s="153"/>
      <c r="B85" s="155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</row>
    <row r="86" spans="1:33" ht="10.5" customHeight="1">
      <c r="A86" s="153"/>
      <c r="B86" s="155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</row>
    <row r="87" spans="1:33" ht="10.5" customHeight="1">
      <c r="A87" s="153"/>
      <c r="B87" s="155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</row>
    <row r="88" spans="1:33" ht="10.5" customHeight="1">
      <c r="A88" s="153"/>
      <c r="B88" s="155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</row>
    <row r="89" spans="1:33" ht="10.5" customHeight="1">
      <c r="A89" s="153"/>
      <c r="B89" s="155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</row>
    <row r="90" spans="1:33" ht="10.5" customHeight="1">
      <c r="A90" s="153"/>
      <c r="B90" s="155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</row>
    <row r="91" spans="1:33" ht="10.5" customHeight="1">
      <c r="A91" s="153"/>
      <c r="B91" s="155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</row>
    <row r="92" spans="1:33" ht="10.5" customHeight="1">
      <c r="A92" s="153"/>
      <c r="B92" s="155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</row>
    <row r="93" spans="1:33" ht="10.5" customHeight="1">
      <c r="A93" s="153"/>
      <c r="B93" s="155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</row>
    <row r="94" spans="1:33" ht="10.5" customHeight="1">
      <c r="A94" s="153"/>
      <c r="B94" s="155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</row>
    <row r="95" spans="1:33" ht="10.5" customHeight="1">
      <c r="A95" s="153"/>
      <c r="B95" s="155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</row>
    <row r="96" spans="1:33" ht="10.5" customHeight="1">
      <c r="A96" s="153"/>
      <c r="B96" s="155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</row>
    <row r="97" spans="1:33" ht="10.5" customHeight="1">
      <c r="A97" s="153"/>
      <c r="B97" s="155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</row>
    <row r="98" spans="1:33" ht="10.5" customHeight="1">
      <c r="A98" s="153"/>
      <c r="B98" s="155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</row>
    <row r="99" spans="1:33" ht="10.5" customHeight="1">
      <c r="A99" s="153"/>
      <c r="B99" s="155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</row>
    <row r="100" spans="1:33" ht="10.5" customHeight="1">
      <c r="A100" s="153"/>
      <c r="B100" s="155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/>
    </row>
    <row r="101" spans="1:33" ht="10.5" customHeight="1">
      <c r="A101" s="153"/>
      <c r="B101" s="155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</row>
    <row r="102" spans="1:33" ht="10.5" customHeight="1">
      <c r="A102" s="153"/>
      <c r="B102" s="155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</row>
    <row r="103" spans="1:33" ht="10.5" customHeight="1">
      <c r="A103" s="153"/>
      <c r="B103" s="155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</row>
    <row r="104" spans="1:33" ht="10.5" customHeight="1">
      <c r="A104" s="153"/>
      <c r="B104" s="155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/>
    </row>
    <row r="105" spans="1:33" ht="10.5" customHeight="1">
      <c r="A105" s="153"/>
      <c r="B105" s="155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</row>
    <row r="106" spans="1:33" ht="10.5" customHeight="1">
      <c r="A106" s="153"/>
      <c r="B106" s="155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</row>
    <row r="107" spans="1:33" ht="10.5" customHeight="1">
      <c r="A107" s="153"/>
      <c r="B107" s="155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</row>
    <row r="108" spans="1:33" ht="10.5" customHeight="1">
      <c r="A108" s="153"/>
      <c r="B108" s="155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</row>
    <row r="109" spans="1:33" ht="10.5" customHeight="1">
      <c r="A109" s="153"/>
      <c r="B109" s="155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</row>
    <row r="110" spans="1:33" ht="10.5" customHeight="1">
      <c r="A110" s="153"/>
      <c r="B110" s="155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</row>
    <row r="111" spans="1:33" ht="10.5" customHeight="1">
      <c r="A111" s="153"/>
      <c r="B111" s="155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</row>
    <row r="112" spans="1:33" ht="10.5" customHeight="1">
      <c r="A112" s="153"/>
      <c r="B112" s="155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</row>
    <row r="113" spans="1:33" ht="10.5" customHeight="1">
      <c r="A113" s="153"/>
      <c r="B113" s="155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</row>
    <row r="114" spans="1:33" ht="10.5" customHeight="1">
      <c r="A114" s="153"/>
      <c r="B114" s="155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</row>
    <row r="115" spans="1:33" ht="10.5" customHeight="1">
      <c r="A115" s="153"/>
      <c r="B115" s="155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</row>
    <row r="116" spans="1:33" ht="10.5" customHeight="1">
      <c r="A116" s="153"/>
      <c r="B116" s="155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</row>
    <row r="117" spans="1:33" ht="10.5" customHeight="1">
      <c r="A117" s="153"/>
      <c r="B117" s="155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</row>
    <row r="118" spans="1:33" ht="10.5" customHeight="1">
      <c r="A118" s="153"/>
      <c r="B118" s="155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</row>
    <row r="119" spans="1:33" ht="10.5" customHeight="1">
      <c r="A119" s="153"/>
      <c r="B119" s="155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</row>
    <row r="120" spans="1:33" ht="10.5" customHeight="1">
      <c r="A120" s="153"/>
      <c r="B120" s="155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</row>
    <row r="121" spans="1:33" ht="10.5" customHeight="1">
      <c r="A121" s="153"/>
      <c r="B121" s="155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/>
    </row>
    <row r="122" spans="1:33" ht="10.5" customHeight="1">
      <c r="A122" s="153"/>
      <c r="B122" s="155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</row>
    <row r="123" spans="1:33" ht="10.5" customHeight="1">
      <c r="A123" s="153"/>
      <c r="B123" s="155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</row>
    <row r="124" spans="1:33" ht="10.5" customHeight="1">
      <c r="A124" s="153"/>
      <c r="B124" s="155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</row>
    <row r="125" spans="1:33" ht="10.5" customHeight="1">
      <c r="A125" s="153"/>
      <c r="B125" s="155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/>
    </row>
    <row r="126" spans="1:33" ht="10.5" customHeight="1">
      <c r="A126" s="153"/>
      <c r="B126" s="155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/>
    </row>
    <row r="127" spans="1:33" ht="10.5" customHeight="1">
      <c r="A127" s="153"/>
      <c r="B127" s="155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</row>
    <row r="128" spans="1:33" ht="10.5" customHeight="1">
      <c r="A128" s="153"/>
      <c r="B128" s="155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/>
    </row>
    <row r="129" spans="1:33" ht="10.5" customHeight="1">
      <c r="A129" s="153"/>
      <c r="B129" s="155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</row>
    <row r="130" spans="1:33" ht="10.5" customHeight="1">
      <c r="A130" s="153"/>
      <c r="B130" s="155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</row>
    <row r="131" spans="1:33" ht="10.5" customHeight="1">
      <c r="A131" s="153"/>
      <c r="B131" s="155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</row>
    <row r="132" spans="1:33" ht="10.5" customHeight="1">
      <c r="A132" s="153"/>
      <c r="B132" s="155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/>
    </row>
    <row r="133" spans="1:33" ht="10.5" customHeight="1">
      <c r="A133" s="153"/>
      <c r="B133" s="155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</row>
    <row r="134" spans="1:33" ht="10.5" customHeight="1">
      <c r="A134" s="153"/>
      <c r="B134" s="155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</row>
    <row r="135" spans="1:33" ht="10.5" customHeight="1">
      <c r="A135" s="153"/>
      <c r="B135" s="155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/>
    </row>
    <row r="136" spans="1:33" ht="10.5" customHeight="1">
      <c r="A136" s="153"/>
      <c r="B136" s="155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/>
    </row>
    <row r="137" spans="1:33" ht="10.5" customHeight="1">
      <c r="A137" s="153"/>
      <c r="B137" s="155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</row>
    <row r="138" spans="1:33" ht="10.5" customHeight="1">
      <c r="A138" s="153"/>
      <c r="B138" s="155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</row>
    <row r="139" spans="1:33" ht="10.5" customHeight="1">
      <c r="A139" s="153"/>
      <c r="B139" s="155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/>
    </row>
    <row r="140" spans="1:33" ht="10.5" customHeight="1">
      <c r="A140" s="153"/>
      <c r="B140" s="155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/>
    </row>
    <row r="141" spans="1:33" ht="10.5" customHeight="1">
      <c r="A141" s="153"/>
      <c r="B141" s="155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</row>
    <row r="142" spans="1:33" ht="10.5" customHeight="1">
      <c r="A142" s="153"/>
      <c r="B142" s="155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/>
    </row>
    <row r="143" spans="1:33" ht="10.5" customHeight="1">
      <c r="A143" s="153"/>
      <c r="B143" s="155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/>
    </row>
    <row r="144" spans="1:33" ht="10.5" customHeight="1">
      <c r="A144" s="153"/>
      <c r="B144" s="155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/>
    </row>
    <row r="145" spans="1:33" ht="10.5" customHeight="1">
      <c r="A145" s="153"/>
      <c r="B145" s="155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</row>
    <row r="146" spans="1:33" ht="10.5" customHeight="1">
      <c r="A146" s="153"/>
      <c r="B146" s="155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/>
    </row>
    <row r="147" spans="1:33" ht="10.5" customHeight="1">
      <c r="A147" s="153"/>
      <c r="B147" s="155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</row>
    <row r="148" spans="1:33" ht="10.5" customHeight="1">
      <c r="A148" s="153"/>
      <c r="B148" s="155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</row>
    <row r="149" spans="1:33" ht="10.5" customHeight="1">
      <c r="A149" s="153"/>
      <c r="B149" s="155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</row>
    <row r="150" spans="1:33" ht="10.5" customHeight="1">
      <c r="A150" s="153"/>
      <c r="B150" s="155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/>
    </row>
    <row r="151" spans="1:33" ht="10.5" customHeight="1">
      <c r="A151" s="153"/>
      <c r="B151" s="155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/>
    </row>
    <row r="152" spans="1:33" ht="10.5" customHeight="1">
      <c r="A152" s="153"/>
      <c r="B152" s="155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/>
      <c r="AG152" s="153"/>
    </row>
    <row r="153" spans="1:33" ht="10.5" customHeight="1">
      <c r="A153" s="153"/>
      <c r="B153" s="155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/>
    </row>
    <row r="154" spans="1:33" ht="10.5" customHeight="1">
      <c r="A154" s="153"/>
      <c r="B154" s="155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/>
    </row>
    <row r="155" spans="1:33" ht="10.5" customHeight="1">
      <c r="A155" s="153"/>
      <c r="B155" s="155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3"/>
    </row>
    <row r="156" spans="1:33" ht="10.5" customHeight="1">
      <c r="A156" s="153"/>
      <c r="B156" s="155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/>
    </row>
    <row r="157" spans="1:33" ht="10.5" customHeight="1">
      <c r="A157" s="153"/>
      <c r="B157" s="155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/>
      <c r="AF157" s="153"/>
      <c r="AG157" s="153"/>
    </row>
    <row r="158" spans="1:33" ht="10.5" customHeight="1">
      <c r="A158" s="153"/>
      <c r="B158" s="155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/>
    </row>
    <row r="159" spans="1:33" ht="10.5" customHeight="1">
      <c r="A159" s="153"/>
      <c r="B159" s="155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</row>
    <row r="160" spans="1:33" ht="10.5" customHeight="1">
      <c r="A160" s="153"/>
      <c r="B160" s="155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</row>
    <row r="161" spans="1:33" ht="10.5" customHeight="1">
      <c r="A161" s="153"/>
      <c r="B161" s="155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</row>
    <row r="162" spans="1:33" ht="10.5" customHeight="1">
      <c r="A162" s="153"/>
      <c r="B162" s="155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</row>
    <row r="163" spans="1:33" ht="10.5" customHeight="1">
      <c r="A163" s="153"/>
      <c r="B163" s="155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</row>
    <row r="164" spans="1:33" ht="10.5" customHeight="1">
      <c r="A164" s="153"/>
      <c r="B164" s="155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</row>
    <row r="165" spans="1:33" ht="10.5" customHeight="1">
      <c r="A165" s="153"/>
      <c r="B165" s="155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/>
    </row>
    <row r="166" spans="1:33" ht="10.5" customHeight="1">
      <c r="A166" s="153"/>
      <c r="B166" s="155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/>
    </row>
    <row r="167" spans="1:33" ht="10.5" customHeight="1">
      <c r="A167" s="153"/>
      <c r="B167" s="155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/>
    </row>
    <row r="168" spans="1:33" ht="10.5" customHeight="1">
      <c r="A168" s="153"/>
      <c r="B168" s="155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/>
    </row>
    <row r="169" spans="1:33" ht="10.5" customHeight="1">
      <c r="A169" s="153"/>
      <c r="B169" s="155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/>
      <c r="AG169" s="153"/>
    </row>
    <row r="170" spans="1:33" ht="10.5" customHeight="1">
      <c r="A170" s="153"/>
      <c r="B170" s="155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</row>
    <row r="171" spans="1:33" ht="10.5" customHeight="1">
      <c r="A171" s="153"/>
      <c r="B171" s="155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/>
      <c r="AG171" s="153"/>
    </row>
    <row r="172" spans="1:33" ht="10.5" customHeight="1">
      <c r="A172" s="153"/>
      <c r="B172" s="155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/>
      <c r="AG172" s="153"/>
    </row>
    <row r="173" spans="1:33" ht="10.5" customHeight="1">
      <c r="A173" s="153"/>
      <c r="B173" s="155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/>
    </row>
    <row r="174" spans="1:33" ht="10.5" customHeight="1">
      <c r="A174" s="153"/>
      <c r="B174" s="155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</row>
    <row r="175" spans="1:33" ht="10.5" customHeight="1">
      <c r="A175" s="153"/>
      <c r="B175" s="155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/>
      <c r="AG175" s="153"/>
    </row>
    <row r="176" spans="1:33" ht="10.5" customHeight="1">
      <c r="A176" s="153"/>
      <c r="B176" s="155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/>
      <c r="AG176" s="153"/>
    </row>
    <row r="177" spans="1:33" ht="10.5" customHeight="1">
      <c r="A177" s="153"/>
      <c r="B177" s="155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/>
      <c r="AF177" s="153"/>
      <c r="AG177" s="153"/>
    </row>
    <row r="178" spans="1:33" ht="10.5" customHeight="1">
      <c r="A178" s="153"/>
      <c r="B178" s="155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/>
      <c r="AF178" s="153"/>
      <c r="AG178" s="153"/>
    </row>
    <row r="179" spans="1:33" ht="10.5" customHeight="1">
      <c r="A179" s="153"/>
      <c r="B179" s="155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/>
      <c r="AG179" s="153"/>
    </row>
    <row r="180" spans="1:33" ht="10.5" customHeight="1">
      <c r="A180" s="153"/>
      <c r="B180" s="155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/>
      <c r="AF180" s="153"/>
      <c r="AG180" s="153"/>
    </row>
    <row r="181" spans="1:33" ht="10.5" customHeight="1">
      <c r="A181" s="153"/>
      <c r="B181" s="155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/>
      <c r="AG181" s="153"/>
    </row>
    <row r="182" spans="1:33" ht="10.5" customHeight="1">
      <c r="A182" s="153"/>
      <c r="B182" s="155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/>
    </row>
    <row r="183" spans="1:33" ht="10.5" customHeight="1">
      <c r="A183" s="153"/>
      <c r="B183" s="155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53"/>
    </row>
    <row r="184" spans="1:33" ht="10.5" customHeight="1">
      <c r="A184" s="153"/>
      <c r="B184" s="155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/>
      <c r="AG184" s="153"/>
    </row>
    <row r="185" spans="1:33" ht="10.5" customHeight="1">
      <c r="A185" s="153"/>
      <c r="B185" s="155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/>
      <c r="AF185" s="153"/>
      <c r="AG185" s="153"/>
    </row>
    <row r="186" spans="1:33" ht="10.5" customHeight="1">
      <c r="A186" s="153"/>
      <c r="B186" s="155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/>
      <c r="AF186" s="153"/>
      <c r="AG186" s="153"/>
    </row>
    <row r="187" spans="1:33" ht="10.5" customHeight="1">
      <c r="A187" s="153"/>
      <c r="B187" s="155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/>
      <c r="AF187" s="153"/>
      <c r="AG187" s="153"/>
    </row>
    <row r="188" spans="1:33" ht="10.5" customHeight="1">
      <c r="A188" s="153"/>
      <c r="B188" s="155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/>
      <c r="AF188" s="153"/>
      <c r="AG188" s="153"/>
    </row>
    <row r="189" spans="1:33" ht="10.5" customHeight="1">
      <c r="A189" s="153"/>
      <c r="B189" s="155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/>
      <c r="AG189" s="153"/>
    </row>
    <row r="190" spans="1:33" ht="10.5" customHeight="1">
      <c r="A190" s="153"/>
      <c r="B190" s="155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/>
      <c r="AG190" s="153"/>
    </row>
    <row r="191" spans="1:33" ht="10.5" customHeight="1">
      <c r="A191" s="153"/>
      <c r="B191" s="155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/>
    </row>
    <row r="192" spans="1:33" ht="10.5" customHeight="1">
      <c r="A192" s="153"/>
      <c r="B192" s="155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/>
    </row>
    <row r="193" spans="1:33" ht="10.5" customHeight="1">
      <c r="A193" s="153"/>
      <c r="B193" s="155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/>
      <c r="AF193" s="153"/>
      <c r="AG193" s="153"/>
    </row>
    <row r="194" spans="1:33" ht="10.5" customHeight="1">
      <c r="A194" s="153"/>
      <c r="B194" s="155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/>
      <c r="AF194" s="153"/>
      <c r="AG194" s="153"/>
    </row>
    <row r="195" spans="1:33" ht="10.5" customHeight="1">
      <c r="A195" s="153"/>
      <c r="B195" s="155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/>
      <c r="AG195" s="153"/>
    </row>
    <row r="196" spans="1:33" ht="10.5" customHeight="1">
      <c r="A196" s="153"/>
      <c r="B196" s="155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/>
      <c r="AF196" s="153"/>
      <c r="AG196" s="153"/>
    </row>
    <row r="197" spans="1:33" ht="10.5" customHeight="1">
      <c r="A197" s="153"/>
      <c r="B197" s="155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/>
      <c r="AF197" s="153"/>
      <c r="AG197" s="153"/>
    </row>
    <row r="198" spans="1:33" ht="10.5" customHeight="1">
      <c r="A198" s="153"/>
      <c r="B198" s="155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/>
      <c r="AF198" s="153"/>
      <c r="AG198" s="153"/>
    </row>
    <row r="199" spans="1:33" ht="10.5" customHeight="1">
      <c r="A199" s="153"/>
      <c r="B199" s="155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/>
      <c r="AG199" s="153"/>
    </row>
    <row r="200" spans="1:33" ht="10.5" customHeight="1">
      <c r="A200" s="153"/>
      <c r="B200" s="155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/>
      <c r="AF200" s="153"/>
      <c r="AG200" s="153"/>
    </row>
    <row r="201" spans="1:33" ht="10.5" customHeight="1">
      <c r="A201" s="153"/>
      <c r="B201" s="155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/>
      <c r="AG201" s="153"/>
    </row>
    <row r="202" spans="1:33" ht="10.5" customHeight="1">
      <c r="A202" s="153"/>
      <c r="B202" s="155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/>
      <c r="AF202" s="153"/>
      <c r="AG202" s="153"/>
    </row>
    <row r="203" spans="1:33" ht="10.5" customHeight="1">
      <c r="A203" s="153"/>
      <c r="B203" s="155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/>
      <c r="AG203" s="153"/>
    </row>
    <row r="204" spans="1:33" ht="10.5" customHeight="1">
      <c r="A204" s="153"/>
      <c r="B204" s="155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/>
      <c r="AF204" s="153"/>
      <c r="AG204" s="153"/>
    </row>
    <row r="205" spans="1:33" ht="10.5" customHeight="1">
      <c r="A205" s="153"/>
      <c r="B205" s="155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/>
      <c r="AF205" s="153"/>
      <c r="AG205" s="153"/>
    </row>
    <row r="206" spans="1:33" ht="10.5" customHeight="1">
      <c r="A206" s="153"/>
      <c r="B206" s="155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/>
      <c r="AF206" s="153"/>
      <c r="AG206" s="153"/>
    </row>
    <row r="207" spans="1:33" ht="10.5" customHeight="1">
      <c r="A207" s="153"/>
      <c r="B207" s="155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/>
      <c r="AG207" s="153"/>
    </row>
    <row r="208" spans="1:33" ht="10.5" customHeight="1">
      <c r="A208" s="153"/>
      <c r="B208" s="155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53"/>
    </row>
    <row r="209" spans="1:33" ht="10.5" customHeight="1">
      <c r="A209" s="153"/>
      <c r="B209" s="155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/>
    </row>
    <row r="210" spans="1:33" ht="10.5" customHeight="1">
      <c r="A210" s="153"/>
      <c r="B210" s="155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/>
      <c r="AG210" s="153"/>
    </row>
    <row r="211" spans="1:33" ht="10.5" customHeight="1">
      <c r="A211" s="153"/>
      <c r="B211" s="155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/>
    </row>
    <row r="212" spans="1:33" ht="10.5" customHeight="1">
      <c r="A212" s="153"/>
      <c r="B212" s="155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/>
      <c r="AG212" s="153"/>
    </row>
    <row r="213" spans="1:33" ht="10.5" customHeight="1">
      <c r="A213" s="153"/>
      <c r="B213" s="155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/>
      <c r="AF213" s="153"/>
      <c r="AG213" s="153"/>
    </row>
    <row r="214" spans="1:33" ht="10.5" customHeight="1">
      <c r="A214" s="153"/>
      <c r="B214" s="155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/>
      <c r="AF214" s="153"/>
      <c r="AG214" s="153"/>
    </row>
    <row r="215" spans="1:33" ht="10.5" customHeight="1">
      <c r="A215" s="153"/>
      <c r="B215" s="155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/>
      <c r="AF215" s="153"/>
      <c r="AG215" s="153"/>
    </row>
    <row r="216" spans="1:33" ht="10.5" customHeight="1">
      <c r="A216" s="153"/>
      <c r="B216" s="155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/>
      <c r="AG216" s="153"/>
    </row>
    <row r="217" spans="1:33" ht="10.5" customHeight="1">
      <c r="A217" s="153"/>
      <c r="B217" s="155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</row>
    <row r="218" spans="1:33" ht="10.5" customHeight="1">
      <c r="A218" s="153"/>
      <c r="B218" s="155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/>
      <c r="AF218" s="153"/>
      <c r="AG218" s="153"/>
    </row>
    <row r="219" spans="1:33" ht="10.5" customHeight="1">
      <c r="A219" s="153"/>
      <c r="B219" s="155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/>
      <c r="AG219" s="153"/>
    </row>
    <row r="220" spans="1:33" ht="10.5" customHeight="1">
      <c r="A220" s="153"/>
      <c r="B220" s="155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  <c r="AD220" s="153"/>
      <c r="AE220" s="153"/>
      <c r="AF220" s="153"/>
      <c r="AG220" s="153"/>
    </row>
    <row r="221" spans="1:33" ht="10.5" customHeight="1">
      <c r="A221" s="153"/>
      <c r="B221" s="155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  <c r="AC221" s="153"/>
      <c r="AD221" s="153"/>
      <c r="AE221" s="153"/>
      <c r="AF221" s="153"/>
      <c r="AG221" s="153"/>
    </row>
    <row r="222" spans="1:33" ht="10.5" customHeight="1">
      <c r="A222" s="153"/>
      <c r="B222" s="155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  <c r="AC222" s="153"/>
      <c r="AD222" s="153"/>
      <c r="AE222" s="153"/>
      <c r="AF222" s="153"/>
      <c r="AG222" s="153"/>
    </row>
    <row r="223" spans="1:33" ht="10.5" customHeight="1">
      <c r="A223" s="153"/>
      <c r="B223" s="155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  <c r="AC223" s="153"/>
      <c r="AD223" s="153"/>
      <c r="AE223" s="153"/>
      <c r="AF223" s="153"/>
      <c r="AG223" s="153"/>
    </row>
    <row r="224" spans="1:33" ht="10.5" customHeight="1">
      <c r="A224" s="153"/>
      <c r="B224" s="155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  <c r="AC224" s="153"/>
      <c r="AD224" s="153"/>
      <c r="AE224" s="153"/>
      <c r="AF224" s="153"/>
      <c r="AG224" s="153"/>
    </row>
    <row r="225" spans="1:33" ht="10.5" customHeight="1">
      <c r="A225" s="153"/>
      <c r="B225" s="155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/>
      <c r="AG225" s="153"/>
    </row>
    <row r="226" spans="1:33" ht="10.5" customHeight="1">
      <c r="A226" s="153"/>
      <c r="B226" s="155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  <c r="AC226" s="153"/>
      <c r="AD226" s="153"/>
      <c r="AE226" s="153"/>
      <c r="AF226" s="153"/>
      <c r="AG226" s="153"/>
    </row>
    <row r="227" spans="1:33" ht="10.5" customHeight="1">
      <c r="A227" s="153"/>
      <c r="B227" s="155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  <c r="AC227" s="153"/>
      <c r="AD227" s="153"/>
      <c r="AE227" s="153"/>
      <c r="AF227" s="153"/>
      <c r="AG227" s="153"/>
    </row>
    <row r="228" spans="1:33" ht="10.5" customHeight="1">
      <c r="A228" s="153"/>
      <c r="B228" s="155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153"/>
      <c r="AG228" s="153"/>
    </row>
    <row r="229" spans="1:33" ht="10.5" customHeight="1">
      <c r="A229" s="153"/>
      <c r="B229" s="155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153"/>
      <c r="AG229" s="153"/>
    </row>
    <row r="230" spans="1:33" ht="10.5" customHeight="1">
      <c r="A230" s="153"/>
      <c r="B230" s="155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</row>
    <row r="231" spans="1:33" ht="10.5" customHeight="1">
      <c r="A231" s="153"/>
      <c r="B231" s="155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153"/>
      <c r="AG231" s="153"/>
    </row>
    <row r="232" spans="1:33" ht="10.5" customHeight="1">
      <c r="A232" s="153"/>
      <c r="B232" s="155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  <c r="AC232" s="153"/>
      <c r="AD232" s="153"/>
      <c r="AE232" s="153"/>
      <c r="AF232" s="153"/>
      <c r="AG232" s="153"/>
    </row>
    <row r="233" spans="1:33" ht="10.5" customHeight="1">
      <c r="A233" s="153"/>
      <c r="B233" s="155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/>
    </row>
    <row r="234" spans="1:33" ht="10.5" customHeight="1">
      <c r="A234" s="153"/>
      <c r="B234" s="155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/>
      <c r="AG234" s="153"/>
    </row>
    <row r="235" spans="1:33" ht="10.5" customHeight="1">
      <c r="A235" s="153"/>
      <c r="B235" s="155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  <c r="AC235" s="153"/>
      <c r="AD235" s="153"/>
      <c r="AE235" s="153"/>
      <c r="AF235" s="153"/>
      <c r="AG235" s="153"/>
    </row>
    <row r="236" spans="1:33" ht="10.5" customHeight="1">
      <c r="A236" s="153"/>
      <c r="B236" s="155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  <c r="AD236" s="153"/>
      <c r="AE236" s="153"/>
      <c r="AF236" s="153"/>
      <c r="AG236" s="153"/>
    </row>
    <row r="237" spans="1:33" ht="10.5" customHeight="1">
      <c r="A237" s="153"/>
      <c r="B237" s="155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/>
    </row>
    <row r="238" spans="1:33" ht="10.5" customHeight="1">
      <c r="A238" s="153"/>
      <c r="B238" s="155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  <c r="AC238" s="153"/>
      <c r="AD238" s="153"/>
      <c r="AE238" s="153"/>
      <c r="AF238" s="153"/>
      <c r="AG238" s="153"/>
    </row>
    <row r="239" spans="1:33" ht="10.5" customHeight="1">
      <c r="A239" s="153"/>
      <c r="B239" s="155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  <c r="AC239" s="153"/>
      <c r="AD239" s="153"/>
      <c r="AE239" s="153"/>
      <c r="AF239" s="153"/>
      <c r="AG239" s="153"/>
    </row>
    <row r="240" spans="1:33" ht="10.5" customHeight="1">
      <c r="A240" s="153"/>
      <c r="B240" s="155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53"/>
    </row>
    <row r="241" spans="1:33" ht="10.5" customHeight="1">
      <c r="A241" s="153"/>
      <c r="B241" s="155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  <c r="AC241" s="153"/>
      <c r="AD241" s="153"/>
      <c r="AE241" s="153"/>
      <c r="AF241" s="153"/>
      <c r="AG241" s="153"/>
    </row>
    <row r="242" spans="1:33" ht="10.5" customHeight="1">
      <c r="A242" s="153"/>
      <c r="B242" s="155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  <c r="AC242" s="153"/>
      <c r="AD242" s="153"/>
      <c r="AE242" s="153"/>
      <c r="AF242" s="153"/>
      <c r="AG242" s="153"/>
    </row>
    <row r="243" spans="1:33" ht="10.5" customHeight="1">
      <c r="A243" s="153"/>
      <c r="B243" s="155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  <c r="AC243" s="153"/>
      <c r="AD243" s="153"/>
      <c r="AE243" s="153"/>
      <c r="AF243" s="153"/>
      <c r="AG243" s="153"/>
    </row>
    <row r="244" spans="1:33" ht="10.5" customHeight="1">
      <c r="A244" s="153"/>
      <c r="B244" s="155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  <c r="AC244" s="153"/>
      <c r="AD244" s="153"/>
      <c r="AE244" s="153"/>
      <c r="AF244" s="153"/>
      <c r="AG244" s="153"/>
    </row>
    <row r="245" spans="1:33" ht="10.5" customHeight="1">
      <c r="A245" s="153"/>
      <c r="B245" s="155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</row>
    <row r="246" spans="1:33" ht="10.5" customHeight="1">
      <c r="A246" s="153"/>
      <c r="B246" s="155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  <c r="AC246" s="153"/>
      <c r="AD246" s="153"/>
      <c r="AE246" s="153"/>
      <c r="AF246" s="153"/>
      <c r="AG246" s="153"/>
    </row>
    <row r="247" spans="1:33" ht="10.5" customHeight="1">
      <c r="A247" s="153"/>
      <c r="B247" s="155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153"/>
      <c r="AF247" s="153"/>
      <c r="AG247" s="153"/>
    </row>
    <row r="248" spans="1:33" ht="10.5" customHeight="1">
      <c r="A248" s="153"/>
      <c r="B248" s="155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  <c r="AC248" s="153"/>
      <c r="AD248" s="153"/>
      <c r="AE248" s="153"/>
      <c r="AF248" s="153"/>
      <c r="AG248" s="153"/>
    </row>
    <row r="249" spans="1:33" ht="10.5" customHeight="1">
      <c r="A249" s="153"/>
      <c r="B249" s="155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/>
      <c r="AG249" s="153"/>
    </row>
    <row r="250" spans="1:33" ht="10.5" customHeight="1">
      <c r="A250" s="153"/>
      <c r="B250" s="155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  <c r="AA250" s="153"/>
      <c r="AB250" s="153"/>
      <c r="AC250" s="153"/>
      <c r="AD250" s="153"/>
      <c r="AE250" s="153"/>
      <c r="AF250" s="153"/>
      <c r="AG250" s="153"/>
    </row>
    <row r="251" spans="1:33" ht="10.5" customHeight="1">
      <c r="A251" s="153"/>
      <c r="B251" s="155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  <c r="AA251" s="153"/>
      <c r="AB251" s="153"/>
      <c r="AC251" s="153"/>
      <c r="AD251" s="153"/>
      <c r="AE251" s="153"/>
      <c r="AF251" s="153"/>
      <c r="AG251" s="153"/>
    </row>
    <row r="252" spans="1:33" ht="10.5" customHeight="1">
      <c r="A252" s="153"/>
      <c r="B252" s="155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  <c r="AA252" s="153"/>
      <c r="AB252" s="153"/>
      <c r="AC252" s="153"/>
      <c r="AD252" s="153"/>
      <c r="AE252" s="153"/>
      <c r="AF252" s="153"/>
      <c r="AG252" s="153"/>
    </row>
    <row r="253" spans="1:33" ht="10.5" customHeight="1">
      <c r="A253" s="153"/>
      <c r="B253" s="155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  <c r="AA253" s="153"/>
      <c r="AB253" s="153"/>
      <c r="AC253" s="153"/>
      <c r="AD253" s="153"/>
      <c r="AE253" s="153"/>
      <c r="AF253" s="153"/>
      <c r="AG253" s="153"/>
    </row>
    <row r="254" spans="1:33" ht="10.5" customHeight="1">
      <c r="A254" s="153"/>
      <c r="B254" s="155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  <c r="AC254" s="153"/>
      <c r="AD254" s="153"/>
      <c r="AE254" s="153"/>
      <c r="AF254" s="153"/>
      <c r="AG254" s="153"/>
    </row>
    <row r="255" spans="1:33" ht="10.5" customHeight="1">
      <c r="A255" s="153"/>
      <c r="B255" s="155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  <c r="AA255" s="153"/>
      <c r="AB255" s="153"/>
      <c r="AC255" s="153"/>
      <c r="AD255" s="153"/>
      <c r="AE255" s="153"/>
      <c r="AF255" s="153"/>
      <c r="AG255" s="153"/>
    </row>
    <row r="256" spans="1:33" ht="10.5" customHeight="1">
      <c r="A256" s="153"/>
      <c r="B256" s="155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  <c r="AA256" s="153"/>
      <c r="AB256" s="153"/>
      <c r="AC256" s="153"/>
      <c r="AD256" s="153"/>
      <c r="AE256" s="153"/>
      <c r="AF256" s="153"/>
      <c r="AG256" s="153"/>
    </row>
    <row r="257" spans="1:33" ht="10.5" customHeight="1">
      <c r="A257" s="153"/>
      <c r="B257" s="155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  <c r="AC257" s="153"/>
      <c r="AD257" s="153"/>
      <c r="AE257" s="153"/>
      <c r="AF257" s="153"/>
      <c r="AG257" s="153"/>
    </row>
    <row r="258" spans="1:33" ht="10.5" customHeight="1">
      <c r="A258" s="153"/>
      <c r="B258" s="155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  <c r="AA258" s="153"/>
      <c r="AB258" s="153"/>
      <c r="AC258" s="153"/>
      <c r="AD258" s="153"/>
      <c r="AE258" s="153"/>
      <c r="AF258" s="153"/>
      <c r="AG258" s="153"/>
    </row>
    <row r="259" spans="1:33" ht="10.5" customHeight="1">
      <c r="A259" s="153"/>
      <c r="B259" s="155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  <c r="AC259" s="153"/>
      <c r="AD259" s="153"/>
      <c r="AE259" s="153"/>
      <c r="AF259" s="153"/>
      <c r="AG259" s="153"/>
    </row>
    <row r="260" spans="1:33" ht="10.5" customHeight="1">
      <c r="A260" s="153"/>
      <c r="B260" s="155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  <c r="AA260" s="153"/>
      <c r="AB260" s="153"/>
      <c r="AC260" s="153"/>
      <c r="AD260" s="153"/>
      <c r="AE260" s="153"/>
      <c r="AF260" s="153"/>
      <c r="AG260" s="153"/>
    </row>
    <row r="261" spans="1:33" ht="10.5" customHeight="1">
      <c r="A261" s="153"/>
      <c r="B261" s="155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  <c r="AA261" s="153"/>
      <c r="AB261" s="153"/>
      <c r="AC261" s="153"/>
      <c r="AD261" s="153"/>
      <c r="AE261" s="153"/>
      <c r="AF261" s="153"/>
      <c r="AG261" s="153"/>
    </row>
    <row r="262" spans="1:33" ht="10.5" customHeight="1">
      <c r="A262" s="153"/>
      <c r="B262" s="155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  <c r="AC262" s="153"/>
      <c r="AD262" s="153"/>
      <c r="AE262" s="153"/>
      <c r="AF262" s="153"/>
      <c r="AG262" s="153"/>
    </row>
    <row r="263" spans="1:33" ht="10.5" customHeight="1">
      <c r="A263" s="153"/>
      <c r="B263" s="155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  <c r="AA263" s="153"/>
      <c r="AB263" s="153"/>
      <c r="AC263" s="153"/>
      <c r="AD263" s="153"/>
      <c r="AE263" s="153"/>
      <c r="AF263" s="153"/>
      <c r="AG263" s="153"/>
    </row>
    <row r="264" spans="1:33" ht="10.5" customHeight="1">
      <c r="A264" s="153"/>
      <c r="B264" s="155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  <c r="AA264" s="153"/>
      <c r="AB264" s="153"/>
      <c r="AC264" s="153"/>
      <c r="AD264" s="153"/>
      <c r="AE264" s="153"/>
      <c r="AF264" s="153"/>
      <c r="AG264" s="153"/>
    </row>
    <row r="265" spans="1:33" ht="10.5" customHeight="1">
      <c r="A265" s="153"/>
      <c r="B265" s="155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</row>
    <row r="266" spans="1:33" ht="10.5" customHeight="1">
      <c r="A266" s="153"/>
      <c r="B266" s="155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/>
    </row>
    <row r="267" spans="1:33" ht="10.5" customHeight="1">
      <c r="A267" s="153"/>
      <c r="B267" s="155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/>
    </row>
    <row r="268" spans="1:33" ht="10.5" customHeight="1">
      <c r="A268" s="153"/>
      <c r="B268" s="155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  <c r="AA268" s="153"/>
      <c r="AB268" s="153"/>
      <c r="AC268" s="153"/>
      <c r="AD268" s="153"/>
      <c r="AE268" s="153"/>
      <c r="AF268" s="153"/>
      <c r="AG268" s="153"/>
    </row>
    <row r="269" spans="1:33" ht="10.5" customHeight="1">
      <c r="A269" s="153"/>
      <c r="B269" s="155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  <c r="AC269" s="153"/>
      <c r="AD269" s="153"/>
      <c r="AE269" s="153"/>
      <c r="AF269" s="153"/>
      <c r="AG269" s="153"/>
    </row>
    <row r="270" spans="1:33" ht="10.5" customHeight="1">
      <c r="A270" s="153"/>
      <c r="B270" s="155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  <c r="AA270" s="153"/>
      <c r="AB270" s="153"/>
      <c r="AC270" s="153"/>
      <c r="AD270" s="153"/>
      <c r="AE270" s="153"/>
      <c r="AF270" s="153"/>
      <c r="AG270" s="153"/>
    </row>
    <row r="271" spans="1:33" ht="10.5" customHeight="1">
      <c r="A271" s="153"/>
      <c r="B271" s="155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  <c r="AA271" s="153"/>
      <c r="AB271" s="153"/>
      <c r="AC271" s="153"/>
      <c r="AD271" s="153"/>
      <c r="AE271" s="153"/>
      <c r="AF271" s="153"/>
      <c r="AG271" s="153"/>
    </row>
    <row r="272" spans="1:33" ht="10.5" customHeight="1">
      <c r="A272" s="153"/>
      <c r="B272" s="155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  <c r="AC272" s="153"/>
      <c r="AD272" s="153"/>
      <c r="AE272" s="153"/>
      <c r="AF272" s="153"/>
      <c r="AG272" s="153"/>
    </row>
    <row r="273" spans="1:33" ht="10.5" customHeight="1">
      <c r="A273" s="153"/>
      <c r="B273" s="155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/>
    </row>
    <row r="274" spans="1:33" ht="10.5" customHeight="1">
      <c r="A274" s="153"/>
      <c r="B274" s="155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</row>
    <row r="275" spans="1:33" ht="10.5" customHeight="1">
      <c r="A275" s="153"/>
      <c r="B275" s="155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/>
    </row>
    <row r="276" spans="1:33" ht="10.5" customHeight="1">
      <c r="A276" s="153"/>
      <c r="B276" s="155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/>
    </row>
    <row r="277" spans="1:33" ht="10.5" customHeight="1">
      <c r="A277" s="153"/>
      <c r="B277" s="155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  <c r="AA277" s="153"/>
      <c r="AB277" s="153"/>
      <c r="AC277" s="153"/>
      <c r="AD277" s="153"/>
      <c r="AE277" s="153"/>
      <c r="AF277" s="153"/>
      <c r="AG277" s="153"/>
    </row>
    <row r="278" spans="1:33" ht="10.5" customHeight="1">
      <c r="A278" s="153"/>
      <c r="B278" s="155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  <c r="AC278" s="153"/>
      <c r="AD278" s="153"/>
      <c r="AE278" s="153"/>
      <c r="AF278" s="153"/>
      <c r="AG278" s="153"/>
    </row>
    <row r="279" spans="1:33" ht="10.5" customHeight="1">
      <c r="A279" s="153"/>
      <c r="B279" s="155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  <c r="AC279" s="153"/>
      <c r="AD279" s="153"/>
      <c r="AE279" s="153"/>
      <c r="AF279" s="153"/>
      <c r="AG279" s="153"/>
    </row>
    <row r="280" spans="1:33" ht="10.5" customHeight="1">
      <c r="A280" s="153"/>
      <c r="B280" s="155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  <c r="AC280" s="153"/>
      <c r="AD280" s="153"/>
      <c r="AE280" s="153"/>
      <c r="AF280" s="153"/>
      <c r="AG280" s="153"/>
    </row>
    <row r="281" spans="1:33" ht="10.5" customHeight="1">
      <c r="A281" s="153"/>
      <c r="B281" s="155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  <c r="AA281" s="153"/>
      <c r="AB281" s="153"/>
      <c r="AC281" s="153"/>
      <c r="AD281" s="153"/>
      <c r="AE281" s="153"/>
      <c r="AF281" s="153"/>
      <c r="AG281" s="153"/>
    </row>
    <row r="282" spans="1:33" ht="10.5" customHeight="1">
      <c r="A282" s="153"/>
      <c r="B282" s="155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  <c r="AC282" s="153"/>
      <c r="AD282" s="153"/>
      <c r="AE282" s="153"/>
      <c r="AF282" s="153"/>
      <c r="AG282" s="153"/>
    </row>
    <row r="283" spans="1:33" ht="10.5" customHeight="1">
      <c r="A283" s="153"/>
      <c r="B283" s="155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</row>
    <row r="284" spans="1:33" ht="10.5" customHeight="1">
      <c r="A284" s="153"/>
      <c r="B284" s="155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</row>
    <row r="285" spans="1:33" ht="10.5" customHeight="1">
      <c r="A285" s="153"/>
      <c r="B285" s="155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/>
    </row>
    <row r="286" spans="1:33" ht="10.5" customHeight="1">
      <c r="A286" s="153"/>
      <c r="B286" s="155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</row>
    <row r="287" spans="1:33" ht="10.5" customHeight="1">
      <c r="A287" s="153"/>
      <c r="B287" s="155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/>
    </row>
    <row r="288" spans="1:33" ht="10.5" customHeight="1">
      <c r="A288" s="153"/>
      <c r="B288" s="155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/>
    </row>
    <row r="289" spans="1:33" ht="10.5" customHeight="1">
      <c r="A289" s="153"/>
      <c r="B289" s="155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</row>
    <row r="290" spans="1:33" ht="10.5" customHeight="1">
      <c r="A290" s="153"/>
      <c r="B290" s="155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</row>
    <row r="291" spans="1:33" ht="10.5" customHeight="1">
      <c r="A291" s="153"/>
      <c r="B291" s="155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/>
    </row>
    <row r="292" spans="1:33" ht="10.5" customHeight="1">
      <c r="A292" s="153"/>
      <c r="B292" s="155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/>
    </row>
    <row r="293" spans="1:33" ht="10.5" customHeight="1">
      <c r="A293" s="153"/>
      <c r="B293" s="155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</row>
    <row r="294" spans="1:33" ht="10.5" customHeight="1">
      <c r="A294" s="153"/>
      <c r="B294" s="155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</row>
    <row r="295" spans="1:33" ht="10.5" customHeight="1">
      <c r="A295" s="153"/>
      <c r="B295" s="155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/>
    </row>
    <row r="296" spans="1:33" ht="10.5" customHeight="1">
      <c r="A296" s="153"/>
      <c r="B296" s="155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</row>
    <row r="297" spans="1:33" ht="10.5" customHeight="1">
      <c r="A297" s="153"/>
      <c r="B297" s="155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</row>
    <row r="298" spans="1:33" ht="10.5" customHeight="1">
      <c r="A298" s="153"/>
      <c r="B298" s="155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/>
    </row>
    <row r="299" spans="1:33" ht="10.5" customHeight="1">
      <c r="A299" s="153"/>
      <c r="B299" s="155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/>
    </row>
    <row r="300" spans="1:33" ht="10.5" customHeight="1">
      <c r="A300" s="153"/>
      <c r="B300" s="155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</row>
    <row r="301" spans="1:33" ht="10.5" customHeight="1">
      <c r="A301" s="153"/>
      <c r="B301" s="155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</row>
    <row r="302" spans="1:33" ht="10.5" customHeight="1">
      <c r="A302" s="153"/>
      <c r="B302" s="155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/>
    </row>
    <row r="303" spans="1:33" ht="10.5" customHeight="1">
      <c r="A303" s="153"/>
      <c r="B303" s="155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</row>
    <row r="304" spans="1:33" ht="10.5" customHeight="1">
      <c r="A304" s="153"/>
      <c r="B304" s="155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</row>
    <row r="305" spans="1:33" ht="10.5" customHeight="1">
      <c r="A305" s="153"/>
      <c r="B305" s="155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</row>
    <row r="306" spans="1:33" ht="10.5" customHeight="1">
      <c r="A306" s="153"/>
      <c r="B306" s="155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</row>
    <row r="307" spans="1:33" ht="10.5" customHeight="1">
      <c r="A307" s="153"/>
      <c r="B307" s="155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/>
    </row>
    <row r="308" spans="1:33" ht="10.5" customHeight="1">
      <c r="A308" s="153"/>
      <c r="B308" s="155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/>
    </row>
    <row r="309" spans="1:33" ht="10.5" customHeight="1">
      <c r="A309" s="153"/>
      <c r="B309" s="155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</row>
    <row r="310" spans="1:33" ht="10.5" customHeight="1">
      <c r="A310" s="153"/>
      <c r="B310" s="155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</row>
    <row r="311" spans="1:33" ht="10.5" customHeight="1">
      <c r="A311" s="153"/>
      <c r="B311" s="155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/>
    </row>
    <row r="312" spans="1:33" ht="10.5" customHeight="1">
      <c r="A312" s="153"/>
      <c r="B312" s="155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</row>
    <row r="313" spans="1:33" ht="10.5" customHeight="1">
      <c r="A313" s="153"/>
      <c r="B313" s="155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</row>
    <row r="314" spans="1:33" ht="10.5" customHeight="1">
      <c r="A314" s="153"/>
      <c r="B314" s="155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</row>
    <row r="315" spans="1:33" ht="10.5" customHeight="1">
      <c r="A315" s="153"/>
      <c r="B315" s="155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</row>
    <row r="316" spans="1:33" ht="10.5" customHeight="1">
      <c r="A316" s="153"/>
      <c r="B316" s="155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/>
    </row>
    <row r="317" spans="1:33" ht="10.5" customHeight="1">
      <c r="A317" s="153"/>
      <c r="B317" s="155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</row>
    <row r="318" spans="1:33" ht="10.5" customHeight="1">
      <c r="A318" s="153"/>
      <c r="B318" s="155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/>
    </row>
    <row r="319" spans="1:33" ht="10.5" customHeight="1">
      <c r="A319" s="153"/>
      <c r="B319" s="155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  <c r="AA319" s="153"/>
      <c r="AB319" s="153"/>
      <c r="AC319" s="153"/>
      <c r="AD319" s="153"/>
      <c r="AE319" s="153"/>
      <c r="AF319" s="153"/>
      <c r="AG319" s="153"/>
    </row>
    <row r="320" spans="1:33" ht="10.5" customHeight="1">
      <c r="A320" s="153"/>
      <c r="B320" s="155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  <c r="AA320" s="153"/>
      <c r="AB320" s="153"/>
      <c r="AC320" s="153"/>
      <c r="AD320" s="153"/>
      <c r="AE320" s="153"/>
      <c r="AF320" s="153"/>
      <c r="AG320" s="153"/>
    </row>
    <row r="321" spans="1:33" ht="10.5" customHeight="1">
      <c r="A321" s="153"/>
      <c r="B321" s="155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  <c r="AA321" s="153"/>
      <c r="AB321" s="153"/>
      <c r="AC321" s="153"/>
      <c r="AD321" s="153"/>
      <c r="AE321" s="153"/>
      <c r="AF321" s="153"/>
      <c r="AG321" s="153"/>
    </row>
    <row r="322" spans="1:33" ht="10.5" customHeight="1">
      <c r="A322" s="153"/>
      <c r="B322" s="155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/>
    </row>
    <row r="323" spans="1:33" ht="10.5" customHeight="1">
      <c r="A323" s="153"/>
      <c r="B323" s="155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/>
    </row>
    <row r="324" spans="1:33" ht="10.5" customHeight="1">
      <c r="A324" s="153"/>
      <c r="B324" s="155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</row>
    <row r="325" spans="1:33" ht="10.5" customHeight="1">
      <c r="A325" s="153"/>
      <c r="B325" s="155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  <c r="AA325" s="153"/>
      <c r="AB325" s="153"/>
      <c r="AC325" s="153"/>
      <c r="AD325" s="153"/>
      <c r="AE325" s="153"/>
      <c r="AF325" s="153"/>
      <c r="AG325" s="153"/>
    </row>
    <row r="326" spans="1:33" ht="10.5" customHeight="1">
      <c r="A326" s="153"/>
      <c r="B326" s="155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  <c r="AA326" s="153"/>
      <c r="AB326" s="153"/>
      <c r="AC326" s="153"/>
      <c r="AD326" s="153"/>
      <c r="AE326" s="153"/>
      <c r="AF326" s="153"/>
      <c r="AG326" s="153"/>
    </row>
    <row r="327" spans="1:33" ht="10.5" customHeight="1">
      <c r="A327" s="153"/>
      <c r="B327" s="155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  <c r="AA327" s="153"/>
      <c r="AB327" s="153"/>
      <c r="AC327" s="153"/>
      <c r="AD327" s="153"/>
      <c r="AE327" s="153"/>
      <c r="AF327" s="153"/>
      <c r="AG327" s="153"/>
    </row>
    <row r="328" spans="1:33" ht="10.5" customHeight="1">
      <c r="A328" s="153"/>
      <c r="B328" s="155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  <c r="AA328" s="153"/>
      <c r="AB328" s="153"/>
      <c r="AC328" s="153"/>
      <c r="AD328" s="153"/>
      <c r="AE328" s="153"/>
      <c r="AF328" s="153"/>
      <c r="AG328" s="153"/>
    </row>
    <row r="329" spans="1:33" ht="10.5" customHeight="1">
      <c r="A329" s="153"/>
      <c r="B329" s="155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  <c r="AA329" s="153"/>
      <c r="AB329" s="153"/>
      <c r="AC329" s="153"/>
      <c r="AD329" s="153"/>
      <c r="AE329" s="153"/>
      <c r="AF329" s="153"/>
      <c r="AG329" s="153"/>
    </row>
    <row r="330" spans="1:33" ht="10.5" customHeight="1">
      <c r="A330" s="153"/>
      <c r="B330" s="155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  <c r="AA330" s="153"/>
      <c r="AB330" s="153"/>
      <c r="AC330" s="153"/>
      <c r="AD330" s="153"/>
      <c r="AE330" s="153"/>
      <c r="AF330" s="153"/>
      <c r="AG330" s="153"/>
    </row>
    <row r="331" spans="1:33" ht="10.5" customHeight="1">
      <c r="A331" s="153"/>
      <c r="B331" s="155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  <c r="AG331" s="153"/>
    </row>
    <row r="332" spans="1:33" ht="10.5" customHeight="1">
      <c r="A332" s="153"/>
      <c r="B332" s="155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G332" s="153"/>
    </row>
    <row r="333" spans="1:33" ht="10.5" customHeight="1">
      <c r="A333" s="153"/>
      <c r="B333" s="155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G333" s="153"/>
    </row>
    <row r="334" spans="1:33" ht="10.5" customHeight="1">
      <c r="A334" s="153"/>
      <c r="B334" s="155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  <c r="AA334" s="153"/>
      <c r="AB334" s="153"/>
      <c r="AC334" s="153"/>
      <c r="AD334" s="153"/>
      <c r="AE334" s="153"/>
      <c r="AF334" s="153"/>
      <c r="AG334" s="153"/>
    </row>
    <row r="335" spans="1:33" ht="10.5" customHeight="1">
      <c r="A335" s="153"/>
      <c r="B335" s="155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  <c r="AA335" s="153"/>
      <c r="AB335" s="153"/>
      <c r="AC335" s="153"/>
      <c r="AD335" s="153"/>
      <c r="AE335" s="153"/>
      <c r="AF335" s="153"/>
      <c r="AG335" s="153"/>
    </row>
    <row r="336" spans="1:33" ht="10.5" customHeight="1">
      <c r="A336" s="153"/>
      <c r="B336" s="155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  <c r="AA336" s="153"/>
      <c r="AB336" s="153"/>
      <c r="AC336" s="153"/>
      <c r="AD336" s="153"/>
      <c r="AE336" s="153"/>
      <c r="AF336" s="153"/>
      <c r="AG336" s="153"/>
    </row>
    <row r="337" spans="1:33" ht="10.5" customHeight="1">
      <c r="A337" s="153"/>
      <c r="B337" s="155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</row>
    <row r="338" spans="1:33" ht="10.5" customHeight="1">
      <c r="A338" s="153"/>
      <c r="B338" s="155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/>
      <c r="AG338" s="153"/>
    </row>
    <row r="339" spans="1:33" ht="10.5" customHeight="1">
      <c r="A339" s="153"/>
      <c r="B339" s="155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  <c r="AA339" s="153"/>
      <c r="AB339" s="153"/>
      <c r="AC339" s="153"/>
      <c r="AD339" s="153"/>
      <c r="AE339" s="153"/>
      <c r="AF339" s="153"/>
      <c r="AG339" s="153"/>
    </row>
    <row r="340" spans="1:33" ht="10.5" customHeight="1">
      <c r="A340" s="153"/>
      <c r="B340" s="155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3"/>
    </row>
    <row r="341" spans="1:33" ht="10.5" customHeight="1">
      <c r="A341" s="153"/>
      <c r="B341" s="155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  <c r="AG341" s="153"/>
    </row>
    <row r="342" spans="1:33" ht="10.5" customHeight="1">
      <c r="A342" s="153"/>
      <c r="B342" s="155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</row>
    <row r="343" spans="1:33" ht="10.5" customHeight="1">
      <c r="A343" s="153"/>
      <c r="B343" s="155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  <c r="AA343" s="153"/>
      <c r="AB343" s="153"/>
      <c r="AC343" s="153"/>
      <c r="AD343" s="153"/>
      <c r="AE343" s="153"/>
      <c r="AF343" s="153"/>
      <c r="AG343" s="153"/>
    </row>
    <row r="344" spans="1:33" ht="10.5" customHeight="1">
      <c r="A344" s="153"/>
      <c r="B344" s="155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  <c r="AA344" s="153"/>
      <c r="AB344" s="153"/>
      <c r="AC344" s="153"/>
      <c r="AD344" s="153"/>
      <c r="AE344" s="153"/>
      <c r="AF344" s="153"/>
      <c r="AG344" s="153"/>
    </row>
    <row r="345" spans="1:33" ht="10.5" customHeight="1">
      <c r="A345" s="153"/>
      <c r="B345" s="155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  <c r="AA345" s="153"/>
      <c r="AB345" s="153"/>
      <c r="AC345" s="153"/>
      <c r="AD345" s="153"/>
      <c r="AE345" s="153"/>
      <c r="AF345" s="153"/>
      <c r="AG345" s="153"/>
    </row>
    <row r="346" spans="1:33" ht="10.5" customHeight="1">
      <c r="A346" s="153"/>
      <c r="B346" s="155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  <c r="AA346" s="153"/>
      <c r="AB346" s="153"/>
      <c r="AC346" s="153"/>
      <c r="AD346" s="153"/>
      <c r="AE346" s="153"/>
      <c r="AF346" s="153"/>
      <c r="AG346" s="153"/>
    </row>
    <row r="347" spans="1:33" ht="10.5" customHeight="1">
      <c r="A347" s="153"/>
      <c r="B347" s="155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  <c r="AA347" s="153"/>
      <c r="AB347" s="153"/>
      <c r="AC347" s="153"/>
      <c r="AD347" s="153"/>
      <c r="AE347" s="153"/>
      <c r="AF347" s="153"/>
      <c r="AG347" s="153"/>
    </row>
    <row r="348" spans="1:33" ht="10.5" customHeight="1">
      <c r="A348" s="153"/>
      <c r="B348" s="155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  <c r="AA348" s="153"/>
      <c r="AB348" s="153"/>
      <c r="AC348" s="153"/>
      <c r="AD348" s="153"/>
      <c r="AE348" s="153"/>
      <c r="AF348" s="153"/>
      <c r="AG348" s="153"/>
    </row>
    <row r="349" spans="1:33" ht="10.5" customHeight="1">
      <c r="A349" s="153"/>
      <c r="B349" s="155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</row>
    <row r="350" spans="1:33" ht="10.5" customHeight="1">
      <c r="A350" s="153"/>
      <c r="B350" s="155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</row>
    <row r="351" spans="1:33" ht="10.5" customHeight="1">
      <c r="A351" s="153"/>
      <c r="B351" s="155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  <c r="AG351" s="153"/>
    </row>
    <row r="352" spans="1:33" ht="10.5" customHeight="1">
      <c r="A352" s="153"/>
      <c r="B352" s="155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  <c r="AA352" s="153"/>
      <c r="AB352" s="153"/>
      <c r="AC352" s="153"/>
      <c r="AD352" s="153"/>
      <c r="AE352" s="153"/>
      <c r="AF352" s="153"/>
      <c r="AG352" s="153"/>
    </row>
    <row r="353" spans="1:33" ht="10.5" customHeight="1">
      <c r="A353" s="153"/>
      <c r="B353" s="155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/>
      <c r="AG353" s="153"/>
    </row>
    <row r="354" spans="1:33" ht="10.5" customHeight="1">
      <c r="A354" s="153"/>
      <c r="B354" s="155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/>
      <c r="AG354" s="153"/>
    </row>
    <row r="355" spans="1:33" ht="10.5" customHeight="1">
      <c r="A355" s="153"/>
      <c r="B355" s="155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  <c r="AA355" s="153"/>
      <c r="AB355" s="153"/>
      <c r="AC355" s="153"/>
      <c r="AD355" s="153"/>
      <c r="AE355" s="153"/>
      <c r="AF355" s="153"/>
      <c r="AG355" s="153"/>
    </row>
    <row r="356" spans="1:33" ht="10.5" customHeight="1">
      <c r="A356" s="153"/>
      <c r="B356" s="155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  <c r="AA356" s="153"/>
      <c r="AB356" s="153"/>
      <c r="AC356" s="153"/>
      <c r="AD356" s="153"/>
      <c r="AE356" s="153"/>
      <c r="AF356" s="153"/>
      <c r="AG356" s="153"/>
    </row>
    <row r="357" spans="1:33" ht="10.5" customHeight="1">
      <c r="A357" s="153"/>
      <c r="B357" s="155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  <c r="AA357" s="153"/>
      <c r="AB357" s="153"/>
      <c r="AC357" s="153"/>
      <c r="AD357" s="153"/>
      <c r="AE357" s="153"/>
      <c r="AF357" s="153"/>
      <c r="AG357" s="153"/>
    </row>
    <row r="358" spans="1:33" ht="10.5" customHeight="1">
      <c r="A358" s="153"/>
      <c r="B358" s="155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  <c r="AG358" s="153"/>
    </row>
    <row r="359" spans="1:33" ht="10.5" customHeight="1">
      <c r="A359" s="153"/>
      <c r="B359" s="155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  <c r="AG359" s="153"/>
    </row>
    <row r="360" spans="1:33" ht="10.5" customHeight="1">
      <c r="A360" s="153"/>
      <c r="B360" s="155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  <c r="AG360" s="153"/>
    </row>
    <row r="361" spans="1:33" ht="10.5" customHeight="1">
      <c r="A361" s="153"/>
      <c r="B361" s="155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  <c r="AA361" s="153"/>
      <c r="AB361" s="153"/>
      <c r="AC361" s="153"/>
      <c r="AD361" s="153"/>
      <c r="AE361" s="153"/>
      <c r="AF361" s="153"/>
      <c r="AG361" s="153"/>
    </row>
    <row r="362" spans="1:33" ht="10.5" customHeight="1">
      <c r="A362" s="153"/>
      <c r="B362" s="155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  <c r="AA362" s="153"/>
      <c r="AB362" s="153"/>
      <c r="AC362" s="153"/>
      <c r="AD362" s="153"/>
      <c r="AE362" s="153"/>
      <c r="AF362" s="153"/>
      <c r="AG362" s="153"/>
    </row>
    <row r="363" spans="1:33" ht="10.5" customHeight="1">
      <c r="A363" s="153"/>
      <c r="B363" s="155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  <c r="AA363" s="153"/>
      <c r="AB363" s="153"/>
      <c r="AC363" s="153"/>
      <c r="AD363" s="153"/>
      <c r="AE363" s="153"/>
      <c r="AF363" s="153"/>
      <c r="AG363" s="153"/>
    </row>
    <row r="364" spans="1:33" ht="10.5" customHeight="1">
      <c r="A364" s="153"/>
      <c r="B364" s="155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  <c r="AA364" s="153"/>
      <c r="AB364" s="153"/>
      <c r="AC364" s="153"/>
      <c r="AD364" s="153"/>
      <c r="AE364" s="153"/>
      <c r="AF364" s="153"/>
      <c r="AG364" s="153"/>
    </row>
    <row r="365" spans="1:33" ht="10.5" customHeight="1">
      <c r="A365" s="153"/>
      <c r="B365" s="155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  <c r="AA365" s="153"/>
      <c r="AB365" s="153"/>
      <c r="AC365" s="153"/>
      <c r="AD365" s="153"/>
      <c r="AE365" s="153"/>
      <c r="AF365" s="153"/>
      <c r="AG365" s="153"/>
    </row>
    <row r="366" spans="1:33" ht="10.5" customHeight="1">
      <c r="A366" s="153"/>
      <c r="B366" s="155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  <c r="AA366" s="153"/>
      <c r="AB366" s="153"/>
      <c r="AC366" s="153"/>
      <c r="AD366" s="153"/>
      <c r="AE366" s="153"/>
      <c r="AF366" s="153"/>
      <c r="AG366" s="153"/>
    </row>
    <row r="367" spans="1:33" ht="10.5" customHeight="1">
      <c r="A367" s="153"/>
      <c r="B367" s="155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  <c r="AG367" s="153"/>
    </row>
    <row r="368" spans="1:33" ht="10.5" customHeight="1">
      <c r="A368" s="153"/>
      <c r="B368" s="155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  <c r="AG368" s="153"/>
    </row>
    <row r="369" spans="1:33" ht="10.5" customHeight="1">
      <c r="A369" s="153"/>
      <c r="B369" s="155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  <c r="AG369" s="153"/>
    </row>
    <row r="370" spans="1:33" ht="10.5" customHeight="1">
      <c r="A370" s="153"/>
      <c r="B370" s="155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  <c r="AA370" s="153"/>
      <c r="AB370" s="153"/>
      <c r="AC370" s="153"/>
      <c r="AD370" s="153"/>
      <c r="AE370" s="153"/>
      <c r="AF370" s="153"/>
      <c r="AG370" s="153"/>
    </row>
    <row r="371" spans="1:33" ht="10.5" customHeight="1">
      <c r="A371" s="153"/>
      <c r="B371" s="155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  <c r="AA371" s="153"/>
      <c r="AB371" s="153"/>
      <c r="AC371" s="153"/>
      <c r="AD371" s="153"/>
      <c r="AE371" s="153"/>
      <c r="AF371" s="153"/>
      <c r="AG371" s="153"/>
    </row>
    <row r="372" spans="1:33" ht="10.5" customHeight="1">
      <c r="A372" s="153"/>
      <c r="B372" s="155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  <c r="AA372" s="153"/>
      <c r="AB372" s="153"/>
      <c r="AC372" s="153"/>
      <c r="AD372" s="153"/>
      <c r="AE372" s="153"/>
      <c r="AF372" s="153"/>
      <c r="AG372" s="153"/>
    </row>
    <row r="373" spans="1:33" ht="10.5" customHeight="1">
      <c r="A373" s="153"/>
      <c r="B373" s="155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  <c r="AA373" s="153"/>
      <c r="AB373" s="153"/>
      <c r="AC373" s="153"/>
      <c r="AD373" s="153"/>
      <c r="AE373" s="153"/>
      <c r="AF373" s="153"/>
      <c r="AG373" s="153"/>
    </row>
    <row r="374" spans="1:33" ht="10.5" customHeight="1">
      <c r="A374" s="153"/>
      <c r="B374" s="155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  <c r="AA374" s="153"/>
      <c r="AB374" s="153"/>
      <c r="AC374" s="153"/>
      <c r="AD374" s="153"/>
      <c r="AE374" s="153"/>
      <c r="AF374" s="153"/>
      <c r="AG374" s="153"/>
    </row>
    <row r="375" spans="1:33" ht="10.5" customHeight="1">
      <c r="A375" s="153"/>
      <c r="B375" s="155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  <c r="AA375" s="153"/>
      <c r="AB375" s="153"/>
      <c r="AC375" s="153"/>
      <c r="AD375" s="153"/>
      <c r="AE375" s="153"/>
      <c r="AF375" s="153"/>
      <c r="AG375" s="153"/>
    </row>
    <row r="376" spans="1:33" ht="10.5" customHeight="1">
      <c r="A376" s="153"/>
      <c r="B376" s="155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  <c r="AG376" s="153"/>
    </row>
    <row r="377" spans="1:33" ht="10.5" customHeight="1">
      <c r="A377" s="153"/>
      <c r="B377" s="155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</row>
    <row r="378" spans="1:33" ht="10.5" customHeight="1">
      <c r="A378" s="153"/>
      <c r="B378" s="155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  <c r="AG378" s="153"/>
    </row>
    <row r="379" spans="1:33" ht="10.5" customHeight="1">
      <c r="A379" s="153"/>
      <c r="B379" s="155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/>
      <c r="AG379" s="153"/>
    </row>
    <row r="380" spans="1:33" ht="10.5" customHeight="1">
      <c r="A380" s="153"/>
      <c r="B380" s="155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  <c r="AA380" s="153"/>
      <c r="AB380" s="153"/>
      <c r="AC380" s="153"/>
      <c r="AD380" s="153"/>
      <c r="AE380" s="153"/>
      <c r="AF380" s="153"/>
      <c r="AG380" s="153"/>
    </row>
    <row r="381" spans="1:33" ht="10.5" customHeight="1">
      <c r="A381" s="153"/>
      <c r="B381" s="155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  <c r="AA381" s="153"/>
      <c r="AB381" s="153"/>
      <c r="AC381" s="153"/>
      <c r="AD381" s="153"/>
      <c r="AE381" s="153"/>
      <c r="AF381" s="153"/>
      <c r="AG381" s="153"/>
    </row>
    <row r="382" spans="1:33" ht="10.5" customHeight="1">
      <c r="A382" s="153"/>
      <c r="B382" s="155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  <c r="AA382" s="153"/>
      <c r="AB382" s="153"/>
      <c r="AC382" s="153"/>
      <c r="AD382" s="153"/>
      <c r="AE382" s="153"/>
      <c r="AF382" s="153"/>
      <c r="AG382" s="153"/>
    </row>
    <row r="383" spans="1:33" ht="10.5" customHeight="1">
      <c r="A383" s="153"/>
      <c r="B383" s="155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  <c r="AA383" s="153"/>
      <c r="AB383" s="153"/>
      <c r="AC383" s="153"/>
      <c r="AD383" s="153"/>
      <c r="AE383" s="153"/>
      <c r="AF383" s="153"/>
      <c r="AG383" s="153"/>
    </row>
    <row r="384" spans="1:33" ht="10.5" customHeight="1">
      <c r="A384" s="153"/>
      <c r="B384" s="155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</row>
    <row r="385" spans="1:33" ht="10.5" customHeight="1">
      <c r="A385" s="153"/>
      <c r="B385" s="155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  <c r="AG385" s="153"/>
    </row>
    <row r="386" spans="1:33" ht="10.5" customHeight="1">
      <c r="A386" s="153"/>
      <c r="B386" s="155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  <c r="AG386" s="153"/>
    </row>
    <row r="387" spans="1:33" ht="10.5" customHeight="1">
      <c r="A387" s="153"/>
      <c r="B387" s="155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  <c r="AG387" s="153"/>
    </row>
    <row r="388" spans="1:33" ht="10.5" customHeight="1">
      <c r="A388" s="153"/>
      <c r="B388" s="155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  <c r="AA388" s="153"/>
      <c r="AB388" s="153"/>
      <c r="AC388" s="153"/>
      <c r="AD388" s="153"/>
      <c r="AE388" s="153"/>
      <c r="AF388" s="153"/>
      <c r="AG388" s="153"/>
    </row>
    <row r="389" spans="1:33" ht="10.5" customHeight="1">
      <c r="A389" s="153"/>
      <c r="B389" s="155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  <c r="AA389" s="153"/>
      <c r="AB389" s="153"/>
      <c r="AC389" s="153"/>
      <c r="AD389" s="153"/>
      <c r="AE389" s="153"/>
      <c r="AF389" s="153"/>
      <c r="AG389" s="153"/>
    </row>
    <row r="390" spans="1:33" ht="10.5" customHeight="1">
      <c r="A390" s="153"/>
      <c r="B390" s="155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  <c r="AA390" s="153"/>
      <c r="AB390" s="153"/>
      <c r="AC390" s="153"/>
      <c r="AD390" s="153"/>
      <c r="AE390" s="153"/>
      <c r="AF390" s="153"/>
      <c r="AG390" s="153"/>
    </row>
    <row r="391" spans="1:33" ht="10.5" customHeight="1">
      <c r="A391" s="153"/>
      <c r="B391" s="155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  <c r="AA391" s="153"/>
      <c r="AB391" s="153"/>
      <c r="AC391" s="153"/>
      <c r="AD391" s="153"/>
      <c r="AE391" s="153"/>
      <c r="AF391" s="153"/>
      <c r="AG391" s="153"/>
    </row>
    <row r="392" spans="1:33" ht="10.5" customHeight="1">
      <c r="A392" s="153"/>
      <c r="B392" s="155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  <c r="AA392" s="153"/>
      <c r="AB392" s="153"/>
      <c r="AC392" s="153"/>
      <c r="AD392" s="153"/>
      <c r="AE392" s="153"/>
      <c r="AF392" s="153"/>
      <c r="AG392" s="153"/>
    </row>
    <row r="393" spans="1:33" ht="10.5" customHeight="1">
      <c r="A393" s="153"/>
      <c r="B393" s="155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  <c r="AA393" s="153"/>
      <c r="AB393" s="153"/>
      <c r="AC393" s="153"/>
      <c r="AD393" s="153"/>
      <c r="AE393" s="153"/>
      <c r="AF393" s="153"/>
      <c r="AG393" s="153"/>
    </row>
    <row r="394" spans="1:33" ht="10.5" customHeight="1">
      <c r="A394" s="153"/>
      <c r="B394" s="155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  <c r="AA394" s="153"/>
      <c r="AB394" s="153"/>
      <c r="AC394" s="153"/>
      <c r="AD394" s="153"/>
      <c r="AE394" s="153"/>
      <c r="AF394" s="153"/>
      <c r="AG394" s="153"/>
    </row>
    <row r="395" spans="1:33" ht="10.5" customHeight="1">
      <c r="A395" s="153"/>
      <c r="B395" s="155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  <c r="AA395" s="153"/>
      <c r="AB395" s="153"/>
      <c r="AC395" s="153"/>
      <c r="AD395" s="153"/>
      <c r="AE395" s="153"/>
      <c r="AF395" s="153"/>
      <c r="AG395" s="153"/>
    </row>
    <row r="396" spans="1:33" ht="10.5" customHeight="1">
      <c r="A396" s="153"/>
      <c r="B396" s="155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  <c r="AA396" s="153"/>
      <c r="AB396" s="153"/>
      <c r="AC396" s="153"/>
      <c r="AD396" s="153"/>
      <c r="AE396" s="153"/>
      <c r="AF396" s="153"/>
      <c r="AG396" s="153"/>
    </row>
    <row r="397" spans="1:33" ht="10.5" customHeight="1">
      <c r="A397" s="153"/>
      <c r="B397" s="155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  <c r="AA397" s="153"/>
      <c r="AB397" s="153"/>
      <c r="AC397" s="153"/>
      <c r="AD397" s="153"/>
      <c r="AE397" s="153"/>
      <c r="AF397" s="153"/>
      <c r="AG397" s="153"/>
    </row>
    <row r="398" spans="1:33" ht="10.5" customHeight="1">
      <c r="A398" s="153"/>
      <c r="B398" s="155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  <c r="AA398" s="153"/>
      <c r="AB398" s="153"/>
      <c r="AC398" s="153"/>
      <c r="AD398" s="153"/>
      <c r="AE398" s="153"/>
      <c r="AF398" s="153"/>
      <c r="AG398" s="153"/>
    </row>
    <row r="399" spans="1:33" ht="10.5" customHeight="1">
      <c r="A399" s="153"/>
      <c r="B399" s="155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  <c r="AA399" s="153"/>
      <c r="AB399" s="153"/>
      <c r="AC399" s="153"/>
      <c r="AD399" s="153"/>
      <c r="AE399" s="153"/>
      <c r="AF399" s="153"/>
      <c r="AG399" s="153"/>
    </row>
    <row r="400" spans="1:33" ht="10.5" customHeight="1">
      <c r="A400" s="153"/>
      <c r="B400" s="155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  <c r="AA400" s="153"/>
      <c r="AB400" s="153"/>
      <c r="AC400" s="153"/>
      <c r="AD400" s="153"/>
      <c r="AE400" s="153"/>
      <c r="AF400" s="153"/>
      <c r="AG400" s="153"/>
    </row>
    <row r="401" spans="1:33" ht="10.5" customHeight="1">
      <c r="A401" s="153"/>
      <c r="B401" s="155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  <c r="AA401" s="153"/>
      <c r="AB401" s="153"/>
      <c r="AC401" s="153"/>
      <c r="AD401" s="153"/>
      <c r="AE401" s="153"/>
      <c r="AF401" s="153"/>
      <c r="AG401" s="153"/>
    </row>
    <row r="402" spans="1:33" ht="10.5" customHeight="1">
      <c r="A402" s="153"/>
      <c r="B402" s="155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  <c r="AA402" s="153"/>
      <c r="AB402" s="153"/>
      <c r="AC402" s="153"/>
      <c r="AD402" s="153"/>
      <c r="AE402" s="153"/>
      <c r="AF402" s="153"/>
      <c r="AG402" s="153"/>
    </row>
    <row r="403" spans="1:33" ht="10.5" customHeight="1">
      <c r="A403" s="153"/>
      <c r="B403" s="155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  <c r="AA403" s="153"/>
      <c r="AB403" s="153"/>
      <c r="AC403" s="153"/>
      <c r="AD403" s="153"/>
      <c r="AE403" s="153"/>
      <c r="AF403" s="153"/>
      <c r="AG403" s="153"/>
    </row>
    <row r="404" spans="1:33" ht="10.5" customHeight="1">
      <c r="A404" s="153"/>
      <c r="B404" s="155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  <c r="AA404" s="153"/>
      <c r="AB404" s="153"/>
      <c r="AC404" s="153"/>
      <c r="AD404" s="153"/>
      <c r="AE404" s="153"/>
      <c r="AF404" s="153"/>
      <c r="AG404" s="153"/>
    </row>
    <row r="405" spans="1:33" ht="10.5" customHeight="1">
      <c r="A405" s="153"/>
      <c r="B405" s="155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  <c r="AA405" s="153"/>
      <c r="AB405" s="153"/>
      <c r="AC405" s="153"/>
      <c r="AD405" s="153"/>
      <c r="AE405" s="153"/>
      <c r="AF405" s="153"/>
      <c r="AG405" s="153"/>
    </row>
    <row r="406" spans="1:33" ht="10.5" customHeight="1">
      <c r="A406" s="153"/>
      <c r="B406" s="155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  <c r="AA406" s="153"/>
      <c r="AB406" s="153"/>
      <c r="AC406" s="153"/>
      <c r="AD406" s="153"/>
      <c r="AE406" s="153"/>
      <c r="AF406" s="153"/>
      <c r="AG406" s="153"/>
    </row>
    <row r="407" spans="1:33" ht="10.5" customHeight="1">
      <c r="A407" s="153"/>
      <c r="B407" s="155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  <c r="AA407" s="153"/>
      <c r="AB407" s="153"/>
      <c r="AC407" s="153"/>
      <c r="AD407" s="153"/>
      <c r="AE407" s="153"/>
      <c r="AF407" s="153"/>
      <c r="AG407" s="153"/>
    </row>
    <row r="408" spans="1:33" ht="10.5" customHeight="1">
      <c r="A408" s="153"/>
      <c r="B408" s="155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  <c r="AA408" s="153"/>
      <c r="AB408" s="153"/>
      <c r="AC408" s="153"/>
      <c r="AD408" s="153"/>
      <c r="AE408" s="153"/>
      <c r="AF408" s="153"/>
      <c r="AG408" s="153"/>
    </row>
    <row r="409" spans="1:33" ht="10.5" customHeight="1">
      <c r="A409" s="153"/>
      <c r="B409" s="155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  <c r="AA409" s="153"/>
      <c r="AB409" s="153"/>
      <c r="AC409" s="153"/>
      <c r="AD409" s="153"/>
      <c r="AE409" s="153"/>
      <c r="AF409" s="153"/>
      <c r="AG409" s="153"/>
    </row>
    <row r="410" spans="1:33" ht="10.5" customHeight="1">
      <c r="A410" s="153"/>
      <c r="B410" s="155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  <c r="AA410" s="153"/>
      <c r="AB410" s="153"/>
      <c r="AC410" s="153"/>
      <c r="AD410" s="153"/>
      <c r="AE410" s="153"/>
      <c r="AF410" s="153"/>
      <c r="AG410" s="153"/>
    </row>
    <row r="411" spans="1:33" ht="10.5" customHeight="1">
      <c r="A411" s="153"/>
      <c r="B411" s="155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  <c r="AA411" s="153"/>
      <c r="AB411" s="153"/>
      <c r="AC411" s="153"/>
      <c r="AD411" s="153"/>
      <c r="AE411" s="153"/>
      <c r="AF411" s="153"/>
      <c r="AG411" s="153"/>
    </row>
    <row r="412" spans="1:33" ht="10.5" customHeight="1">
      <c r="A412" s="153"/>
      <c r="B412" s="155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  <c r="AA412" s="153"/>
      <c r="AB412" s="153"/>
      <c r="AC412" s="153"/>
      <c r="AD412" s="153"/>
      <c r="AE412" s="153"/>
      <c r="AF412" s="153"/>
      <c r="AG412" s="153"/>
    </row>
    <row r="413" spans="1:33" ht="10.5" customHeight="1">
      <c r="A413" s="153"/>
      <c r="B413" s="155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  <c r="AA413" s="153"/>
      <c r="AB413" s="153"/>
      <c r="AC413" s="153"/>
      <c r="AD413" s="153"/>
      <c r="AE413" s="153"/>
      <c r="AF413" s="153"/>
      <c r="AG413" s="153"/>
    </row>
    <row r="414" spans="1:33" ht="10.5" customHeight="1">
      <c r="A414" s="153"/>
      <c r="B414" s="155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  <c r="AA414" s="153"/>
      <c r="AB414" s="153"/>
      <c r="AC414" s="153"/>
      <c r="AD414" s="153"/>
      <c r="AE414" s="153"/>
      <c r="AF414" s="153"/>
      <c r="AG414" s="153"/>
    </row>
    <row r="415" spans="1:33" ht="10.5" customHeight="1">
      <c r="A415" s="153"/>
      <c r="B415" s="155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  <c r="AA415" s="153"/>
      <c r="AB415" s="153"/>
      <c r="AC415" s="153"/>
      <c r="AD415" s="153"/>
      <c r="AE415" s="153"/>
      <c r="AF415" s="153"/>
      <c r="AG415" s="153"/>
    </row>
    <row r="416" spans="1:33" ht="10.5" customHeight="1">
      <c r="A416" s="153"/>
      <c r="B416" s="155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  <c r="AA416" s="153"/>
      <c r="AB416" s="153"/>
      <c r="AC416" s="153"/>
      <c r="AD416" s="153"/>
      <c r="AE416" s="153"/>
      <c r="AF416" s="153"/>
      <c r="AG416" s="153"/>
    </row>
    <row r="417" spans="1:33" ht="10.5" customHeight="1">
      <c r="A417" s="153"/>
      <c r="B417" s="155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  <c r="AA417" s="153"/>
      <c r="AB417" s="153"/>
      <c r="AC417" s="153"/>
      <c r="AD417" s="153"/>
      <c r="AE417" s="153"/>
      <c r="AF417" s="153"/>
      <c r="AG417" s="153"/>
    </row>
    <row r="418" spans="1:33" ht="10.5" customHeight="1">
      <c r="A418" s="153"/>
      <c r="B418" s="155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  <c r="AA418" s="153"/>
      <c r="AB418" s="153"/>
      <c r="AC418" s="153"/>
      <c r="AD418" s="153"/>
      <c r="AE418" s="153"/>
      <c r="AF418" s="153"/>
      <c r="AG418" s="153"/>
    </row>
    <row r="419" spans="1:33" ht="10.5" customHeight="1">
      <c r="A419" s="153"/>
      <c r="B419" s="155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  <c r="AA419" s="153"/>
      <c r="AB419" s="153"/>
      <c r="AC419" s="153"/>
      <c r="AD419" s="153"/>
      <c r="AE419" s="153"/>
      <c r="AF419" s="153"/>
      <c r="AG419" s="153"/>
    </row>
    <row r="420" spans="1:33" ht="10.5" customHeight="1">
      <c r="A420" s="153"/>
      <c r="B420" s="155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  <c r="AA420" s="153"/>
      <c r="AB420" s="153"/>
      <c r="AC420" s="153"/>
      <c r="AD420" s="153"/>
      <c r="AE420" s="153"/>
      <c r="AF420" s="153"/>
      <c r="AG420" s="153"/>
    </row>
    <row r="421" spans="1:33" ht="10.5" customHeight="1">
      <c r="A421" s="153"/>
      <c r="B421" s="155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  <c r="AA421" s="153"/>
      <c r="AB421" s="153"/>
      <c r="AC421" s="153"/>
      <c r="AD421" s="153"/>
      <c r="AE421" s="153"/>
      <c r="AF421" s="153"/>
      <c r="AG421" s="153"/>
    </row>
    <row r="422" spans="1:33" ht="10.5" customHeight="1">
      <c r="A422" s="153"/>
      <c r="B422" s="155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  <c r="AA422" s="153"/>
      <c r="AB422" s="153"/>
      <c r="AC422" s="153"/>
      <c r="AD422" s="153"/>
      <c r="AE422" s="153"/>
      <c r="AF422" s="153"/>
      <c r="AG422" s="153"/>
    </row>
    <row r="423" spans="1:33" ht="10.5" customHeight="1">
      <c r="A423" s="153"/>
      <c r="B423" s="155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  <c r="AA423" s="153"/>
      <c r="AB423" s="153"/>
      <c r="AC423" s="153"/>
      <c r="AD423" s="153"/>
      <c r="AE423" s="153"/>
      <c r="AF423" s="153"/>
      <c r="AG423" s="153"/>
    </row>
    <row r="424" spans="1:33" ht="10.5" customHeight="1">
      <c r="A424" s="153"/>
      <c r="B424" s="155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  <c r="AA424" s="153"/>
      <c r="AB424" s="153"/>
      <c r="AC424" s="153"/>
      <c r="AD424" s="153"/>
      <c r="AE424" s="153"/>
      <c r="AF424" s="153"/>
      <c r="AG424" s="153"/>
    </row>
    <row r="425" spans="1:33" ht="10.5" customHeight="1">
      <c r="A425" s="153"/>
      <c r="B425" s="155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  <c r="AA425" s="153"/>
      <c r="AB425" s="153"/>
      <c r="AC425" s="153"/>
      <c r="AD425" s="153"/>
      <c r="AE425" s="153"/>
      <c r="AF425" s="153"/>
      <c r="AG425" s="153"/>
    </row>
    <row r="426" spans="1:33" ht="10.5" customHeight="1">
      <c r="A426" s="153"/>
      <c r="B426" s="155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  <c r="AA426" s="153"/>
      <c r="AB426" s="153"/>
      <c r="AC426" s="153"/>
      <c r="AD426" s="153"/>
      <c r="AE426" s="153"/>
      <c r="AF426" s="153"/>
      <c r="AG426" s="153"/>
    </row>
    <row r="427" spans="1:33" ht="10.5" customHeight="1">
      <c r="A427" s="153"/>
      <c r="B427" s="155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  <c r="AA427" s="153"/>
      <c r="AB427" s="153"/>
      <c r="AC427" s="153"/>
      <c r="AD427" s="153"/>
      <c r="AE427" s="153"/>
      <c r="AF427" s="153"/>
      <c r="AG427" s="153"/>
    </row>
    <row r="428" spans="1:33" ht="10.5" customHeight="1">
      <c r="A428" s="153"/>
      <c r="B428" s="155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  <c r="AA428" s="153"/>
      <c r="AB428" s="153"/>
      <c r="AC428" s="153"/>
      <c r="AD428" s="153"/>
      <c r="AE428" s="153"/>
      <c r="AF428" s="153"/>
      <c r="AG428" s="153"/>
    </row>
    <row r="429" spans="1:33" ht="10.5" customHeight="1">
      <c r="A429" s="153"/>
      <c r="B429" s="155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  <c r="AA429" s="153"/>
      <c r="AB429" s="153"/>
      <c r="AC429" s="153"/>
      <c r="AD429" s="153"/>
      <c r="AE429" s="153"/>
      <c r="AF429" s="153"/>
      <c r="AG429" s="153"/>
    </row>
    <row r="430" spans="1:33" ht="10.5" customHeight="1">
      <c r="A430" s="153"/>
      <c r="B430" s="155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  <c r="AC430" s="153"/>
      <c r="AD430" s="153"/>
      <c r="AE430" s="153"/>
      <c r="AF430" s="153"/>
      <c r="AG430" s="153"/>
    </row>
    <row r="431" spans="1:33" ht="10.5" customHeight="1">
      <c r="A431" s="153"/>
      <c r="B431" s="155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153"/>
      <c r="AE431" s="153"/>
      <c r="AF431" s="153"/>
      <c r="AG431" s="153"/>
    </row>
    <row r="432" spans="1:33" ht="10.5" customHeight="1">
      <c r="A432" s="153"/>
      <c r="B432" s="155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  <c r="AA432" s="153"/>
      <c r="AB432" s="153"/>
      <c r="AC432" s="153"/>
      <c r="AD432" s="153"/>
      <c r="AE432" s="153"/>
      <c r="AF432" s="153"/>
      <c r="AG432" s="153"/>
    </row>
    <row r="433" spans="1:33" ht="10.5" customHeight="1">
      <c r="A433" s="153"/>
      <c r="B433" s="155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  <c r="AA433" s="153"/>
      <c r="AB433" s="153"/>
      <c r="AC433" s="153"/>
      <c r="AD433" s="153"/>
      <c r="AE433" s="153"/>
      <c r="AF433" s="153"/>
      <c r="AG433" s="153"/>
    </row>
    <row r="434" spans="1:33" ht="10.5" customHeight="1">
      <c r="A434" s="153"/>
      <c r="B434" s="155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  <c r="AA434" s="153"/>
      <c r="AB434" s="153"/>
      <c r="AC434" s="153"/>
      <c r="AD434" s="153"/>
      <c r="AE434" s="153"/>
      <c r="AF434" s="153"/>
      <c r="AG434" s="153"/>
    </row>
    <row r="435" spans="1:33" ht="10.5" customHeight="1">
      <c r="A435" s="153"/>
      <c r="B435" s="155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3"/>
      <c r="AE435" s="153"/>
      <c r="AF435" s="153"/>
      <c r="AG435" s="153"/>
    </row>
    <row r="436" spans="1:33" ht="10.5" customHeight="1">
      <c r="A436" s="153"/>
      <c r="B436" s="155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  <c r="AA436" s="153"/>
      <c r="AB436" s="153"/>
      <c r="AC436" s="153"/>
      <c r="AD436" s="153"/>
      <c r="AE436" s="153"/>
      <c r="AF436" s="153"/>
      <c r="AG436" s="153"/>
    </row>
    <row r="437" spans="1:33" ht="10.5" customHeight="1">
      <c r="A437" s="153"/>
      <c r="B437" s="155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  <c r="AA437" s="153"/>
      <c r="AB437" s="153"/>
      <c r="AC437" s="153"/>
      <c r="AD437" s="153"/>
      <c r="AE437" s="153"/>
      <c r="AF437" s="153"/>
      <c r="AG437" s="153"/>
    </row>
    <row r="438" spans="1:33" ht="10.5" customHeight="1">
      <c r="A438" s="153"/>
      <c r="B438" s="155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  <c r="AA438" s="153"/>
      <c r="AB438" s="153"/>
      <c r="AC438" s="153"/>
      <c r="AD438" s="153"/>
      <c r="AE438" s="153"/>
      <c r="AF438" s="153"/>
      <c r="AG438" s="153"/>
    </row>
    <row r="439" spans="1:33" ht="10.5" customHeight="1">
      <c r="A439" s="153"/>
      <c r="B439" s="155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  <c r="AA439" s="153"/>
      <c r="AB439" s="153"/>
      <c r="AC439" s="153"/>
      <c r="AD439" s="153"/>
      <c r="AE439" s="153"/>
      <c r="AF439" s="153"/>
      <c r="AG439" s="153"/>
    </row>
    <row r="440" spans="1:33" ht="10.5" customHeight="1">
      <c r="A440" s="153"/>
      <c r="B440" s="155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  <c r="AA440" s="153"/>
      <c r="AB440" s="153"/>
      <c r="AC440" s="153"/>
      <c r="AD440" s="153"/>
      <c r="AE440" s="153"/>
      <c r="AF440" s="153"/>
      <c r="AG440" s="153"/>
    </row>
    <row r="441" spans="1:33" ht="10.5" customHeight="1">
      <c r="A441" s="153"/>
      <c r="B441" s="155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  <c r="AA441" s="153"/>
      <c r="AB441" s="153"/>
      <c r="AC441" s="153"/>
      <c r="AD441" s="153"/>
      <c r="AE441" s="153"/>
      <c r="AF441" s="153"/>
      <c r="AG441" s="153"/>
    </row>
    <row r="442" spans="1:33" ht="10.5" customHeight="1">
      <c r="A442" s="153"/>
      <c r="B442" s="155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  <c r="AA442" s="153"/>
      <c r="AB442" s="153"/>
      <c r="AC442" s="153"/>
      <c r="AD442" s="153"/>
      <c r="AE442" s="153"/>
      <c r="AF442" s="153"/>
      <c r="AG442" s="153"/>
    </row>
    <row r="443" spans="1:33" ht="10.5" customHeight="1">
      <c r="A443" s="153"/>
      <c r="B443" s="155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  <c r="AA443" s="153"/>
      <c r="AB443" s="153"/>
      <c r="AC443" s="153"/>
      <c r="AD443" s="153"/>
      <c r="AE443" s="153"/>
      <c r="AF443" s="153"/>
      <c r="AG443" s="153"/>
    </row>
    <row r="444" spans="1:33" ht="10.5" customHeight="1">
      <c r="A444" s="153"/>
      <c r="B444" s="155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  <c r="AA444" s="153"/>
      <c r="AB444" s="153"/>
      <c r="AC444" s="153"/>
      <c r="AD444" s="153"/>
      <c r="AE444" s="153"/>
      <c r="AF444" s="153"/>
      <c r="AG444" s="153"/>
    </row>
    <row r="445" spans="1:33" ht="10.5" customHeight="1">
      <c r="A445" s="153"/>
      <c r="B445" s="155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  <c r="AA445" s="153"/>
      <c r="AB445" s="153"/>
      <c r="AC445" s="153"/>
      <c r="AD445" s="153"/>
      <c r="AE445" s="153"/>
      <c r="AF445" s="153"/>
      <c r="AG445" s="153"/>
    </row>
    <row r="446" spans="1:33" ht="10.5" customHeight="1">
      <c r="A446" s="153"/>
      <c r="B446" s="155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  <c r="AA446" s="153"/>
      <c r="AB446" s="153"/>
      <c r="AC446" s="153"/>
      <c r="AD446" s="153"/>
      <c r="AE446" s="153"/>
      <c r="AF446" s="153"/>
      <c r="AG446" s="153"/>
    </row>
    <row r="447" spans="1:33" ht="10.5" customHeight="1">
      <c r="A447" s="153"/>
      <c r="B447" s="155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  <c r="AA447" s="153"/>
      <c r="AB447" s="153"/>
      <c r="AC447" s="153"/>
      <c r="AD447" s="153"/>
      <c r="AE447" s="153"/>
      <c r="AF447" s="153"/>
      <c r="AG447" s="153"/>
    </row>
    <row r="448" spans="1:33" ht="10.5" customHeight="1">
      <c r="A448" s="153"/>
      <c r="B448" s="155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  <c r="AA448" s="153"/>
      <c r="AB448" s="153"/>
      <c r="AC448" s="153"/>
      <c r="AD448" s="153"/>
      <c r="AE448" s="153"/>
      <c r="AF448" s="153"/>
      <c r="AG448" s="153"/>
    </row>
    <row r="449" spans="1:33" ht="10.5" customHeight="1">
      <c r="A449" s="153"/>
      <c r="B449" s="155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  <c r="AA449" s="153"/>
      <c r="AB449" s="153"/>
      <c r="AC449" s="153"/>
      <c r="AD449" s="153"/>
      <c r="AE449" s="153"/>
      <c r="AF449" s="153"/>
      <c r="AG449" s="153"/>
    </row>
    <row r="450" spans="1:33" ht="10.5" customHeight="1">
      <c r="A450" s="153"/>
      <c r="B450" s="155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  <c r="AA450" s="153"/>
      <c r="AB450" s="153"/>
      <c r="AC450" s="153"/>
      <c r="AD450" s="153"/>
      <c r="AE450" s="153"/>
      <c r="AF450" s="153"/>
      <c r="AG450" s="153"/>
    </row>
    <row r="451" spans="1:33" ht="10.5" customHeight="1">
      <c r="A451" s="153"/>
      <c r="B451" s="155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  <c r="AA451" s="153"/>
      <c r="AB451" s="153"/>
      <c r="AC451" s="153"/>
      <c r="AD451" s="153"/>
      <c r="AE451" s="153"/>
      <c r="AF451" s="153"/>
      <c r="AG451" s="153"/>
    </row>
    <row r="452" spans="1:33" ht="10.5" customHeight="1">
      <c r="A452" s="153"/>
      <c r="B452" s="155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  <c r="AA452" s="153"/>
      <c r="AB452" s="153"/>
      <c r="AC452" s="153"/>
      <c r="AD452" s="153"/>
      <c r="AE452" s="153"/>
      <c r="AF452" s="153"/>
      <c r="AG452" s="153"/>
    </row>
    <row r="453" spans="1:33" ht="10.5" customHeight="1">
      <c r="A453" s="153"/>
      <c r="B453" s="155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  <c r="AA453" s="153"/>
      <c r="AB453" s="153"/>
      <c r="AC453" s="153"/>
      <c r="AD453" s="153"/>
      <c r="AE453" s="153"/>
      <c r="AF453" s="153"/>
      <c r="AG453" s="153"/>
    </row>
    <row r="454" spans="1:33" ht="10.5" customHeight="1">
      <c r="A454" s="153"/>
      <c r="B454" s="155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/>
      <c r="AG454" s="153"/>
    </row>
    <row r="455" spans="1:33" ht="10.5" customHeight="1">
      <c r="A455" s="153"/>
      <c r="B455" s="155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  <c r="AA455" s="153"/>
      <c r="AB455" s="153"/>
      <c r="AC455" s="153"/>
      <c r="AD455" s="153"/>
      <c r="AE455" s="153"/>
      <c r="AF455" s="153"/>
      <c r="AG455" s="153"/>
    </row>
    <row r="456" spans="1:33" ht="10.5" customHeight="1">
      <c r="A456" s="153"/>
      <c r="B456" s="155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  <c r="AA456" s="153"/>
      <c r="AB456" s="153"/>
      <c r="AC456" s="153"/>
      <c r="AD456" s="153"/>
      <c r="AE456" s="153"/>
      <c r="AF456" s="153"/>
      <c r="AG456" s="153"/>
    </row>
    <row r="457" spans="1:33" ht="10.5" customHeight="1">
      <c r="A457" s="153"/>
      <c r="B457" s="155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  <c r="AA457" s="153"/>
      <c r="AB457" s="153"/>
      <c r="AC457" s="153"/>
      <c r="AD457" s="153"/>
      <c r="AE457" s="153"/>
      <c r="AF457" s="153"/>
      <c r="AG457" s="153"/>
    </row>
    <row r="458" spans="1:33" ht="10.5" customHeight="1">
      <c r="A458" s="153"/>
      <c r="B458" s="155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  <c r="AA458" s="153"/>
      <c r="AB458" s="153"/>
      <c r="AC458" s="153"/>
      <c r="AD458" s="153"/>
      <c r="AE458" s="153"/>
      <c r="AF458" s="153"/>
      <c r="AG458" s="153"/>
    </row>
    <row r="459" spans="1:33" ht="10.5" customHeight="1">
      <c r="A459" s="153"/>
      <c r="B459" s="155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  <c r="AA459" s="153"/>
      <c r="AB459" s="153"/>
      <c r="AC459" s="153"/>
      <c r="AD459" s="153"/>
      <c r="AE459" s="153"/>
      <c r="AF459" s="153"/>
      <c r="AG459" s="153"/>
    </row>
    <row r="460" spans="1:33" ht="10.5" customHeight="1">
      <c r="A460" s="153"/>
      <c r="B460" s="155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  <c r="AA460" s="153"/>
      <c r="AB460" s="153"/>
      <c r="AC460" s="153"/>
      <c r="AD460" s="153"/>
      <c r="AE460" s="153"/>
      <c r="AF460" s="153"/>
      <c r="AG460" s="153"/>
    </row>
    <row r="461" spans="1:33" ht="10.5" customHeight="1">
      <c r="A461" s="153"/>
      <c r="B461" s="155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  <c r="AA461" s="153"/>
      <c r="AB461" s="153"/>
      <c r="AC461" s="153"/>
      <c r="AD461" s="153"/>
      <c r="AE461" s="153"/>
      <c r="AF461" s="153"/>
      <c r="AG461" s="153"/>
    </row>
    <row r="462" spans="1:33" ht="10.5" customHeight="1">
      <c r="A462" s="153"/>
      <c r="B462" s="155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  <c r="AA462" s="153"/>
      <c r="AB462" s="153"/>
      <c r="AC462" s="153"/>
      <c r="AD462" s="153"/>
      <c r="AE462" s="153"/>
      <c r="AF462" s="153"/>
      <c r="AG462" s="153"/>
    </row>
    <row r="463" spans="1:33" ht="10.5" customHeight="1">
      <c r="A463" s="153"/>
      <c r="B463" s="155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  <c r="AA463" s="153"/>
      <c r="AB463" s="153"/>
      <c r="AC463" s="153"/>
      <c r="AD463" s="153"/>
      <c r="AE463" s="153"/>
      <c r="AF463" s="153"/>
      <c r="AG463" s="153"/>
    </row>
    <row r="464" spans="1:33" ht="10.5" customHeight="1">
      <c r="A464" s="153"/>
      <c r="B464" s="155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  <c r="AA464" s="153"/>
      <c r="AB464" s="153"/>
      <c r="AC464" s="153"/>
      <c r="AD464" s="153"/>
      <c r="AE464" s="153"/>
      <c r="AF464" s="153"/>
      <c r="AG464" s="153"/>
    </row>
    <row r="465" spans="1:33" ht="10.5" customHeight="1">
      <c r="A465" s="153"/>
      <c r="B465" s="155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  <c r="AA465" s="153"/>
      <c r="AB465" s="153"/>
      <c r="AC465" s="153"/>
      <c r="AD465" s="153"/>
      <c r="AE465" s="153"/>
      <c r="AF465" s="153"/>
      <c r="AG465" s="153"/>
    </row>
    <row r="466" spans="1:33" ht="10.5" customHeight="1">
      <c r="A466" s="153"/>
      <c r="B466" s="155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  <c r="AA466" s="153"/>
      <c r="AB466" s="153"/>
      <c r="AC466" s="153"/>
      <c r="AD466" s="153"/>
      <c r="AE466" s="153"/>
      <c r="AF466" s="153"/>
      <c r="AG466" s="153"/>
    </row>
    <row r="467" spans="1:33" ht="10.5" customHeight="1">
      <c r="A467" s="153"/>
      <c r="B467" s="155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  <c r="AA467" s="153"/>
      <c r="AB467" s="153"/>
      <c r="AC467" s="153"/>
      <c r="AD467" s="153"/>
      <c r="AE467" s="153"/>
      <c r="AF467" s="153"/>
      <c r="AG467" s="153"/>
    </row>
    <row r="468" spans="1:33" ht="10.5" customHeight="1">
      <c r="A468" s="153"/>
      <c r="B468" s="155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  <c r="AA468" s="153"/>
      <c r="AB468" s="153"/>
      <c r="AC468" s="153"/>
      <c r="AD468" s="153"/>
      <c r="AE468" s="153"/>
      <c r="AF468" s="153"/>
      <c r="AG468" s="153"/>
    </row>
    <row r="469" spans="1:33" ht="10.5" customHeight="1">
      <c r="A469" s="153"/>
      <c r="B469" s="155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  <c r="AA469" s="153"/>
      <c r="AB469" s="153"/>
      <c r="AC469" s="153"/>
      <c r="AD469" s="153"/>
      <c r="AE469" s="153"/>
      <c r="AF469" s="153"/>
      <c r="AG469" s="153"/>
    </row>
    <row r="470" spans="1:33" ht="10.5" customHeight="1">
      <c r="A470" s="153"/>
      <c r="B470" s="155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  <c r="AA470" s="153"/>
      <c r="AB470" s="153"/>
      <c r="AC470" s="153"/>
      <c r="AD470" s="153"/>
      <c r="AE470" s="153"/>
      <c r="AF470" s="153"/>
      <c r="AG470" s="153"/>
    </row>
    <row r="471" spans="1:33" ht="10.5" customHeight="1">
      <c r="A471" s="153"/>
      <c r="B471" s="155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  <c r="AA471" s="153"/>
      <c r="AB471" s="153"/>
      <c r="AC471" s="153"/>
      <c r="AD471" s="153"/>
      <c r="AE471" s="153"/>
      <c r="AF471" s="153"/>
      <c r="AG471" s="153"/>
    </row>
    <row r="472" spans="1:33" ht="10.5" customHeight="1">
      <c r="A472" s="153"/>
      <c r="B472" s="155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  <c r="AA472" s="153"/>
      <c r="AB472" s="153"/>
      <c r="AC472" s="153"/>
      <c r="AD472" s="153"/>
      <c r="AE472" s="153"/>
      <c r="AF472" s="153"/>
      <c r="AG472" s="153"/>
    </row>
    <row r="473" spans="1:33" ht="10.5" customHeight="1">
      <c r="A473" s="153"/>
      <c r="B473" s="155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  <c r="AA473" s="153"/>
      <c r="AB473" s="153"/>
      <c r="AC473" s="153"/>
      <c r="AD473" s="153"/>
      <c r="AE473" s="153"/>
      <c r="AF473" s="153"/>
      <c r="AG473" s="153"/>
    </row>
    <row r="474" spans="1:33" ht="10.5" customHeight="1">
      <c r="A474" s="153"/>
      <c r="B474" s="155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  <c r="AA474" s="153"/>
      <c r="AB474" s="153"/>
      <c r="AC474" s="153"/>
      <c r="AD474" s="153"/>
      <c r="AE474" s="153"/>
      <c r="AF474" s="153"/>
      <c r="AG474" s="153"/>
    </row>
    <row r="475" spans="1:33" ht="10.5" customHeight="1">
      <c r="A475" s="153"/>
      <c r="B475" s="155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  <c r="AA475" s="153"/>
      <c r="AB475" s="153"/>
      <c r="AC475" s="153"/>
      <c r="AD475" s="153"/>
      <c r="AE475" s="153"/>
      <c r="AF475" s="153"/>
      <c r="AG475" s="153"/>
    </row>
    <row r="476" spans="1:33" ht="10.5" customHeight="1">
      <c r="A476" s="153"/>
      <c r="B476" s="155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  <c r="AA476" s="153"/>
      <c r="AB476" s="153"/>
      <c r="AC476" s="153"/>
      <c r="AD476" s="153"/>
      <c r="AE476" s="153"/>
      <c r="AF476" s="153"/>
      <c r="AG476" s="153"/>
    </row>
    <row r="477" spans="1:33" ht="10.5" customHeight="1">
      <c r="A477" s="153"/>
      <c r="B477" s="155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  <c r="AA477" s="153"/>
      <c r="AB477" s="153"/>
      <c r="AC477" s="153"/>
      <c r="AD477" s="153"/>
      <c r="AE477" s="153"/>
      <c r="AF477" s="153"/>
      <c r="AG477" s="153"/>
    </row>
    <row r="478" spans="1:33" ht="10.5" customHeight="1">
      <c r="A478" s="153"/>
      <c r="B478" s="155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  <c r="AA478" s="153"/>
      <c r="AB478" s="153"/>
      <c r="AC478" s="153"/>
      <c r="AD478" s="153"/>
      <c r="AE478" s="153"/>
      <c r="AF478" s="153"/>
      <c r="AG478" s="153"/>
    </row>
    <row r="479" spans="1:33" ht="10.5" customHeight="1">
      <c r="A479" s="153"/>
      <c r="B479" s="155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  <c r="AA479" s="153"/>
      <c r="AB479" s="153"/>
      <c r="AC479" s="153"/>
      <c r="AD479" s="153"/>
      <c r="AE479" s="153"/>
      <c r="AF479" s="153"/>
      <c r="AG479" s="153"/>
    </row>
    <row r="480" spans="1:33" ht="10.5" customHeight="1">
      <c r="A480" s="153"/>
      <c r="B480" s="155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  <c r="AA480" s="153"/>
      <c r="AB480" s="153"/>
      <c r="AC480" s="153"/>
      <c r="AD480" s="153"/>
      <c r="AE480" s="153"/>
      <c r="AF480" s="153"/>
      <c r="AG480" s="153"/>
    </row>
    <row r="481" spans="1:33" ht="10.5" customHeight="1">
      <c r="A481" s="153"/>
      <c r="B481" s="155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  <c r="AA481" s="153"/>
      <c r="AB481" s="153"/>
      <c r="AC481" s="153"/>
      <c r="AD481" s="153"/>
      <c r="AE481" s="153"/>
      <c r="AF481" s="153"/>
      <c r="AG481" s="153"/>
    </row>
    <row r="482" spans="1:33" ht="10.5" customHeight="1">
      <c r="A482" s="153"/>
      <c r="B482" s="155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  <c r="AA482" s="153"/>
      <c r="AB482" s="153"/>
      <c r="AC482" s="153"/>
      <c r="AD482" s="153"/>
      <c r="AE482" s="153"/>
      <c r="AF482" s="153"/>
      <c r="AG482" s="153"/>
    </row>
    <row r="483" spans="1:33" ht="10.5" customHeight="1">
      <c r="A483" s="153"/>
      <c r="B483" s="155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  <c r="AA483" s="153"/>
      <c r="AB483" s="153"/>
      <c r="AC483" s="153"/>
      <c r="AD483" s="153"/>
      <c r="AE483" s="153"/>
      <c r="AF483" s="153"/>
      <c r="AG483" s="153"/>
    </row>
    <row r="484" spans="1:33" ht="10.5" customHeight="1">
      <c r="A484" s="153"/>
      <c r="B484" s="155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  <c r="AA484" s="153"/>
      <c r="AB484" s="153"/>
      <c r="AC484" s="153"/>
      <c r="AD484" s="153"/>
      <c r="AE484" s="153"/>
      <c r="AF484" s="153"/>
      <c r="AG484" s="153"/>
    </row>
    <row r="485" spans="1:33" ht="10.5" customHeight="1">
      <c r="A485" s="153"/>
      <c r="B485" s="155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  <c r="AA485" s="153"/>
      <c r="AB485" s="153"/>
      <c r="AC485" s="153"/>
      <c r="AD485" s="153"/>
      <c r="AE485" s="153"/>
      <c r="AF485" s="153"/>
      <c r="AG485" s="153"/>
    </row>
    <row r="486" spans="1:33" ht="10.5" customHeight="1">
      <c r="A486" s="153"/>
      <c r="B486" s="155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  <c r="AA486" s="153"/>
      <c r="AB486" s="153"/>
      <c r="AC486" s="153"/>
      <c r="AD486" s="153"/>
      <c r="AE486" s="153"/>
      <c r="AF486" s="153"/>
      <c r="AG486" s="153"/>
    </row>
    <row r="487" spans="1:33" ht="10.5" customHeight="1">
      <c r="A487" s="153"/>
      <c r="B487" s="155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  <c r="AA487" s="153"/>
      <c r="AB487" s="153"/>
      <c r="AC487" s="153"/>
      <c r="AD487" s="153"/>
      <c r="AE487" s="153"/>
      <c r="AF487" s="153"/>
      <c r="AG487" s="153"/>
    </row>
    <row r="488" spans="1:33" ht="10.5" customHeight="1">
      <c r="A488" s="153"/>
      <c r="B488" s="155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  <c r="AA488" s="153"/>
      <c r="AB488" s="153"/>
      <c r="AC488" s="153"/>
      <c r="AD488" s="153"/>
      <c r="AE488" s="153"/>
      <c r="AF488" s="153"/>
      <c r="AG488" s="153"/>
    </row>
    <row r="489" spans="1:33" ht="10.5" customHeight="1">
      <c r="A489" s="153"/>
      <c r="B489" s="155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  <c r="AA489" s="153"/>
      <c r="AB489" s="153"/>
      <c r="AC489" s="153"/>
      <c r="AD489" s="153"/>
      <c r="AE489" s="153"/>
      <c r="AF489" s="153"/>
      <c r="AG489" s="153"/>
    </row>
    <row r="490" spans="1:33" ht="10.5" customHeight="1">
      <c r="A490" s="153"/>
      <c r="B490" s="155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  <c r="AA490" s="153"/>
      <c r="AB490" s="153"/>
      <c r="AC490" s="153"/>
      <c r="AD490" s="153"/>
      <c r="AE490" s="153"/>
      <c r="AF490" s="153"/>
      <c r="AG490" s="153"/>
    </row>
    <row r="491" spans="1:33" ht="10.5" customHeight="1">
      <c r="A491" s="153"/>
      <c r="B491" s="155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  <c r="AA491" s="153"/>
      <c r="AB491" s="153"/>
      <c r="AC491" s="153"/>
      <c r="AD491" s="153"/>
      <c r="AE491" s="153"/>
      <c r="AF491" s="153"/>
      <c r="AG491" s="153"/>
    </row>
    <row r="492" spans="1:33" ht="10.5" customHeight="1">
      <c r="A492" s="153"/>
      <c r="B492" s="155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  <c r="AA492" s="153"/>
      <c r="AB492" s="153"/>
      <c r="AC492" s="153"/>
      <c r="AD492" s="153"/>
      <c r="AE492" s="153"/>
      <c r="AF492" s="153"/>
      <c r="AG492" s="153"/>
    </row>
    <row r="493" spans="1:33" ht="10.5" customHeight="1">
      <c r="A493" s="153"/>
      <c r="B493" s="155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  <c r="AA493" s="153"/>
      <c r="AB493" s="153"/>
      <c r="AC493" s="153"/>
      <c r="AD493" s="153"/>
      <c r="AE493" s="153"/>
      <c r="AF493" s="153"/>
      <c r="AG493" s="153"/>
    </row>
    <row r="494" spans="1:33" ht="10.5" customHeight="1">
      <c r="A494" s="153"/>
      <c r="B494" s="155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  <c r="AA494" s="153"/>
      <c r="AB494" s="153"/>
      <c r="AC494" s="153"/>
      <c r="AD494" s="153"/>
      <c r="AE494" s="153"/>
      <c r="AF494" s="153"/>
      <c r="AG494" s="153"/>
    </row>
    <row r="495" spans="1:33" ht="10.5" customHeight="1">
      <c r="A495" s="153"/>
      <c r="B495" s="155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  <c r="AA495" s="153"/>
      <c r="AB495" s="153"/>
      <c r="AC495" s="153"/>
      <c r="AD495" s="153"/>
      <c r="AE495" s="153"/>
      <c r="AF495" s="153"/>
      <c r="AG495" s="153"/>
    </row>
    <row r="496" spans="1:33" ht="10.5" customHeight="1">
      <c r="A496" s="153"/>
      <c r="B496" s="155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  <c r="AA496" s="153"/>
      <c r="AB496" s="153"/>
      <c r="AC496" s="153"/>
      <c r="AD496" s="153"/>
      <c r="AE496" s="153"/>
      <c r="AF496" s="153"/>
      <c r="AG496" s="153"/>
    </row>
    <row r="497" spans="1:33" ht="10.5" customHeight="1">
      <c r="A497" s="153"/>
      <c r="B497" s="155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  <c r="AA497" s="153"/>
      <c r="AB497" s="153"/>
      <c r="AC497" s="153"/>
      <c r="AD497" s="153"/>
      <c r="AE497" s="153"/>
      <c r="AF497" s="153"/>
      <c r="AG497" s="153"/>
    </row>
    <row r="498" spans="1:33" ht="10.5" customHeight="1">
      <c r="A498" s="153"/>
      <c r="B498" s="155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  <c r="AA498" s="153"/>
      <c r="AB498" s="153"/>
      <c r="AC498" s="153"/>
      <c r="AD498" s="153"/>
      <c r="AE498" s="153"/>
      <c r="AF498" s="153"/>
      <c r="AG498" s="153"/>
    </row>
    <row r="499" spans="1:33" ht="10.5" customHeight="1">
      <c r="A499" s="153"/>
      <c r="B499" s="155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  <c r="AA499" s="153"/>
      <c r="AB499" s="153"/>
      <c r="AC499" s="153"/>
      <c r="AD499" s="153"/>
      <c r="AE499" s="153"/>
      <c r="AF499" s="153"/>
      <c r="AG499" s="153"/>
    </row>
    <row r="500" spans="1:33" ht="10.5" customHeight="1">
      <c r="A500" s="153"/>
      <c r="B500" s="155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  <c r="AA500" s="153"/>
      <c r="AB500" s="153"/>
      <c r="AC500" s="153"/>
      <c r="AD500" s="153"/>
      <c r="AE500" s="153"/>
      <c r="AF500" s="153"/>
      <c r="AG500" s="153"/>
    </row>
    <row r="501" spans="1:33" ht="10.5" customHeight="1">
      <c r="A501" s="153"/>
      <c r="B501" s="155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  <c r="AA501" s="153"/>
      <c r="AB501" s="153"/>
      <c r="AC501" s="153"/>
      <c r="AD501" s="153"/>
      <c r="AE501" s="153"/>
      <c r="AF501" s="153"/>
      <c r="AG501" s="153"/>
    </row>
    <row r="502" spans="1:33" ht="10.5" customHeight="1">
      <c r="A502" s="153"/>
      <c r="B502" s="155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  <c r="AA502" s="153"/>
      <c r="AB502" s="153"/>
      <c r="AC502" s="153"/>
      <c r="AD502" s="153"/>
      <c r="AE502" s="153"/>
      <c r="AF502" s="153"/>
      <c r="AG502" s="153"/>
    </row>
    <row r="503" spans="1:33" ht="10.5" customHeight="1">
      <c r="A503" s="153"/>
      <c r="B503" s="155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  <c r="AA503" s="153"/>
      <c r="AB503" s="153"/>
      <c r="AC503" s="153"/>
      <c r="AD503" s="153"/>
      <c r="AE503" s="153"/>
      <c r="AF503" s="153"/>
      <c r="AG503" s="153"/>
    </row>
    <row r="504" spans="1:33" ht="10.5" customHeight="1">
      <c r="A504" s="153"/>
      <c r="B504" s="155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  <c r="AA504" s="153"/>
      <c r="AB504" s="153"/>
      <c r="AC504" s="153"/>
      <c r="AD504" s="153"/>
      <c r="AE504" s="153"/>
      <c r="AF504" s="153"/>
      <c r="AG504" s="153"/>
    </row>
    <row r="505" spans="1:33" ht="10.5" customHeight="1">
      <c r="A505" s="153"/>
      <c r="B505" s="155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  <c r="AA505" s="153"/>
      <c r="AB505" s="153"/>
      <c r="AC505" s="153"/>
      <c r="AD505" s="153"/>
      <c r="AE505" s="153"/>
      <c r="AF505" s="153"/>
      <c r="AG505" s="153"/>
    </row>
    <row r="506" spans="1:33" ht="10.5" customHeight="1">
      <c r="A506" s="153"/>
      <c r="B506" s="155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  <c r="AA506" s="153"/>
      <c r="AB506" s="153"/>
      <c r="AC506" s="153"/>
      <c r="AD506" s="153"/>
      <c r="AE506" s="153"/>
      <c r="AF506" s="153"/>
      <c r="AG506" s="153"/>
    </row>
    <row r="507" spans="1:33" ht="10.5" customHeight="1">
      <c r="A507" s="153"/>
      <c r="B507" s="155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  <c r="AA507" s="153"/>
      <c r="AB507" s="153"/>
      <c r="AC507" s="153"/>
      <c r="AD507" s="153"/>
      <c r="AE507" s="153"/>
      <c r="AF507" s="153"/>
      <c r="AG507" s="153"/>
    </row>
    <row r="508" spans="1:33" ht="10.5" customHeight="1">
      <c r="A508" s="153"/>
      <c r="B508" s="155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  <c r="AA508" s="153"/>
      <c r="AB508" s="153"/>
      <c r="AC508" s="153"/>
      <c r="AD508" s="153"/>
      <c r="AE508" s="153"/>
      <c r="AF508" s="153"/>
      <c r="AG508" s="153"/>
    </row>
    <row r="509" spans="1:33" ht="10.5" customHeight="1">
      <c r="A509" s="153"/>
      <c r="B509" s="155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  <c r="AA509" s="153"/>
      <c r="AB509" s="153"/>
      <c r="AC509" s="153"/>
      <c r="AD509" s="153"/>
      <c r="AE509" s="153"/>
      <c r="AF509" s="153"/>
      <c r="AG509" s="153"/>
    </row>
    <row r="510" spans="1:33" ht="10.5" customHeight="1">
      <c r="A510" s="153"/>
      <c r="B510" s="155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  <c r="AA510" s="153"/>
      <c r="AB510" s="153"/>
      <c r="AC510" s="153"/>
      <c r="AD510" s="153"/>
      <c r="AE510" s="153"/>
      <c r="AF510" s="153"/>
      <c r="AG510" s="153"/>
    </row>
    <row r="511" spans="1:33" ht="10.5" customHeight="1">
      <c r="A511" s="153"/>
      <c r="B511" s="155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  <c r="AA511" s="153"/>
      <c r="AB511" s="153"/>
      <c r="AC511" s="153"/>
      <c r="AD511" s="153"/>
      <c r="AE511" s="153"/>
      <c r="AF511" s="153"/>
      <c r="AG511" s="153"/>
    </row>
    <row r="512" spans="1:33" ht="10.5" customHeight="1">
      <c r="A512" s="153"/>
      <c r="B512" s="155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  <c r="AA512" s="153"/>
      <c r="AB512" s="153"/>
      <c r="AC512" s="153"/>
      <c r="AD512" s="153"/>
      <c r="AE512" s="153"/>
      <c r="AF512" s="153"/>
      <c r="AG512" s="153"/>
    </row>
    <row r="513" spans="1:33" ht="10.5" customHeight="1">
      <c r="A513" s="153"/>
      <c r="B513" s="155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  <c r="AA513" s="153"/>
      <c r="AB513" s="153"/>
      <c r="AC513" s="153"/>
      <c r="AD513" s="153"/>
      <c r="AE513" s="153"/>
      <c r="AF513" s="153"/>
      <c r="AG513" s="153"/>
    </row>
    <row r="514" spans="1:33" ht="10.5" customHeight="1">
      <c r="A514" s="153"/>
      <c r="B514" s="155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  <c r="AA514" s="153"/>
      <c r="AB514" s="153"/>
      <c r="AC514" s="153"/>
      <c r="AD514" s="153"/>
      <c r="AE514" s="153"/>
      <c r="AF514" s="153"/>
      <c r="AG514" s="153"/>
    </row>
    <row r="515" spans="1:33" ht="10.5" customHeight="1">
      <c r="A515" s="153"/>
      <c r="B515" s="155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  <c r="AA515" s="153"/>
      <c r="AB515" s="153"/>
      <c r="AC515" s="153"/>
      <c r="AD515" s="153"/>
      <c r="AE515" s="153"/>
      <c r="AF515" s="153"/>
      <c r="AG515" s="153"/>
    </row>
    <row r="516" spans="1:33" ht="10.5" customHeight="1">
      <c r="A516" s="153"/>
      <c r="B516" s="155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  <c r="AA516" s="153"/>
      <c r="AB516" s="153"/>
      <c r="AC516" s="153"/>
      <c r="AD516" s="153"/>
      <c r="AE516" s="153"/>
      <c r="AF516" s="153"/>
      <c r="AG516" s="153"/>
    </row>
    <row r="517" spans="1:33" ht="10.5" customHeight="1">
      <c r="A517" s="153"/>
      <c r="B517" s="155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  <c r="AA517" s="153"/>
      <c r="AB517" s="153"/>
      <c r="AC517" s="153"/>
      <c r="AD517" s="153"/>
      <c r="AE517" s="153"/>
      <c r="AF517" s="153"/>
      <c r="AG517" s="153"/>
    </row>
    <row r="518" spans="1:33" ht="10.5" customHeight="1">
      <c r="A518" s="153"/>
      <c r="B518" s="155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  <c r="AA518" s="153"/>
      <c r="AB518" s="153"/>
      <c r="AC518" s="153"/>
      <c r="AD518" s="153"/>
      <c r="AE518" s="153"/>
      <c r="AF518" s="153"/>
      <c r="AG518" s="153"/>
    </row>
    <row r="519" spans="1:33" ht="10.5" customHeight="1">
      <c r="A519" s="153"/>
      <c r="B519" s="155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  <c r="AA519" s="153"/>
      <c r="AB519" s="153"/>
      <c r="AC519" s="153"/>
      <c r="AD519" s="153"/>
      <c r="AE519" s="153"/>
      <c r="AF519" s="153"/>
      <c r="AG519" s="153"/>
    </row>
    <row r="520" spans="1:33" ht="10.5" customHeight="1">
      <c r="A520" s="153"/>
      <c r="B520" s="155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  <c r="AA520" s="153"/>
      <c r="AB520" s="153"/>
      <c r="AC520" s="153"/>
      <c r="AD520" s="153"/>
      <c r="AE520" s="153"/>
      <c r="AF520" s="153"/>
      <c r="AG520" s="153"/>
    </row>
    <row r="521" spans="1:33" ht="10.5" customHeight="1">
      <c r="A521" s="153"/>
      <c r="B521" s="155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  <c r="AA521" s="153"/>
      <c r="AB521" s="153"/>
      <c r="AC521" s="153"/>
      <c r="AD521" s="153"/>
      <c r="AE521" s="153"/>
      <c r="AF521" s="153"/>
      <c r="AG521" s="153"/>
    </row>
    <row r="522" spans="1:33" ht="10.5" customHeight="1">
      <c r="A522" s="153"/>
      <c r="B522" s="155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  <c r="AA522" s="153"/>
      <c r="AB522" s="153"/>
      <c r="AC522" s="153"/>
      <c r="AD522" s="153"/>
      <c r="AE522" s="153"/>
      <c r="AF522" s="153"/>
      <c r="AG522" s="153"/>
    </row>
    <row r="523" spans="1:33" ht="10.5" customHeight="1">
      <c r="A523" s="153"/>
      <c r="B523" s="155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  <c r="AA523" s="153"/>
      <c r="AB523" s="153"/>
      <c r="AC523" s="153"/>
      <c r="AD523" s="153"/>
      <c r="AE523" s="153"/>
      <c r="AF523" s="153"/>
      <c r="AG523" s="153"/>
    </row>
    <row r="524" spans="1:33" ht="10.5" customHeight="1">
      <c r="A524" s="153"/>
      <c r="B524" s="155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  <c r="AA524" s="153"/>
      <c r="AB524" s="153"/>
      <c r="AC524" s="153"/>
      <c r="AD524" s="153"/>
      <c r="AE524" s="153"/>
      <c r="AF524" s="153"/>
      <c r="AG524" s="153"/>
    </row>
    <row r="525" spans="1:33" ht="10.5" customHeight="1">
      <c r="A525" s="153"/>
      <c r="B525" s="155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  <c r="AA525" s="153"/>
      <c r="AB525" s="153"/>
      <c r="AC525" s="153"/>
      <c r="AD525" s="153"/>
      <c r="AE525" s="153"/>
      <c r="AF525" s="153"/>
      <c r="AG525" s="153"/>
    </row>
    <row r="526" spans="1:33" ht="10.5" customHeight="1">
      <c r="A526" s="153"/>
      <c r="B526" s="155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  <c r="AA526" s="153"/>
      <c r="AB526" s="153"/>
      <c r="AC526" s="153"/>
      <c r="AD526" s="153"/>
      <c r="AE526" s="153"/>
      <c r="AF526" s="153"/>
      <c r="AG526" s="153"/>
    </row>
    <row r="527" spans="1:33" ht="10.5" customHeight="1">
      <c r="A527" s="153"/>
      <c r="B527" s="155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  <c r="AA527" s="153"/>
      <c r="AB527" s="153"/>
      <c r="AC527" s="153"/>
      <c r="AD527" s="153"/>
      <c r="AE527" s="153"/>
      <c r="AF527" s="153"/>
      <c r="AG527" s="153"/>
    </row>
    <row r="528" spans="1:33" ht="10.5" customHeight="1">
      <c r="A528" s="153"/>
      <c r="B528" s="155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  <c r="AA528" s="153"/>
      <c r="AB528" s="153"/>
      <c r="AC528" s="153"/>
      <c r="AD528" s="153"/>
      <c r="AE528" s="153"/>
      <c r="AF528" s="153"/>
      <c r="AG528" s="153"/>
    </row>
    <row r="529" spans="1:33" ht="10.5" customHeight="1">
      <c r="A529" s="153"/>
      <c r="B529" s="155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  <c r="AA529" s="153"/>
      <c r="AB529" s="153"/>
      <c r="AC529" s="153"/>
      <c r="AD529" s="153"/>
      <c r="AE529" s="153"/>
      <c r="AF529" s="153"/>
      <c r="AG529" s="153"/>
    </row>
    <row r="530" spans="1:33" ht="10.5" customHeight="1">
      <c r="A530" s="153"/>
      <c r="B530" s="155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  <c r="AA530" s="153"/>
      <c r="AB530" s="153"/>
      <c r="AC530" s="153"/>
      <c r="AD530" s="153"/>
      <c r="AE530" s="153"/>
      <c r="AF530" s="153"/>
      <c r="AG530" s="153"/>
    </row>
    <row r="531" spans="1:33" ht="10.5" customHeight="1">
      <c r="A531" s="153"/>
      <c r="B531" s="155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  <c r="AA531" s="153"/>
      <c r="AB531" s="153"/>
      <c r="AC531" s="153"/>
      <c r="AD531" s="153"/>
      <c r="AE531" s="153"/>
      <c r="AF531" s="153"/>
      <c r="AG531" s="153"/>
    </row>
    <row r="532" spans="1:33" ht="10.5" customHeight="1">
      <c r="A532" s="153"/>
      <c r="B532" s="155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  <c r="AA532" s="153"/>
      <c r="AB532" s="153"/>
      <c r="AC532" s="153"/>
      <c r="AD532" s="153"/>
      <c r="AE532" s="153"/>
      <c r="AF532" s="153"/>
      <c r="AG532" s="153"/>
    </row>
    <row r="533" spans="1:33" ht="10.5" customHeight="1">
      <c r="A533" s="153"/>
      <c r="B533" s="155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  <c r="AA533" s="153"/>
      <c r="AB533" s="153"/>
      <c r="AC533" s="153"/>
      <c r="AD533" s="153"/>
      <c r="AE533" s="153"/>
      <c r="AF533" s="153"/>
      <c r="AG533" s="153"/>
    </row>
    <row r="534" spans="1:33" ht="10.5" customHeight="1">
      <c r="A534" s="153"/>
      <c r="B534" s="155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  <c r="AA534" s="153"/>
      <c r="AB534" s="153"/>
      <c r="AC534" s="153"/>
      <c r="AD534" s="153"/>
      <c r="AE534" s="153"/>
      <c r="AF534" s="153"/>
      <c r="AG534" s="153"/>
    </row>
    <row r="535" spans="1:33" ht="10.5" customHeight="1">
      <c r="A535" s="153"/>
      <c r="B535" s="155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  <c r="AA535" s="153"/>
      <c r="AB535" s="153"/>
      <c r="AC535" s="153"/>
      <c r="AD535" s="153"/>
      <c r="AE535" s="153"/>
      <c r="AF535" s="153"/>
      <c r="AG535" s="153"/>
    </row>
    <row r="536" spans="1:33" ht="10.5" customHeight="1">
      <c r="A536" s="153"/>
      <c r="B536" s="155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  <c r="AA536" s="153"/>
      <c r="AB536" s="153"/>
      <c r="AC536" s="153"/>
      <c r="AD536" s="153"/>
      <c r="AE536" s="153"/>
      <c r="AF536" s="153"/>
      <c r="AG536" s="153"/>
    </row>
    <row r="537" spans="1:33" ht="10.5" customHeight="1">
      <c r="A537" s="153"/>
      <c r="B537" s="155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  <c r="AA537" s="153"/>
      <c r="AB537" s="153"/>
      <c r="AC537" s="153"/>
      <c r="AD537" s="153"/>
      <c r="AE537" s="153"/>
      <c r="AF537" s="153"/>
      <c r="AG537" s="153"/>
    </row>
    <row r="538" spans="1:33" ht="10.5" customHeight="1">
      <c r="A538" s="153"/>
      <c r="B538" s="155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  <c r="AA538" s="153"/>
      <c r="AB538" s="153"/>
      <c r="AC538" s="153"/>
      <c r="AD538" s="153"/>
      <c r="AE538" s="153"/>
      <c r="AF538" s="153"/>
      <c r="AG538" s="153"/>
    </row>
    <row r="539" spans="1:33" ht="10.5" customHeight="1">
      <c r="A539" s="153"/>
      <c r="B539" s="155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  <c r="AA539" s="153"/>
      <c r="AB539" s="153"/>
      <c r="AC539" s="153"/>
      <c r="AD539" s="153"/>
      <c r="AE539" s="153"/>
      <c r="AF539" s="153"/>
      <c r="AG539" s="153"/>
    </row>
    <row r="540" spans="1:33" ht="10.5" customHeight="1">
      <c r="A540" s="153"/>
      <c r="B540" s="155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  <c r="AA540" s="153"/>
      <c r="AB540" s="153"/>
      <c r="AC540" s="153"/>
      <c r="AD540" s="153"/>
      <c r="AE540" s="153"/>
      <c r="AF540" s="153"/>
      <c r="AG540" s="153"/>
    </row>
    <row r="541" spans="1:33" ht="10.5" customHeight="1">
      <c r="A541" s="153"/>
      <c r="B541" s="155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  <c r="AA541" s="153"/>
      <c r="AB541" s="153"/>
      <c r="AC541" s="153"/>
      <c r="AD541" s="153"/>
      <c r="AE541" s="153"/>
      <c r="AF541" s="153"/>
      <c r="AG541" s="153"/>
    </row>
    <row r="542" spans="1:33" ht="10.5" customHeight="1">
      <c r="A542" s="153"/>
      <c r="B542" s="155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  <c r="AA542" s="153"/>
      <c r="AB542" s="153"/>
      <c r="AC542" s="153"/>
      <c r="AD542" s="153"/>
      <c r="AE542" s="153"/>
      <c r="AF542" s="153"/>
      <c r="AG542" s="153"/>
    </row>
    <row r="543" spans="1:33" ht="10.5" customHeight="1">
      <c r="A543" s="153"/>
      <c r="B543" s="155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  <c r="AA543" s="153"/>
      <c r="AB543" s="153"/>
      <c r="AC543" s="153"/>
      <c r="AD543" s="153"/>
      <c r="AE543" s="153"/>
      <c r="AF543" s="153"/>
      <c r="AG543" s="153"/>
    </row>
    <row r="544" spans="1:33" ht="10.5" customHeight="1">
      <c r="A544" s="153"/>
      <c r="B544" s="155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  <c r="AA544" s="153"/>
      <c r="AB544" s="153"/>
      <c r="AC544" s="153"/>
      <c r="AD544" s="153"/>
      <c r="AE544" s="153"/>
      <c r="AF544" s="153"/>
      <c r="AG544" s="153"/>
    </row>
    <row r="545" spans="1:33" ht="10.5" customHeight="1">
      <c r="A545" s="153"/>
      <c r="B545" s="155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  <c r="AA545" s="153"/>
      <c r="AB545" s="153"/>
      <c r="AC545" s="153"/>
      <c r="AD545" s="153"/>
      <c r="AE545" s="153"/>
      <c r="AF545" s="153"/>
      <c r="AG545" s="153"/>
    </row>
    <row r="546" spans="1:33" ht="10.5" customHeight="1">
      <c r="A546" s="153"/>
      <c r="B546" s="155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  <c r="AA546" s="153"/>
      <c r="AB546" s="153"/>
      <c r="AC546" s="153"/>
      <c r="AD546" s="153"/>
      <c r="AE546" s="153"/>
      <c r="AF546" s="153"/>
      <c r="AG546" s="153"/>
    </row>
    <row r="547" spans="1:33" ht="10.5" customHeight="1">
      <c r="A547" s="153"/>
      <c r="B547" s="155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  <c r="AA547" s="153"/>
      <c r="AB547" s="153"/>
      <c r="AC547" s="153"/>
      <c r="AD547" s="153"/>
      <c r="AE547" s="153"/>
      <c r="AF547" s="153"/>
      <c r="AG547" s="153"/>
    </row>
    <row r="548" spans="1:33" ht="10.5" customHeight="1">
      <c r="A548" s="153"/>
      <c r="B548" s="155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  <c r="AA548" s="153"/>
      <c r="AB548" s="153"/>
      <c r="AC548" s="153"/>
      <c r="AD548" s="153"/>
      <c r="AE548" s="153"/>
      <c r="AF548" s="153"/>
      <c r="AG548" s="153"/>
    </row>
    <row r="549" spans="1:33" ht="10.5" customHeight="1">
      <c r="A549" s="153"/>
      <c r="B549" s="155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  <c r="AA549" s="153"/>
      <c r="AB549" s="153"/>
      <c r="AC549" s="153"/>
      <c r="AD549" s="153"/>
      <c r="AE549" s="153"/>
      <c r="AF549" s="153"/>
      <c r="AG549" s="153"/>
    </row>
    <row r="550" spans="1:33" ht="10.5" customHeight="1">
      <c r="A550" s="153"/>
      <c r="B550" s="155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  <c r="AA550" s="153"/>
      <c r="AB550" s="153"/>
      <c r="AC550" s="153"/>
      <c r="AD550" s="153"/>
      <c r="AE550" s="153"/>
      <c r="AF550" s="153"/>
      <c r="AG550" s="153"/>
    </row>
    <row r="551" spans="1:33" ht="10.5" customHeight="1">
      <c r="A551" s="153"/>
      <c r="B551" s="155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  <c r="AA551" s="153"/>
      <c r="AB551" s="153"/>
      <c r="AC551" s="153"/>
      <c r="AD551" s="153"/>
      <c r="AE551" s="153"/>
      <c r="AF551" s="153"/>
      <c r="AG551" s="153"/>
    </row>
    <row r="552" spans="1:33" ht="10.5" customHeight="1">
      <c r="A552" s="153"/>
      <c r="B552" s="155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  <c r="AA552" s="153"/>
      <c r="AB552" s="153"/>
      <c r="AC552" s="153"/>
      <c r="AD552" s="153"/>
      <c r="AE552" s="153"/>
      <c r="AF552" s="153"/>
      <c r="AG552" s="153"/>
    </row>
    <row r="553" spans="1:33" ht="10.5" customHeight="1">
      <c r="A553" s="153"/>
      <c r="B553" s="155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  <c r="AA553" s="153"/>
      <c r="AB553" s="153"/>
      <c r="AC553" s="153"/>
      <c r="AD553" s="153"/>
      <c r="AE553" s="153"/>
      <c r="AF553" s="153"/>
      <c r="AG553" s="153"/>
    </row>
    <row r="554" spans="1:33" ht="10.5" customHeight="1">
      <c r="A554" s="153"/>
      <c r="B554" s="155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  <c r="AA554" s="153"/>
      <c r="AB554" s="153"/>
      <c r="AC554" s="153"/>
      <c r="AD554" s="153"/>
      <c r="AE554" s="153"/>
      <c r="AF554" s="153"/>
      <c r="AG554" s="153"/>
    </row>
    <row r="555" spans="1:33" ht="10.5" customHeight="1">
      <c r="A555" s="153"/>
      <c r="B555" s="155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  <c r="AA555" s="153"/>
      <c r="AB555" s="153"/>
      <c r="AC555" s="153"/>
      <c r="AD555" s="153"/>
      <c r="AE555" s="153"/>
      <c r="AF555" s="153"/>
      <c r="AG555" s="153"/>
    </row>
    <row r="556" spans="1:33" ht="10.5" customHeight="1">
      <c r="A556" s="153"/>
      <c r="B556" s="155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  <c r="AA556" s="153"/>
      <c r="AB556" s="153"/>
      <c r="AC556" s="153"/>
      <c r="AD556" s="153"/>
      <c r="AE556" s="153"/>
      <c r="AF556" s="153"/>
      <c r="AG556" s="153"/>
    </row>
    <row r="557" spans="1:33" ht="10.5" customHeight="1">
      <c r="A557" s="153"/>
      <c r="B557" s="155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  <c r="AA557" s="153"/>
      <c r="AB557" s="153"/>
      <c r="AC557" s="153"/>
      <c r="AD557" s="153"/>
      <c r="AE557" s="153"/>
      <c r="AF557" s="153"/>
      <c r="AG557" s="153"/>
    </row>
    <row r="558" spans="1:33" ht="10.5" customHeight="1">
      <c r="A558" s="153"/>
      <c r="B558" s="155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  <c r="AA558" s="153"/>
      <c r="AB558" s="153"/>
      <c r="AC558" s="153"/>
      <c r="AD558" s="153"/>
      <c r="AE558" s="153"/>
      <c r="AF558" s="153"/>
      <c r="AG558" s="153"/>
    </row>
    <row r="559" spans="1:33" ht="10.5" customHeight="1">
      <c r="A559" s="153"/>
      <c r="B559" s="155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  <c r="AA559" s="153"/>
      <c r="AB559" s="153"/>
      <c r="AC559" s="153"/>
      <c r="AD559" s="153"/>
      <c r="AE559" s="153"/>
      <c r="AF559" s="153"/>
      <c r="AG559" s="153"/>
    </row>
    <row r="560" spans="1:33" ht="10.5" customHeight="1">
      <c r="A560" s="153"/>
      <c r="B560" s="155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  <c r="AA560" s="153"/>
      <c r="AB560" s="153"/>
      <c r="AC560" s="153"/>
      <c r="AD560" s="153"/>
      <c r="AE560" s="153"/>
      <c r="AF560" s="153"/>
      <c r="AG560" s="153"/>
    </row>
    <row r="561" spans="1:33" ht="10.5" customHeight="1">
      <c r="A561" s="153"/>
      <c r="B561" s="155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  <c r="AA561" s="153"/>
      <c r="AB561" s="153"/>
      <c r="AC561" s="153"/>
      <c r="AD561" s="153"/>
      <c r="AE561" s="153"/>
      <c r="AF561" s="153"/>
      <c r="AG561" s="153"/>
    </row>
    <row r="562" spans="1:33" ht="10.5" customHeight="1">
      <c r="A562" s="153"/>
      <c r="B562" s="155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  <c r="AA562" s="153"/>
      <c r="AB562" s="153"/>
      <c r="AC562" s="153"/>
      <c r="AD562" s="153"/>
      <c r="AE562" s="153"/>
      <c r="AF562" s="153"/>
      <c r="AG562" s="153"/>
    </row>
    <row r="563" spans="1:33" ht="10.5" customHeight="1">
      <c r="A563" s="153"/>
      <c r="B563" s="155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  <c r="AA563" s="153"/>
      <c r="AB563" s="153"/>
      <c r="AC563" s="153"/>
      <c r="AD563" s="153"/>
      <c r="AE563" s="153"/>
      <c r="AF563" s="153"/>
      <c r="AG563" s="153"/>
    </row>
    <row r="564" spans="1:33" ht="10.5" customHeight="1">
      <c r="A564" s="153"/>
      <c r="B564" s="155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  <c r="AA564" s="153"/>
      <c r="AB564" s="153"/>
      <c r="AC564" s="153"/>
      <c r="AD564" s="153"/>
      <c r="AE564" s="153"/>
      <c r="AF564" s="153"/>
      <c r="AG564" s="153"/>
    </row>
    <row r="565" spans="1:33" ht="10.5" customHeight="1">
      <c r="A565" s="153"/>
      <c r="B565" s="155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  <c r="AA565" s="153"/>
      <c r="AB565" s="153"/>
      <c r="AC565" s="153"/>
      <c r="AD565" s="153"/>
      <c r="AE565" s="153"/>
      <c r="AF565" s="153"/>
      <c r="AG565" s="153"/>
    </row>
    <row r="566" spans="1:33" ht="10.5" customHeight="1">
      <c r="A566" s="153"/>
      <c r="B566" s="155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  <c r="AA566" s="153"/>
      <c r="AB566" s="153"/>
      <c r="AC566" s="153"/>
      <c r="AD566" s="153"/>
      <c r="AE566" s="153"/>
      <c r="AF566" s="153"/>
      <c r="AG566" s="153"/>
    </row>
    <row r="567" spans="1:33" ht="10.5" customHeight="1">
      <c r="A567" s="153"/>
      <c r="B567" s="155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  <c r="AA567" s="153"/>
      <c r="AB567" s="153"/>
      <c r="AC567" s="153"/>
      <c r="AD567" s="153"/>
      <c r="AE567" s="153"/>
      <c r="AF567" s="153"/>
      <c r="AG567" s="153"/>
    </row>
    <row r="568" spans="1:33" ht="10.5" customHeight="1">
      <c r="A568" s="153"/>
      <c r="B568" s="155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  <c r="AA568" s="153"/>
      <c r="AB568" s="153"/>
      <c r="AC568" s="153"/>
      <c r="AD568" s="153"/>
      <c r="AE568" s="153"/>
      <c r="AF568" s="153"/>
      <c r="AG568" s="153"/>
    </row>
    <row r="569" spans="1:33" ht="10.5" customHeight="1">
      <c r="A569" s="153"/>
      <c r="B569" s="155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  <c r="AA569" s="153"/>
      <c r="AB569" s="153"/>
      <c r="AC569" s="153"/>
      <c r="AD569" s="153"/>
      <c r="AE569" s="153"/>
      <c r="AF569" s="153"/>
      <c r="AG569" s="153"/>
    </row>
    <row r="570" spans="1:33" ht="10.5" customHeight="1">
      <c r="A570" s="153"/>
      <c r="B570" s="155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  <c r="AA570" s="153"/>
      <c r="AB570" s="153"/>
      <c r="AC570" s="153"/>
      <c r="AD570" s="153"/>
      <c r="AE570" s="153"/>
      <c r="AF570" s="153"/>
      <c r="AG570" s="153"/>
    </row>
    <row r="571" spans="1:33" ht="10.5" customHeight="1">
      <c r="A571" s="153"/>
      <c r="B571" s="155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  <c r="AA571" s="153"/>
      <c r="AB571" s="153"/>
      <c r="AC571" s="153"/>
      <c r="AD571" s="153"/>
      <c r="AE571" s="153"/>
      <c r="AF571" s="153"/>
      <c r="AG571" s="153"/>
    </row>
    <row r="572" spans="1:33" ht="10.5" customHeight="1">
      <c r="A572" s="153"/>
      <c r="B572" s="155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  <c r="AA572" s="153"/>
      <c r="AB572" s="153"/>
      <c r="AC572" s="153"/>
      <c r="AD572" s="153"/>
      <c r="AE572" s="153"/>
      <c r="AF572" s="153"/>
      <c r="AG572" s="153"/>
    </row>
    <row r="573" spans="1:33" ht="10.5" customHeight="1">
      <c r="A573" s="153"/>
      <c r="B573" s="155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  <c r="AA573" s="153"/>
      <c r="AB573" s="153"/>
      <c r="AC573" s="153"/>
      <c r="AD573" s="153"/>
      <c r="AE573" s="153"/>
      <c r="AF573" s="153"/>
      <c r="AG573" s="153"/>
    </row>
    <row r="574" spans="1:33" ht="10.5" customHeight="1">
      <c r="A574" s="153"/>
      <c r="B574" s="155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  <c r="AA574" s="153"/>
      <c r="AB574" s="153"/>
      <c r="AC574" s="153"/>
      <c r="AD574" s="153"/>
      <c r="AE574" s="153"/>
      <c r="AF574" s="153"/>
      <c r="AG574" s="153"/>
    </row>
    <row r="575" spans="1:33" ht="10.5" customHeight="1">
      <c r="A575" s="153"/>
      <c r="B575" s="155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  <c r="AA575" s="153"/>
      <c r="AB575" s="153"/>
      <c r="AC575" s="153"/>
      <c r="AD575" s="153"/>
      <c r="AE575" s="153"/>
      <c r="AF575" s="153"/>
      <c r="AG575" s="153"/>
    </row>
    <row r="576" spans="1:33" ht="10.5" customHeight="1">
      <c r="A576" s="153"/>
      <c r="B576" s="155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  <c r="AA576" s="153"/>
      <c r="AB576" s="153"/>
      <c r="AC576" s="153"/>
      <c r="AD576" s="153"/>
      <c r="AE576" s="153"/>
      <c r="AF576" s="153"/>
      <c r="AG576" s="153"/>
    </row>
    <row r="577" spans="1:33" ht="10.5" customHeight="1">
      <c r="A577" s="153"/>
      <c r="B577" s="155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  <c r="AA577" s="153"/>
      <c r="AB577" s="153"/>
      <c r="AC577" s="153"/>
      <c r="AD577" s="153"/>
      <c r="AE577" s="153"/>
      <c r="AF577" s="153"/>
      <c r="AG577" s="153"/>
    </row>
    <row r="578" spans="1:33" ht="10.5" customHeight="1">
      <c r="A578" s="153"/>
      <c r="B578" s="155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  <c r="AA578" s="153"/>
      <c r="AB578" s="153"/>
      <c r="AC578" s="153"/>
      <c r="AD578" s="153"/>
      <c r="AE578" s="153"/>
      <c r="AF578" s="153"/>
      <c r="AG578" s="153"/>
    </row>
    <row r="579" spans="1:33" ht="10.5" customHeight="1">
      <c r="A579" s="153"/>
      <c r="B579" s="155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  <c r="AA579" s="153"/>
      <c r="AB579" s="153"/>
      <c r="AC579" s="153"/>
      <c r="AD579" s="153"/>
      <c r="AE579" s="153"/>
      <c r="AF579" s="153"/>
      <c r="AG579" s="153"/>
    </row>
    <row r="580" spans="1:33" ht="10.5" customHeight="1">
      <c r="A580" s="153"/>
      <c r="B580" s="155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  <c r="AA580" s="153"/>
      <c r="AB580" s="153"/>
      <c r="AC580" s="153"/>
      <c r="AD580" s="153"/>
      <c r="AE580" s="153"/>
      <c r="AF580" s="153"/>
      <c r="AG580" s="153"/>
    </row>
    <row r="581" spans="1:33" ht="10.5" customHeight="1">
      <c r="A581" s="153"/>
      <c r="B581" s="155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  <c r="AA581" s="153"/>
      <c r="AB581" s="153"/>
      <c r="AC581" s="153"/>
      <c r="AD581" s="153"/>
      <c r="AE581" s="153"/>
      <c r="AF581" s="153"/>
      <c r="AG581" s="153"/>
    </row>
    <row r="582" spans="1:33" ht="10.5" customHeight="1">
      <c r="A582" s="153"/>
      <c r="B582" s="155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  <c r="AA582" s="153"/>
      <c r="AB582" s="153"/>
      <c r="AC582" s="153"/>
      <c r="AD582" s="153"/>
      <c r="AE582" s="153"/>
      <c r="AF582" s="153"/>
      <c r="AG582" s="153"/>
    </row>
    <row r="583" spans="1:33" ht="10.5" customHeight="1">
      <c r="A583" s="153"/>
      <c r="B583" s="155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  <c r="AA583" s="153"/>
      <c r="AB583" s="153"/>
      <c r="AC583" s="153"/>
      <c r="AD583" s="153"/>
      <c r="AE583" s="153"/>
      <c r="AF583" s="153"/>
      <c r="AG583" s="153"/>
    </row>
    <row r="584" spans="1:33" ht="10.5" customHeight="1">
      <c r="A584" s="153"/>
      <c r="B584" s="155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  <c r="AA584" s="153"/>
      <c r="AB584" s="153"/>
      <c r="AC584" s="153"/>
      <c r="AD584" s="153"/>
      <c r="AE584" s="153"/>
      <c r="AF584" s="153"/>
      <c r="AG584" s="153"/>
    </row>
    <row r="585" spans="1:33" ht="10.5" customHeight="1">
      <c r="A585" s="153"/>
      <c r="B585" s="155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  <c r="AA585" s="153"/>
      <c r="AB585" s="153"/>
      <c r="AC585" s="153"/>
      <c r="AD585" s="153"/>
      <c r="AE585" s="153"/>
      <c r="AF585" s="153"/>
      <c r="AG585" s="153"/>
    </row>
    <row r="586" spans="1:33" ht="10.5" customHeight="1">
      <c r="A586" s="153"/>
      <c r="B586" s="155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  <c r="AA586" s="153"/>
      <c r="AB586" s="153"/>
      <c r="AC586" s="153"/>
      <c r="AD586" s="153"/>
      <c r="AE586" s="153"/>
      <c r="AF586" s="153"/>
      <c r="AG586" s="153"/>
    </row>
    <row r="587" spans="1:33" ht="10.5" customHeight="1">
      <c r="A587" s="153"/>
      <c r="B587" s="155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  <c r="AA587" s="153"/>
      <c r="AB587" s="153"/>
      <c r="AC587" s="153"/>
      <c r="AD587" s="153"/>
      <c r="AE587" s="153"/>
      <c r="AF587" s="153"/>
      <c r="AG587" s="153"/>
    </row>
    <row r="588" spans="1:33" ht="10.5" customHeight="1">
      <c r="A588" s="153"/>
      <c r="B588" s="155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  <c r="AA588" s="153"/>
      <c r="AB588" s="153"/>
      <c r="AC588" s="153"/>
      <c r="AD588" s="153"/>
      <c r="AE588" s="153"/>
      <c r="AF588" s="153"/>
      <c r="AG588" s="153"/>
    </row>
    <row r="589" spans="1:33" ht="10.5" customHeight="1">
      <c r="A589" s="153"/>
      <c r="B589" s="155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  <c r="AA589" s="153"/>
      <c r="AB589" s="153"/>
      <c r="AC589" s="153"/>
      <c r="AD589" s="153"/>
      <c r="AE589" s="153"/>
      <c r="AF589" s="153"/>
      <c r="AG589" s="153"/>
    </row>
    <row r="590" spans="1:33" ht="10.5" customHeight="1">
      <c r="A590" s="153"/>
      <c r="B590" s="155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  <c r="AA590" s="153"/>
      <c r="AB590" s="153"/>
      <c r="AC590" s="153"/>
      <c r="AD590" s="153"/>
      <c r="AE590" s="153"/>
      <c r="AF590" s="153"/>
      <c r="AG590" s="153"/>
    </row>
    <row r="591" spans="1:33" ht="10.5" customHeight="1">
      <c r="A591" s="153"/>
      <c r="B591" s="155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  <c r="AA591" s="153"/>
      <c r="AB591" s="153"/>
      <c r="AC591" s="153"/>
      <c r="AD591" s="153"/>
      <c r="AE591" s="153"/>
      <c r="AF591" s="153"/>
      <c r="AG591" s="153"/>
    </row>
    <row r="592" spans="1:33" ht="10.5" customHeight="1">
      <c r="A592" s="153"/>
      <c r="B592" s="155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  <c r="AA592" s="153"/>
      <c r="AB592" s="153"/>
      <c r="AC592" s="153"/>
      <c r="AD592" s="153"/>
      <c r="AE592" s="153"/>
      <c r="AF592" s="153"/>
      <c r="AG592" s="153"/>
    </row>
    <row r="593" spans="1:33" ht="10.5" customHeight="1">
      <c r="A593" s="153"/>
      <c r="B593" s="155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  <c r="AA593" s="153"/>
      <c r="AB593" s="153"/>
      <c r="AC593" s="153"/>
      <c r="AD593" s="153"/>
      <c r="AE593" s="153"/>
      <c r="AF593" s="153"/>
      <c r="AG593" s="153"/>
    </row>
    <row r="594" spans="1:33" ht="10.5" customHeight="1">
      <c r="A594" s="153"/>
      <c r="B594" s="155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  <c r="AA594" s="153"/>
      <c r="AB594" s="153"/>
      <c r="AC594" s="153"/>
      <c r="AD594" s="153"/>
      <c r="AE594" s="153"/>
      <c r="AF594" s="153"/>
      <c r="AG594" s="153"/>
    </row>
    <row r="595" spans="1:33" ht="10.5" customHeight="1">
      <c r="A595" s="153"/>
      <c r="B595" s="155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  <c r="AA595" s="153"/>
      <c r="AB595" s="153"/>
      <c r="AC595" s="153"/>
      <c r="AD595" s="153"/>
      <c r="AE595" s="153"/>
      <c r="AF595" s="153"/>
      <c r="AG595" s="153"/>
    </row>
    <row r="596" spans="1:33" ht="10.5" customHeight="1">
      <c r="A596" s="153"/>
      <c r="B596" s="155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  <c r="AA596" s="153"/>
      <c r="AB596" s="153"/>
      <c r="AC596" s="153"/>
      <c r="AD596" s="153"/>
      <c r="AE596" s="153"/>
      <c r="AF596" s="153"/>
      <c r="AG596" s="153"/>
    </row>
    <row r="597" spans="1:33" ht="10.5" customHeight="1">
      <c r="A597" s="153"/>
      <c r="B597" s="155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  <c r="AA597" s="153"/>
      <c r="AB597" s="153"/>
      <c r="AC597" s="153"/>
      <c r="AD597" s="153"/>
      <c r="AE597" s="153"/>
      <c r="AF597" s="153"/>
      <c r="AG597" s="153"/>
    </row>
    <row r="598" spans="1:33" ht="10.5" customHeight="1">
      <c r="A598" s="153"/>
      <c r="B598" s="155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  <c r="AA598" s="153"/>
      <c r="AB598" s="153"/>
      <c r="AC598" s="153"/>
      <c r="AD598" s="153"/>
      <c r="AE598" s="153"/>
      <c r="AF598" s="153"/>
      <c r="AG598" s="153"/>
    </row>
    <row r="599" spans="1:33" ht="10.5" customHeight="1">
      <c r="A599" s="153"/>
      <c r="B599" s="155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  <c r="AA599" s="153"/>
      <c r="AB599" s="153"/>
      <c r="AC599" s="153"/>
      <c r="AD599" s="153"/>
      <c r="AE599" s="153"/>
      <c r="AF599" s="153"/>
      <c r="AG599" s="153"/>
    </row>
    <row r="600" spans="1:33" ht="10.5" customHeight="1">
      <c r="A600" s="153"/>
      <c r="B600" s="155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  <c r="AA600" s="153"/>
      <c r="AB600" s="153"/>
      <c r="AC600" s="153"/>
      <c r="AD600" s="153"/>
      <c r="AE600" s="153"/>
      <c r="AF600" s="153"/>
      <c r="AG600" s="153"/>
    </row>
    <row r="601" spans="1:33" ht="10.5" customHeight="1">
      <c r="A601" s="153"/>
      <c r="B601" s="155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  <c r="AA601" s="153"/>
      <c r="AB601" s="153"/>
      <c r="AC601" s="153"/>
      <c r="AD601" s="153"/>
      <c r="AE601" s="153"/>
      <c r="AF601" s="153"/>
      <c r="AG601" s="153"/>
    </row>
    <row r="602" spans="1:33" ht="10.5" customHeight="1">
      <c r="A602" s="153"/>
      <c r="B602" s="155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  <c r="AA602" s="153"/>
      <c r="AB602" s="153"/>
      <c r="AC602" s="153"/>
      <c r="AD602" s="153"/>
      <c r="AE602" s="153"/>
      <c r="AF602" s="153"/>
      <c r="AG602" s="153"/>
    </row>
    <row r="603" spans="1:33" ht="10.5" customHeight="1">
      <c r="A603" s="153"/>
      <c r="B603" s="155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  <c r="AA603" s="153"/>
      <c r="AB603" s="153"/>
      <c r="AC603" s="153"/>
      <c r="AD603" s="153"/>
      <c r="AE603" s="153"/>
      <c r="AF603" s="153"/>
      <c r="AG603" s="153"/>
    </row>
    <row r="604" spans="1:33" ht="10.5" customHeight="1">
      <c r="A604" s="153"/>
      <c r="B604" s="155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  <c r="AA604" s="153"/>
      <c r="AB604" s="153"/>
      <c r="AC604" s="153"/>
      <c r="AD604" s="153"/>
      <c r="AE604" s="153"/>
      <c r="AF604" s="153"/>
      <c r="AG604" s="153"/>
    </row>
    <row r="605" spans="1:33" ht="10.5" customHeight="1">
      <c r="A605" s="153"/>
      <c r="B605" s="155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  <c r="AA605" s="153"/>
      <c r="AB605" s="153"/>
      <c r="AC605" s="153"/>
      <c r="AD605" s="153"/>
      <c r="AE605" s="153"/>
      <c r="AF605" s="153"/>
      <c r="AG605" s="153"/>
    </row>
    <row r="606" spans="1:33" ht="10.5" customHeight="1">
      <c r="A606" s="153"/>
      <c r="B606" s="155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  <c r="AA606" s="153"/>
      <c r="AB606" s="153"/>
      <c r="AC606" s="153"/>
      <c r="AD606" s="153"/>
      <c r="AE606" s="153"/>
      <c r="AF606" s="153"/>
      <c r="AG606" s="153"/>
    </row>
    <row r="607" spans="1:33" ht="10.5" customHeight="1">
      <c r="A607" s="153"/>
      <c r="B607" s="155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  <c r="AA607" s="153"/>
      <c r="AB607" s="153"/>
      <c r="AC607" s="153"/>
      <c r="AD607" s="153"/>
      <c r="AE607" s="153"/>
      <c r="AF607" s="153"/>
      <c r="AG607" s="153"/>
    </row>
    <row r="608" spans="1:33" ht="10.5" customHeight="1">
      <c r="A608" s="153"/>
      <c r="B608" s="155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  <c r="AA608" s="153"/>
      <c r="AB608" s="153"/>
      <c r="AC608" s="153"/>
      <c r="AD608" s="153"/>
      <c r="AE608" s="153"/>
      <c r="AF608" s="153"/>
      <c r="AG608" s="153"/>
    </row>
    <row r="609" spans="1:33" ht="10.5" customHeight="1">
      <c r="A609" s="153"/>
      <c r="B609" s="155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  <c r="AA609" s="153"/>
      <c r="AB609" s="153"/>
      <c r="AC609" s="153"/>
      <c r="AD609" s="153"/>
      <c r="AE609" s="153"/>
      <c r="AF609" s="153"/>
      <c r="AG609" s="153"/>
    </row>
    <row r="610" spans="1:33" ht="10.5" customHeight="1">
      <c r="A610" s="153"/>
      <c r="B610" s="155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  <c r="AA610" s="153"/>
      <c r="AB610" s="153"/>
      <c r="AC610" s="153"/>
      <c r="AD610" s="153"/>
      <c r="AE610" s="153"/>
      <c r="AF610" s="153"/>
      <c r="AG610" s="153"/>
    </row>
    <row r="611" spans="1:33" ht="10.5" customHeight="1">
      <c r="A611" s="153"/>
      <c r="B611" s="155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  <c r="AA611" s="153"/>
      <c r="AB611" s="153"/>
      <c r="AC611" s="153"/>
      <c r="AD611" s="153"/>
      <c r="AE611" s="153"/>
      <c r="AF611" s="153"/>
      <c r="AG611" s="153"/>
    </row>
    <row r="612" spans="1:33" ht="10.5" customHeight="1">
      <c r="A612" s="153"/>
      <c r="B612" s="155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  <c r="AA612" s="153"/>
      <c r="AB612" s="153"/>
      <c r="AC612" s="153"/>
      <c r="AD612" s="153"/>
      <c r="AE612" s="153"/>
      <c r="AF612" s="153"/>
      <c r="AG612" s="153"/>
    </row>
    <row r="613" spans="1:33" ht="10.5" customHeight="1">
      <c r="A613" s="153"/>
      <c r="B613" s="155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  <c r="AA613" s="153"/>
      <c r="AB613" s="153"/>
      <c r="AC613" s="153"/>
      <c r="AD613" s="153"/>
      <c r="AE613" s="153"/>
      <c r="AF613" s="153"/>
      <c r="AG613" s="153"/>
    </row>
    <row r="614" spans="1:33" ht="10.5" customHeight="1">
      <c r="A614" s="153"/>
      <c r="B614" s="155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  <c r="AA614" s="153"/>
      <c r="AB614" s="153"/>
      <c r="AC614" s="153"/>
      <c r="AD614" s="153"/>
      <c r="AE614" s="153"/>
      <c r="AF614" s="153"/>
      <c r="AG614" s="153"/>
    </row>
    <row r="615" spans="1:33" ht="10.5" customHeight="1">
      <c r="A615" s="153"/>
      <c r="B615" s="155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  <c r="AA615" s="153"/>
      <c r="AB615" s="153"/>
      <c r="AC615" s="153"/>
      <c r="AD615" s="153"/>
      <c r="AE615" s="153"/>
      <c r="AF615" s="153"/>
      <c r="AG615" s="153"/>
    </row>
    <row r="616" spans="1:33" ht="10.5" customHeight="1">
      <c r="A616" s="153"/>
      <c r="B616" s="155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  <c r="AA616" s="153"/>
      <c r="AB616" s="153"/>
      <c r="AC616" s="153"/>
      <c r="AD616" s="153"/>
      <c r="AE616" s="153"/>
      <c r="AF616" s="153"/>
      <c r="AG616" s="153"/>
    </row>
    <row r="617" spans="1:33" ht="10.5" customHeight="1">
      <c r="A617" s="153"/>
      <c r="B617" s="155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  <c r="AA617" s="153"/>
      <c r="AB617" s="153"/>
      <c r="AC617" s="153"/>
      <c r="AD617" s="153"/>
      <c r="AE617" s="153"/>
      <c r="AF617" s="153"/>
      <c r="AG617" s="153"/>
    </row>
    <row r="618" spans="1:33" ht="10.5" customHeight="1">
      <c r="A618" s="153"/>
      <c r="B618" s="155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  <c r="AA618" s="153"/>
      <c r="AB618" s="153"/>
      <c r="AC618" s="153"/>
      <c r="AD618" s="153"/>
      <c r="AE618" s="153"/>
      <c r="AF618" s="153"/>
      <c r="AG618" s="153"/>
    </row>
    <row r="619" spans="1:33" ht="10.5" customHeight="1">
      <c r="A619" s="153"/>
      <c r="B619" s="155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  <c r="AA619" s="153"/>
      <c r="AB619" s="153"/>
      <c r="AC619" s="153"/>
      <c r="AD619" s="153"/>
      <c r="AE619" s="153"/>
      <c r="AF619" s="153"/>
      <c r="AG619" s="153"/>
    </row>
    <row r="620" spans="1:33" ht="10.5" customHeight="1">
      <c r="A620" s="153"/>
      <c r="B620" s="155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  <c r="AA620" s="153"/>
      <c r="AB620" s="153"/>
      <c r="AC620" s="153"/>
      <c r="AD620" s="153"/>
      <c r="AE620" s="153"/>
      <c r="AF620" s="153"/>
      <c r="AG620" s="153"/>
    </row>
    <row r="621" spans="1:33" ht="10.5" customHeight="1">
      <c r="A621" s="153"/>
      <c r="B621" s="155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  <c r="AA621" s="153"/>
      <c r="AB621" s="153"/>
      <c r="AC621" s="153"/>
      <c r="AD621" s="153"/>
      <c r="AE621" s="153"/>
      <c r="AF621" s="153"/>
      <c r="AG621" s="153"/>
    </row>
    <row r="622" spans="1:33" ht="10.5" customHeight="1">
      <c r="A622" s="153"/>
      <c r="B622" s="155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  <c r="AA622" s="153"/>
      <c r="AB622" s="153"/>
      <c r="AC622" s="153"/>
      <c r="AD622" s="153"/>
      <c r="AE622" s="153"/>
      <c r="AF622" s="153"/>
      <c r="AG622" s="153"/>
    </row>
    <row r="623" spans="1:33" ht="10.5" customHeight="1">
      <c r="A623" s="153"/>
      <c r="B623" s="155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  <c r="AA623" s="153"/>
      <c r="AB623" s="153"/>
      <c r="AC623" s="153"/>
      <c r="AD623" s="153"/>
      <c r="AE623" s="153"/>
      <c r="AF623" s="153"/>
      <c r="AG623" s="153"/>
    </row>
    <row r="624" spans="1:33" ht="10.5" customHeight="1">
      <c r="A624" s="153"/>
      <c r="B624" s="155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  <c r="AA624" s="153"/>
      <c r="AB624" s="153"/>
      <c r="AC624" s="153"/>
      <c r="AD624" s="153"/>
      <c r="AE624" s="153"/>
      <c r="AF624" s="153"/>
      <c r="AG624" s="153"/>
    </row>
    <row r="625" spans="1:33" ht="10.5" customHeight="1">
      <c r="A625" s="153"/>
      <c r="B625" s="155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/>
      <c r="AG625" s="153"/>
    </row>
    <row r="626" spans="1:33" ht="10.5" customHeight="1">
      <c r="A626" s="153"/>
      <c r="B626" s="155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  <c r="AA626" s="153"/>
      <c r="AB626" s="153"/>
      <c r="AC626" s="153"/>
      <c r="AD626" s="153"/>
      <c r="AE626" s="153"/>
      <c r="AF626" s="153"/>
      <c r="AG626" s="153"/>
    </row>
    <row r="627" spans="1:33" ht="10.5" customHeight="1">
      <c r="A627" s="153"/>
      <c r="B627" s="155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  <c r="AA627" s="153"/>
      <c r="AB627" s="153"/>
      <c r="AC627" s="153"/>
      <c r="AD627" s="153"/>
      <c r="AE627" s="153"/>
      <c r="AF627" s="153"/>
      <c r="AG627" s="153"/>
    </row>
    <row r="628" spans="1:33" ht="10.5" customHeight="1">
      <c r="A628" s="153"/>
      <c r="B628" s="155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  <c r="AA628" s="153"/>
      <c r="AB628" s="153"/>
      <c r="AC628" s="153"/>
      <c r="AD628" s="153"/>
      <c r="AE628" s="153"/>
      <c r="AF628" s="153"/>
      <c r="AG628" s="153"/>
    </row>
    <row r="629" spans="1:33" ht="10.5" customHeight="1">
      <c r="A629" s="153"/>
      <c r="B629" s="155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  <c r="AA629" s="153"/>
      <c r="AB629" s="153"/>
      <c r="AC629" s="153"/>
      <c r="AD629" s="153"/>
      <c r="AE629" s="153"/>
      <c r="AF629" s="153"/>
      <c r="AG629" s="153"/>
    </row>
    <row r="630" spans="1:33" ht="10.5" customHeight="1">
      <c r="A630" s="153"/>
      <c r="B630" s="155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  <c r="AA630" s="153"/>
      <c r="AB630" s="153"/>
      <c r="AC630" s="153"/>
      <c r="AD630" s="153"/>
      <c r="AE630" s="153"/>
      <c r="AF630" s="153"/>
      <c r="AG630" s="153"/>
    </row>
    <row r="631" spans="1:33" ht="10.5" customHeight="1">
      <c r="A631" s="153"/>
      <c r="B631" s="155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  <c r="AA631" s="153"/>
      <c r="AB631" s="153"/>
      <c r="AC631" s="153"/>
      <c r="AD631" s="153"/>
      <c r="AE631" s="153"/>
      <c r="AF631" s="153"/>
      <c r="AG631" s="153"/>
    </row>
    <row r="632" spans="1:33" ht="10.5" customHeight="1">
      <c r="A632" s="153"/>
      <c r="B632" s="155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  <c r="AA632" s="153"/>
      <c r="AB632" s="153"/>
      <c r="AC632" s="153"/>
      <c r="AD632" s="153"/>
      <c r="AE632" s="153"/>
      <c r="AF632" s="153"/>
      <c r="AG632" s="153"/>
    </row>
    <row r="633" spans="1:33" ht="10.5" customHeight="1">
      <c r="A633" s="153"/>
      <c r="B633" s="155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/>
      <c r="AG633" s="153"/>
    </row>
    <row r="634" spans="1:33" ht="10.5" customHeight="1">
      <c r="A634" s="153"/>
      <c r="B634" s="155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/>
      <c r="AG634" s="153"/>
    </row>
    <row r="635" spans="1:33" ht="10.5" customHeight="1">
      <c r="A635" s="153"/>
      <c r="B635" s="155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  <c r="AA635" s="153"/>
      <c r="AB635" s="153"/>
      <c r="AC635" s="153"/>
      <c r="AD635" s="153"/>
      <c r="AE635" s="153"/>
      <c r="AF635" s="153"/>
      <c r="AG635" s="153"/>
    </row>
    <row r="636" spans="1:33" ht="10.5" customHeight="1">
      <c r="A636" s="153"/>
      <c r="B636" s="155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  <c r="AA636" s="153"/>
      <c r="AB636" s="153"/>
      <c r="AC636" s="153"/>
      <c r="AD636" s="153"/>
      <c r="AE636" s="153"/>
      <c r="AF636" s="153"/>
      <c r="AG636" s="153"/>
    </row>
    <row r="637" spans="1:33" ht="10.5" customHeight="1">
      <c r="A637" s="153"/>
      <c r="B637" s="155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  <c r="AA637" s="153"/>
      <c r="AB637" s="153"/>
      <c r="AC637" s="153"/>
      <c r="AD637" s="153"/>
      <c r="AE637" s="153"/>
      <c r="AF637" s="153"/>
      <c r="AG637" s="153"/>
    </row>
    <row r="638" spans="1:33" ht="10.5" customHeight="1">
      <c r="A638" s="153"/>
      <c r="B638" s="155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  <c r="AA638" s="153"/>
      <c r="AB638" s="153"/>
      <c r="AC638" s="153"/>
      <c r="AD638" s="153"/>
      <c r="AE638" s="153"/>
      <c r="AF638" s="153"/>
      <c r="AG638" s="153"/>
    </row>
    <row r="639" spans="1:33" ht="10.5" customHeight="1">
      <c r="A639" s="153"/>
      <c r="B639" s="155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  <c r="AA639" s="153"/>
      <c r="AB639" s="153"/>
      <c r="AC639" s="153"/>
      <c r="AD639" s="153"/>
      <c r="AE639" s="153"/>
      <c r="AF639" s="153"/>
      <c r="AG639" s="153"/>
    </row>
    <row r="640" spans="1:33" ht="10.5" customHeight="1">
      <c r="A640" s="153"/>
      <c r="B640" s="155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  <c r="AA640" s="153"/>
      <c r="AB640" s="153"/>
      <c r="AC640" s="153"/>
      <c r="AD640" s="153"/>
      <c r="AE640" s="153"/>
      <c r="AF640" s="153"/>
      <c r="AG640" s="153"/>
    </row>
    <row r="641" spans="1:33" ht="10.5" customHeight="1">
      <c r="A641" s="153"/>
      <c r="B641" s="155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  <c r="AA641" s="153"/>
      <c r="AB641" s="153"/>
      <c r="AC641" s="153"/>
      <c r="AD641" s="153"/>
      <c r="AE641" s="153"/>
      <c r="AF641" s="153"/>
      <c r="AG641" s="153"/>
    </row>
    <row r="642" spans="1:33" ht="10.5" customHeight="1">
      <c r="A642" s="153"/>
      <c r="B642" s="155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  <c r="AA642" s="153"/>
      <c r="AB642" s="153"/>
      <c r="AC642" s="153"/>
      <c r="AD642" s="153"/>
      <c r="AE642" s="153"/>
      <c r="AF642" s="153"/>
      <c r="AG642" s="153"/>
    </row>
    <row r="643" spans="1:33" ht="10.5" customHeight="1">
      <c r="A643" s="153"/>
      <c r="B643" s="155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  <c r="AA643" s="153"/>
      <c r="AB643" s="153"/>
      <c r="AC643" s="153"/>
      <c r="AD643" s="153"/>
      <c r="AE643" s="153"/>
      <c r="AF643" s="153"/>
      <c r="AG643" s="153"/>
    </row>
    <row r="644" spans="1:33" ht="10.5" customHeight="1">
      <c r="A644" s="153"/>
      <c r="B644" s="155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  <c r="AA644" s="153"/>
      <c r="AB644" s="153"/>
      <c r="AC644" s="153"/>
      <c r="AD644" s="153"/>
      <c r="AE644" s="153"/>
      <c r="AF644" s="153"/>
      <c r="AG644" s="153"/>
    </row>
    <row r="645" spans="1:33" ht="10.5" customHeight="1">
      <c r="A645" s="153"/>
      <c r="B645" s="155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/>
      <c r="AG645" s="153"/>
    </row>
    <row r="646" spans="1:33" ht="10.5" customHeight="1">
      <c r="A646" s="153"/>
      <c r="B646" s="155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  <c r="AA646" s="153"/>
      <c r="AB646" s="153"/>
      <c r="AC646" s="153"/>
      <c r="AD646" s="153"/>
      <c r="AE646" s="153"/>
      <c r="AF646" s="153"/>
      <c r="AG646" s="153"/>
    </row>
    <row r="647" spans="1:33" ht="10.5" customHeight="1">
      <c r="A647" s="153"/>
      <c r="B647" s="155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  <c r="AA647" s="153"/>
      <c r="AB647" s="153"/>
      <c r="AC647" s="153"/>
      <c r="AD647" s="153"/>
      <c r="AE647" s="153"/>
      <c r="AF647" s="153"/>
      <c r="AG647" s="153"/>
    </row>
    <row r="648" spans="1:33" ht="10.5" customHeight="1">
      <c r="A648" s="153"/>
      <c r="B648" s="155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  <c r="AA648" s="153"/>
      <c r="AB648" s="153"/>
      <c r="AC648" s="153"/>
      <c r="AD648" s="153"/>
      <c r="AE648" s="153"/>
      <c r="AF648" s="153"/>
      <c r="AG648" s="153"/>
    </row>
    <row r="649" spans="1:33" ht="10.5" customHeight="1">
      <c r="A649" s="153"/>
      <c r="B649" s="155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  <c r="AA649" s="153"/>
      <c r="AB649" s="153"/>
      <c r="AC649" s="153"/>
      <c r="AD649" s="153"/>
      <c r="AE649" s="153"/>
      <c r="AF649" s="153"/>
      <c r="AG649" s="153"/>
    </row>
    <row r="650" spans="1:33" ht="10.5" customHeight="1">
      <c r="A650" s="153"/>
      <c r="B650" s="155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  <c r="AA650" s="153"/>
      <c r="AB650" s="153"/>
      <c r="AC650" s="153"/>
      <c r="AD650" s="153"/>
      <c r="AE650" s="153"/>
      <c r="AF650" s="153"/>
      <c r="AG650" s="153"/>
    </row>
    <row r="651" spans="1:33" ht="10.5" customHeight="1">
      <c r="A651" s="153"/>
      <c r="B651" s="155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  <c r="AA651" s="153"/>
      <c r="AB651" s="153"/>
      <c r="AC651" s="153"/>
      <c r="AD651" s="153"/>
      <c r="AE651" s="153"/>
      <c r="AF651" s="153"/>
      <c r="AG651" s="153"/>
    </row>
    <row r="652" spans="1:33" ht="10.5" customHeight="1">
      <c r="A652" s="153"/>
      <c r="B652" s="155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  <c r="AA652" s="153"/>
      <c r="AB652" s="153"/>
      <c r="AC652" s="153"/>
      <c r="AD652" s="153"/>
      <c r="AE652" s="153"/>
      <c r="AF652" s="153"/>
      <c r="AG652" s="153"/>
    </row>
    <row r="653" spans="1:33" ht="10.5" customHeight="1">
      <c r="A653" s="153"/>
      <c r="B653" s="155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  <c r="AA653" s="153"/>
      <c r="AB653" s="153"/>
      <c r="AC653" s="153"/>
      <c r="AD653" s="153"/>
      <c r="AE653" s="153"/>
      <c r="AF653" s="153"/>
      <c r="AG653" s="153"/>
    </row>
    <row r="654" spans="1:33" ht="10.5" customHeight="1">
      <c r="A654" s="153"/>
      <c r="B654" s="155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  <c r="AA654" s="153"/>
      <c r="AB654" s="153"/>
      <c r="AC654" s="153"/>
      <c r="AD654" s="153"/>
      <c r="AE654" s="153"/>
      <c r="AF654" s="153"/>
      <c r="AG654" s="153"/>
    </row>
    <row r="655" spans="1:33" ht="10.5" customHeight="1">
      <c r="A655" s="153"/>
      <c r="B655" s="155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  <c r="AA655" s="153"/>
      <c r="AB655" s="153"/>
      <c r="AC655" s="153"/>
      <c r="AD655" s="153"/>
      <c r="AE655" s="153"/>
      <c r="AF655" s="153"/>
      <c r="AG655" s="153"/>
    </row>
    <row r="656" spans="1:33" ht="10.5" customHeight="1">
      <c r="A656" s="153"/>
      <c r="B656" s="155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  <c r="AA656" s="153"/>
      <c r="AB656" s="153"/>
      <c r="AC656" s="153"/>
      <c r="AD656" s="153"/>
      <c r="AE656" s="153"/>
      <c r="AF656" s="153"/>
      <c r="AG656" s="153"/>
    </row>
    <row r="657" spans="1:33" ht="10.5" customHeight="1">
      <c r="A657" s="153"/>
      <c r="B657" s="155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  <c r="AA657" s="153"/>
      <c r="AB657" s="153"/>
      <c r="AC657" s="153"/>
      <c r="AD657" s="153"/>
      <c r="AE657" s="153"/>
      <c r="AF657" s="153"/>
      <c r="AG657" s="153"/>
    </row>
    <row r="658" spans="1:33" ht="10.5" customHeight="1">
      <c r="A658" s="153"/>
      <c r="B658" s="155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  <c r="S658" s="153"/>
      <c r="T658" s="153"/>
      <c r="U658" s="153"/>
      <c r="V658" s="153"/>
      <c r="W658" s="153"/>
      <c r="X658" s="153"/>
      <c r="Y658" s="153"/>
      <c r="Z658" s="153"/>
      <c r="AA658" s="153"/>
      <c r="AB658" s="153"/>
      <c r="AC658" s="153"/>
      <c r="AD658" s="153"/>
      <c r="AE658" s="153"/>
      <c r="AF658" s="153"/>
      <c r="AG658" s="153"/>
    </row>
    <row r="659" spans="1:33" ht="10.5" customHeight="1">
      <c r="A659" s="153"/>
      <c r="B659" s="155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  <c r="S659" s="153"/>
      <c r="T659" s="153"/>
      <c r="U659" s="153"/>
      <c r="V659" s="153"/>
      <c r="W659" s="153"/>
      <c r="X659" s="153"/>
      <c r="Y659" s="153"/>
      <c r="Z659" s="153"/>
      <c r="AA659" s="153"/>
      <c r="AB659" s="153"/>
      <c r="AC659" s="153"/>
      <c r="AD659" s="153"/>
      <c r="AE659" s="153"/>
      <c r="AF659" s="153"/>
      <c r="AG659" s="153"/>
    </row>
    <row r="660" spans="1:33" ht="10.5" customHeight="1">
      <c r="A660" s="153"/>
      <c r="B660" s="155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  <c r="S660" s="153"/>
      <c r="T660" s="153"/>
      <c r="U660" s="153"/>
      <c r="V660" s="153"/>
      <c r="W660" s="153"/>
      <c r="X660" s="153"/>
      <c r="Y660" s="153"/>
      <c r="Z660" s="153"/>
      <c r="AA660" s="153"/>
      <c r="AB660" s="153"/>
      <c r="AC660" s="153"/>
      <c r="AD660" s="153"/>
      <c r="AE660" s="153"/>
      <c r="AF660" s="153"/>
      <c r="AG660" s="153"/>
    </row>
    <row r="661" spans="1:33" ht="10.5" customHeight="1">
      <c r="A661" s="153"/>
      <c r="B661" s="155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  <c r="S661" s="153"/>
      <c r="T661" s="153"/>
      <c r="U661" s="153"/>
      <c r="V661" s="153"/>
      <c r="W661" s="153"/>
      <c r="X661" s="153"/>
      <c r="Y661" s="153"/>
      <c r="Z661" s="153"/>
      <c r="AA661" s="153"/>
      <c r="AB661" s="153"/>
      <c r="AC661" s="153"/>
      <c r="AD661" s="153"/>
      <c r="AE661" s="153"/>
      <c r="AF661" s="153"/>
      <c r="AG661" s="153"/>
    </row>
    <row r="662" spans="1:33" ht="10.5" customHeight="1">
      <c r="A662" s="153"/>
      <c r="B662" s="155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  <c r="S662" s="153"/>
      <c r="T662" s="153"/>
      <c r="U662" s="153"/>
      <c r="V662" s="153"/>
      <c r="W662" s="153"/>
      <c r="X662" s="153"/>
      <c r="Y662" s="153"/>
      <c r="Z662" s="153"/>
      <c r="AA662" s="153"/>
      <c r="AB662" s="153"/>
      <c r="AC662" s="153"/>
      <c r="AD662" s="153"/>
      <c r="AE662" s="153"/>
      <c r="AF662" s="153"/>
      <c r="AG662" s="153"/>
    </row>
    <row r="663" spans="1:33" ht="10.5" customHeight="1">
      <c r="A663" s="153"/>
      <c r="B663" s="155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53"/>
      <c r="V663" s="153"/>
      <c r="W663" s="153"/>
      <c r="X663" s="153"/>
      <c r="Y663" s="153"/>
      <c r="Z663" s="153"/>
      <c r="AA663" s="153"/>
      <c r="AB663" s="153"/>
      <c r="AC663" s="153"/>
      <c r="AD663" s="153"/>
      <c r="AE663" s="153"/>
      <c r="AF663" s="153"/>
      <c r="AG663" s="153"/>
    </row>
    <row r="664" spans="1:33" ht="10.5" customHeight="1">
      <c r="A664" s="153"/>
      <c r="B664" s="155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  <c r="S664" s="153"/>
      <c r="T664" s="153"/>
      <c r="U664" s="153"/>
      <c r="V664" s="153"/>
      <c r="W664" s="153"/>
      <c r="X664" s="153"/>
      <c r="Y664" s="153"/>
      <c r="Z664" s="153"/>
      <c r="AA664" s="153"/>
      <c r="AB664" s="153"/>
      <c r="AC664" s="153"/>
      <c r="AD664" s="153"/>
      <c r="AE664" s="153"/>
      <c r="AF664" s="153"/>
      <c r="AG664" s="153"/>
    </row>
    <row r="665" spans="1:33" ht="10.5" customHeight="1">
      <c r="A665" s="153"/>
      <c r="B665" s="155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  <c r="S665" s="153"/>
      <c r="T665" s="153"/>
      <c r="U665" s="153"/>
      <c r="V665" s="153"/>
      <c r="W665" s="153"/>
      <c r="X665" s="153"/>
      <c r="Y665" s="153"/>
      <c r="Z665" s="153"/>
      <c r="AA665" s="153"/>
      <c r="AB665" s="153"/>
      <c r="AC665" s="153"/>
      <c r="AD665" s="153"/>
      <c r="AE665" s="153"/>
      <c r="AF665" s="153"/>
      <c r="AG665" s="153"/>
    </row>
    <row r="666" spans="1:33" ht="10.5" customHeight="1">
      <c r="A666" s="153"/>
      <c r="B666" s="155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  <c r="S666" s="153"/>
      <c r="T666" s="153"/>
      <c r="U666" s="153"/>
      <c r="V666" s="153"/>
      <c r="W666" s="153"/>
      <c r="X666" s="153"/>
      <c r="Y666" s="153"/>
      <c r="Z666" s="153"/>
      <c r="AA666" s="153"/>
      <c r="AB666" s="153"/>
      <c r="AC666" s="153"/>
      <c r="AD666" s="153"/>
      <c r="AE666" s="153"/>
      <c r="AF666" s="153"/>
      <c r="AG666" s="153"/>
    </row>
    <row r="667" spans="1:33" ht="10.5" customHeight="1">
      <c r="A667" s="153"/>
      <c r="B667" s="155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  <c r="S667" s="153"/>
      <c r="T667" s="153"/>
      <c r="U667" s="153"/>
      <c r="V667" s="153"/>
      <c r="W667" s="153"/>
      <c r="X667" s="153"/>
      <c r="Y667" s="153"/>
      <c r="Z667" s="153"/>
      <c r="AA667" s="153"/>
      <c r="AB667" s="153"/>
      <c r="AC667" s="153"/>
      <c r="AD667" s="153"/>
      <c r="AE667" s="153"/>
      <c r="AF667" s="153"/>
      <c r="AG667" s="153"/>
    </row>
    <row r="668" spans="1:33" ht="10.5" customHeight="1">
      <c r="A668" s="153"/>
      <c r="B668" s="155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  <c r="S668" s="153"/>
      <c r="T668" s="153"/>
      <c r="U668" s="153"/>
      <c r="V668" s="153"/>
      <c r="W668" s="153"/>
      <c r="X668" s="153"/>
      <c r="Y668" s="153"/>
      <c r="Z668" s="153"/>
      <c r="AA668" s="153"/>
      <c r="AB668" s="153"/>
      <c r="AC668" s="153"/>
      <c r="AD668" s="153"/>
      <c r="AE668" s="153"/>
      <c r="AF668" s="153"/>
      <c r="AG668" s="153"/>
    </row>
    <row r="669" spans="1:33" ht="10.5" customHeight="1">
      <c r="A669" s="153"/>
      <c r="B669" s="155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  <c r="S669" s="153"/>
      <c r="T669" s="153"/>
      <c r="U669" s="153"/>
      <c r="V669" s="153"/>
      <c r="W669" s="153"/>
      <c r="X669" s="153"/>
      <c r="Y669" s="153"/>
      <c r="Z669" s="153"/>
      <c r="AA669" s="153"/>
      <c r="AB669" s="153"/>
      <c r="AC669" s="153"/>
      <c r="AD669" s="153"/>
      <c r="AE669" s="153"/>
      <c r="AF669" s="153"/>
      <c r="AG669" s="153"/>
    </row>
    <row r="670" spans="1:33" ht="10.5" customHeight="1">
      <c r="A670" s="153"/>
      <c r="B670" s="155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  <c r="S670" s="153"/>
      <c r="T670" s="153"/>
      <c r="U670" s="153"/>
      <c r="V670" s="153"/>
      <c r="W670" s="153"/>
      <c r="X670" s="153"/>
      <c r="Y670" s="153"/>
      <c r="Z670" s="153"/>
      <c r="AA670" s="153"/>
      <c r="AB670" s="153"/>
      <c r="AC670" s="153"/>
      <c r="AD670" s="153"/>
      <c r="AE670" s="153"/>
      <c r="AF670" s="153"/>
      <c r="AG670" s="153"/>
    </row>
    <row r="671" spans="1:33" ht="10.5" customHeight="1">
      <c r="A671" s="153"/>
      <c r="B671" s="155"/>
      <c r="C671" s="153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  <c r="S671" s="153"/>
      <c r="T671" s="153"/>
      <c r="U671" s="153"/>
      <c r="V671" s="153"/>
      <c r="W671" s="153"/>
      <c r="X671" s="153"/>
      <c r="Y671" s="153"/>
      <c r="Z671" s="153"/>
      <c r="AA671" s="153"/>
      <c r="AB671" s="153"/>
      <c r="AC671" s="153"/>
      <c r="AD671" s="153"/>
      <c r="AE671" s="153"/>
      <c r="AF671" s="153"/>
      <c r="AG671" s="153"/>
    </row>
    <row r="672" spans="1:33" ht="10.5" customHeight="1">
      <c r="A672" s="153"/>
      <c r="B672" s="155"/>
      <c r="C672" s="153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  <c r="S672" s="153"/>
      <c r="T672" s="153"/>
      <c r="U672" s="153"/>
      <c r="V672" s="153"/>
      <c r="W672" s="153"/>
      <c r="X672" s="153"/>
      <c r="Y672" s="153"/>
      <c r="Z672" s="153"/>
      <c r="AA672" s="153"/>
      <c r="AB672" s="153"/>
      <c r="AC672" s="153"/>
      <c r="AD672" s="153"/>
      <c r="AE672" s="153"/>
      <c r="AF672" s="153"/>
      <c r="AG672" s="153"/>
    </row>
    <row r="673" spans="1:33" ht="10.5" customHeight="1">
      <c r="A673" s="153"/>
      <c r="B673" s="155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  <c r="S673" s="153"/>
      <c r="T673" s="153"/>
      <c r="U673" s="153"/>
      <c r="V673" s="153"/>
      <c r="W673" s="153"/>
      <c r="X673" s="153"/>
      <c r="Y673" s="153"/>
      <c r="Z673" s="153"/>
      <c r="AA673" s="153"/>
      <c r="AB673" s="153"/>
      <c r="AC673" s="153"/>
      <c r="AD673" s="153"/>
      <c r="AE673" s="153"/>
      <c r="AF673" s="153"/>
      <c r="AG673" s="153"/>
    </row>
    <row r="674" spans="1:33" ht="10.5" customHeight="1">
      <c r="A674" s="153"/>
      <c r="B674" s="155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  <c r="S674" s="153"/>
      <c r="T674" s="153"/>
      <c r="U674" s="153"/>
      <c r="V674" s="153"/>
      <c r="W674" s="153"/>
      <c r="X674" s="153"/>
      <c r="Y674" s="153"/>
      <c r="Z674" s="153"/>
      <c r="AA674" s="153"/>
      <c r="AB674" s="153"/>
      <c r="AC674" s="153"/>
      <c r="AD674" s="153"/>
      <c r="AE674" s="153"/>
      <c r="AF674" s="153"/>
      <c r="AG674" s="153"/>
    </row>
    <row r="675" spans="1:33" ht="10.5" customHeight="1">
      <c r="A675" s="153"/>
      <c r="B675" s="155"/>
      <c r="C675" s="153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53"/>
      <c r="U675" s="153"/>
      <c r="V675" s="153"/>
      <c r="W675" s="153"/>
      <c r="X675" s="153"/>
      <c r="Y675" s="153"/>
      <c r="Z675" s="153"/>
      <c r="AA675" s="153"/>
      <c r="AB675" s="153"/>
      <c r="AC675" s="153"/>
      <c r="AD675" s="153"/>
      <c r="AE675" s="153"/>
      <c r="AF675" s="153"/>
      <c r="AG675" s="153"/>
    </row>
    <row r="676" spans="1:33" ht="10.5" customHeight="1">
      <c r="A676" s="153"/>
      <c r="B676" s="155"/>
      <c r="C676" s="153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  <c r="S676" s="153"/>
      <c r="T676" s="153"/>
      <c r="U676" s="153"/>
      <c r="V676" s="153"/>
      <c r="W676" s="153"/>
      <c r="X676" s="153"/>
      <c r="Y676" s="153"/>
      <c r="Z676" s="153"/>
      <c r="AA676" s="153"/>
      <c r="AB676" s="153"/>
      <c r="AC676" s="153"/>
      <c r="AD676" s="153"/>
      <c r="AE676" s="153"/>
      <c r="AF676" s="153"/>
      <c r="AG676" s="153"/>
    </row>
    <row r="677" spans="1:33" ht="10.5" customHeight="1">
      <c r="A677" s="153"/>
      <c r="B677" s="155"/>
      <c r="C677" s="153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  <c r="S677" s="153"/>
      <c r="T677" s="153"/>
      <c r="U677" s="153"/>
      <c r="V677" s="153"/>
      <c r="W677" s="153"/>
      <c r="X677" s="153"/>
      <c r="Y677" s="153"/>
      <c r="Z677" s="153"/>
      <c r="AA677" s="153"/>
      <c r="AB677" s="153"/>
      <c r="AC677" s="153"/>
      <c r="AD677" s="153"/>
      <c r="AE677" s="153"/>
      <c r="AF677" s="153"/>
      <c r="AG677" s="153"/>
    </row>
    <row r="678" spans="1:33" ht="10.5" customHeight="1">
      <c r="A678" s="153"/>
      <c r="B678" s="155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  <c r="AA678" s="153"/>
      <c r="AB678" s="153"/>
      <c r="AC678" s="153"/>
      <c r="AD678" s="153"/>
      <c r="AE678" s="153"/>
      <c r="AF678" s="153"/>
      <c r="AG678" s="153"/>
    </row>
    <row r="679" spans="1:33" ht="10.5" customHeight="1">
      <c r="A679" s="153"/>
      <c r="B679" s="155"/>
      <c r="C679" s="153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  <c r="S679" s="153"/>
      <c r="T679" s="153"/>
      <c r="U679" s="153"/>
      <c r="V679" s="153"/>
      <c r="W679" s="153"/>
      <c r="X679" s="153"/>
      <c r="Y679" s="153"/>
      <c r="Z679" s="153"/>
      <c r="AA679" s="153"/>
      <c r="AB679" s="153"/>
      <c r="AC679" s="153"/>
      <c r="AD679" s="153"/>
      <c r="AE679" s="153"/>
      <c r="AF679" s="153"/>
      <c r="AG679" s="153"/>
    </row>
    <row r="680" spans="1:33" ht="10.5" customHeight="1">
      <c r="A680" s="153"/>
      <c r="B680" s="155"/>
      <c r="C680" s="153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S680" s="153"/>
      <c r="T680" s="153"/>
      <c r="U680" s="153"/>
      <c r="V680" s="153"/>
      <c r="W680" s="153"/>
      <c r="X680" s="153"/>
      <c r="Y680" s="153"/>
      <c r="Z680" s="153"/>
      <c r="AA680" s="153"/>
      <c r="AB680" s="153"/>
      <c r="AC680" s="153"/>
      <c r="AD680" s="153"/>
      <c r="AE680" s="153"/>
      <c r="AF680" s="153"/>
      <c r="AG680" s="153"/>
    </row>
    <row r="681" spans="1:33" ht="10.5" customHeight="1">
      <c r="A681" s="153"/>
      <c r="B681" s="155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  <c r="S681" s="153"/>
      <c r="T681" s="153"/>
      <c r="U681" s="153"/>
      <c r="V681" s="153"/>
      <c r="W681" s="153"/>
      <c r="X681" s="153"/>
      <c r="Y681" s="153"/>
      <c r="Z681" s="153"/>
      <c r="AA681" s="153"/>
      <c r="AB681" s="153"/>
      <c r="AC681" s="153"/>
      <c r="AD681" s="153"/>
      <c r="AE681" s="153"/>
      <c r="AF681" s="153"/>
      <c r="AG681" s="153"/>
    </row>
    <row r="682" spans="1:33" ht="10.5" customHeight="1">
      <c r="A682" s="153"/>
      <c r="B682" s="155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  <c r="AA682" s="153"/>
      <c r="AB682" s="153"/>
      <c r="AC682" s="153"/>
      <c r="AD682" s="153"/>
      <c r="AE682" s="153"/>
      <c r="AF682" s="153"/>
      <c r="AG682" s="153"/>
    </row>
    <row r="683" spans="1:33" ht="10.5" customHeight="1">
      <c r="A683" s="153"/>
      <c r="B683" s="155"/>
      <c r="C683" s="153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  <c r="AA683" s="153"/>
      <c r="AB683" s="153"/>
      <c r="AC683" s="153"/>
      <c r="AD683" s="153"/>
      <c r="AE683" s="153"/>
      <c r="AF683" s="153"/>
      <c r="AG683" s="153"/>
    </row>
    <row r="684" spans="1:33" ht="10.5" customHeight="1">
      <c r="A684" s="153"/>
      <c r="B684" s="155"/>
      <c r="C684" s="153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  <c r="S684" s="153"/>
      <c r="T684" s="153"/>
      <c r="U684" s="153"/>
      <c r="V684" s="153"/>
      <c r="W684" s="153"/>
      <c r="X684" s="153"/>
      <c r="Y684" s="153"/>
      <c r="Z684" s="153"/>
      <c r="AA684" s="153"/>
      <c r="AB684" s="153"/>
      <c r="AC684" s="153"/>
      <c r="AD684" s="153"/>
      <c r="AE684" s="153"/>
      <c r="AF684" s="153"/>
      <c r="AG684" s="153"/>
    </row>
    <row r="685" spans="1:33" ht="10.5" customHeight="1">
      <c r="A685" s="153"/>
      <c r="B685" s="155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53"/>
      <c r="V685" s="153"/>
      <c r="W685" s="153"/>
      <c r="X685" s="153"/>
      <c r="Y685" s="153"/>
      <c r="Z685" s="153"/>
      <c r="AA685" s="153"/>
      <c r="AB685" s="153"/>
      <c r="AC685" s="153"/>
      <c r="AD685" s="153"/>
      <c r="AE685" s="153"/>
      <c r="AF685" s="153"/>
      <c r="AG685" s="153"/>
    </row>
    <row r="686" spans="1:33" ht="10.5" customHeight="1">
      <c r="A686" s="153"/>
      <c r="B686" s="155"/>
      <c r="C686" s="153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  <c r="S686" s="153"/>
      <c r="T686" s="153"/>
      <c r="U686" s="153"/>
      <c r="V686" s="153"/>
      <c r="W686" s="153"/>
      <c r="X686" s="153"/>
      <c r="Y686" s="153"/>
      <c r="Z686" s="153"/>
      <c r="AA686" s="153"/>
      <c r="AB686" s="153"/>
      <c r="AC686" s="153"/>
      <c r="AD686" s="153"/>
      <c r="AE686" s="153"/>
      <c r="AF686" s="153"/>
      <c r="AG686" s="153"/>
    </row>
    <row r="687" spans="1:33" ht="10.5" customHeight="1">
      <c r="A687" s="153"/>
      <c r="B687" s="155"/>
      <c r="C687" s="153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  <c r="S687" s="153"/>
      <c r="T687" s="153"/>
      <c r="U687" s="153"/>
      <c r="V687" s="153"/>
      <c r="W687" s="153"/>
      <c r="X687" s="153"/>
      <c r="Y687" s="153"/>
      <c r="Z687" s="153"/>
      <c r="AA687" s="153"/>
      <c r="AB687" s="153"/>
      <c r="AC687" s="153"/>
      <c r="AD687" s="153"/>
      <c r="AE687" s="153"/>
      <c r="AF687" s="153"/>
      <c r="AG687" s="153"/>
    </row>
    <row r="688" spans="1:33" ht="10.5" customHeight="1">
      <c r="A688" s="153"/>
      <c r="B688" s="155"/>
      <c r="C688" s="153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  <c r="S688" s="153"/>
      <c r="T688" s="153"/>
      <c r="U688" s="153"/>
      <c r="V688" s="153"/>
      <c r="W688" s="153"/>
      <c r="X688" s="153"/>
      <c r="Y688" s="153"/>
      <c r="Z688" s="153"/>
      <c r="AA688" s="153"/>
      <c r="AB688" s="153"/>
      <c r="AC688" s="153"/>
      <c r="AD688" s="153"/>
      <c r="AE688" s="153"/>
      <c r="AF688" s="153"/>
      <c r="AG688" s="153"/>
    </row>
    <row r="689" spans="1:33" ht="10.5" customHeight="1">
      <c r="A689" s="153"/>
      <c r="B689" s="155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  <c r="S689" s="153"/>
      <c r="T689" s="153"/>
      <c r="U689" s="153"/>
      <c r="V689" s="153"/>
      <c r="W689" s="153"/>
      <c r="X689" s="153"/>
      <c r="Y689" s="153"/>
      <c r="Z689" s="153"/>
      <c r="AA689" s="153"/>
      <c r="AB689" s="153"/>
      <c r="AC689" s="153"/>
      <c r="AD689" s="153"/>
      <c r="AE689" s="153"/>
      <c r="AF689" s="153"/>
      <c r="AG689" s="153"/>
    </row>
    <row r="690" spans="1:33" ht="10.5" customHeight="1">
      <c r="A690" s="153"/>
      <c r="B690" s="155"/>
      <c r="C690" s="153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  <c r="S690" s="153"/>
      <c r="T690" s="153"/>
      <c r="U690" s="153"/>
      <c r="V690" s="153"/>
      <c r="W690" s="153"/>
      <c r="X690" s="153"/>
      <c r="Y690" s="153"/>
      <c r="Z690" s="153"/>
      <c r="AA690" s="153"/>
      <c r="AB690" s="153"/>
      <c r="AC690" s="153"/>
      <c r="AD690" s="153"/>
      <c r="AE690" s="153"/>
      <c r="AF690" s="153"/>
      <c r="AG690" s="153"/>
    </row>
    <row r="691" spans="1:33" ht="10.5" customHeight="1">
      <c r="A691" s="153"/>
      <c r="B691" s="155"/>
      <c r="C691" s="153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  <c r="S691" s="153"/>
      <c r="T691" s="153"/>
      <c r="U691" s="153"/>
      <c r="V691" s="153"/>
      <c r="W691" s="153"/>
      <c r="X691" s="153"/>
      <c r="Y691" s="153"/>
      <c r="Z691" s="153"/>
      <c r="AA691" s="153"/>
      <c r="AB691" s="153"/>
      <c r="AC691" s="153"/>
      <c r="AD691" s="153"/>
      <c r="AE691" s="153"/>
      <c r="AF691" s="153"/>
      <c r="AG691" s="153"/>
    </row>
    <row r="692" spans="1:33" ht="10.5" customHeight="1">
      <c r="A692" s="153"/>
      <c r="B692" s="155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  <c r="S692" s="153"/>
      <c r="T692" s="153"/>
      <c r="U692" s="153"/>
      <c r="V692" s="153"/>
      <c r="W692" s="153"/>
      <c r="X692" s="153"/>
      <c r="Y692" s="153"/>
      <c r="Z692" s="153"/>
      <c r="AA692" s="153"/>
      <c r="AB692" s="153"/>
      <c r="AC692" s="153"/>
      <c r="AD692" s="153"/>
      <c r="AE692" s="153"/>
      <c r="AF692" s="153"/>
      <c r="AG692" s="153"/>
    </row>
    <row r="693" spans="1:33" ht="10.5" customHeight="1">
      <c r="A693" s="153"/>
      <c r="B693" s="155"/>
      <c r="C693" s="153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  <c r="S693" s="153"/>
      <c r="T693" s="153"/>
      <c r="U693" s="153"/>
      <c r="V693" s="153"/>
      <c r="W693" s="153"/>
      <c r="X693" s="153"/>
      <c r="Y693" s="153"/>
      <c r="Z693" s="153"/>
      <c r="AA693" s="153"/>
      <c r="AB693" s="153"/>
      <c r="AC693" s="153"/>
      <c r="AD693" s="153"/>
      <c r="AE693" s="153"/>
      <c r="AF693" s="153"/>
      <c r="AG693" s="153"/>
    </row>
    <row r="694" spans="1:33" ht="10.5" customHeight="1">
      <c r="A694" s="153"/>
      <c r="B694" s="155"/>
      <c r="C694" s="153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  <c r="S694" s="153"/>
      <c r="T694" s="153"/>
      <c r="U694" s="153"/>
      <c r="V694" s="153"/>
      <c r="W694" s="153"/>
      <c r="X694" s="153"/>
      <c r="Y694" s="153"/>
      <c r="Z694" s="153"/>
      <c r="AA694" s="153"/>
      <c r="AB694" s="153"/>
      <c r="AC694" s="153"/>
      <c r="AD694" s="153"/>
      <c r="AE694" s="153"/>
      <c r="AF694" s="153"/>
      <c r="AG694" s="153"/>
    </row>
    <row r="695" spans="1:33" ht="10.5" customHeight="1">
      <c r="A695" s="153"/>
      <c r="B695" s="155"/>
      <c r="C695" s="153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  <c r="AA695" s="153"/>
      <c r="AB695" s="153"/>
      <c r="AC695" s="153"/>
      <c r="AD695" s="153"/>
      <c r="AE695" s="153"/>
      <c r="AF695" s="153"/>
      <c r="AG695" s="153"/>
    </row>
    <row r="696" spans="1:33" ht="10.5" customHeight="1">
      <c r="A696" s="153"/>
      <c r="B696" s="155"/>
      <c r="C696" s="153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  <c r="S696" s="153"/>
      <c r="T696" s="153"/>
      <c r="U696" s="153"/>
      <c r="V696" s="153"/>
      <c r="W696" s="153"/>
      <c r="X696" s="153"/>
      <c r="Y696" s="153"/>
      <c r="Z696" s="153"/>
      <c r="AA696" s="153"/>
      <c r="AB696" s="153"/>
      <c r="AC696" s="153"/>
      <c r="AD696" s="153"/>
      <c r="AE696" s="153"/>
      <c r="AF696" s="153"/>
      <c r="AG696" s="153"/>
    </row>
    <row r="697" spans="1:33" ht="10.5" customHeight="1">
      <c r="A697" s="153"/>
      <c r="B697" s="155"/>
      <c r="C697" s="153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  <c r="S697" s="153"/>
      <c r="T697" s="153"/>
      <c r="U697" s="153"/>
      <c r="V697" s="153"/>
      <c r="W697" s="153"/>
      <c r="X697" s="153"/>
      <c r="Y697" s="153"/>
      <c r="Z697" s="153"/>
      <c r="AA697" s="153"/>
      <c r="AB697" s="153"/>
      <c r="AC697" s="153"/>
      <c r="AD697" s="153"/>
      <c r="AE697" s="153"/>
      <c r="AF697" s="153"/>
      <c r="AG697" s="153"/>
    </row>
    <row r="698" spans="1:33" ht="10.5" customHeight="1">
      <c r="A698" s="153"/>
      <c r="B698" s="155"/>
      <c r="C698" s="153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  <c r="S698" s="153"/>
      <c r="T698" s="153"/>
      <c r="U698" s="153"/>
      <c r="V698" s="153"/>
      <c r="W698" s="153"/>
      <c r="X698" s="153"/>
      <c r="Y698" s="153"/>
      <c r="Z698" s="153"/>
      <c r="AA698" s="153"/>
      <c r="AB698" s="153"/>
      <c r="AC698" s="153"/>
      <c r="AD698" s="153"/>
      <c r="AE698" s="153"/>
      <c r="AF698" s="153"/>
      <c r="AG698" s="153"/>
    </row>
    <row r="699" spans="1:33" ht="10.5" customHeight="1">
      <c r="A699" s="153"/>
      <c r="B699" s="155"/>
      <c r="C699" s="153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 s="153"/>
      <c r="T699" s="153"/>
      <c r="U699" s="153"/>
      <c r="V699" s="153"/>
      <c r="W699" s="153"/>
      <c r="X699" s="153"/>
      <c r="Y699" s="153"/>
      <c r="Z699" s="153"/>
      <c r="AA699" s="153"/>
      <c r="AB699" s="153"/>
      <c r="AC699" s="153"/>
      <c r="AD699" s="153"/>
      <c r="AE699" s="153"/>
      <c r="AF699" s="153"/>
      <c r="AG699" s="153"/>
    </row>
    <row r="700" spans="1:33" ht="10.5" customHeight="1">
      <c r="A700" s="153"/>
      <c r="B700" s="155"/>
      <c r="C700" s="153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  <c r="S700" s="153"/>
      <c r="T700" s="153"/>
      <c r="U700" s="153"/>
      <c r="V700" s="153"/>
      <c r="W700" s="153"/>
      <c r="X700" s="153"/>
      <c r="Y700" s="153"/>
      <c r="Z700" s="153"/>
      <c r="AA700" s="153"/>
      <c r="AB700" s="153"/>
      <c r="AC700" s="153"/>
      <c r="AD700" s="153"/>
      <c r="AE700" s="153"/>
      <c r="AF700" s="153"/>
      <c r="AG700" s="153"/>
    </row>
    <row r="701" spans="1:33" ht="10.5" customHeight="1">
      <c r="A701" s="153"/>
      <c r="B701" s="155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  <c r="S701" s="153"/>
      <c r="T701" s="153"/>
      <c r="U701" s="153"/>
      <c r="V701" s="153"/>
      <c r="W701" s="153"/>
      <c r="X701" s="153"/>
      <c r="Y701" s="153"/>
      <c r="Z701" s="153"/>
      <c r="AA701" s="153"/>
      <c r="AB701" s="153"/>
      <c r="AC701" s="153"/>
      <c r="AD701" s="153"/>
      <c r="AE701" s="153"/>
      <c r="AF701" s="153"/>
      <c r="AG701" s="153"/>
    </row>
    <row r="702" spans="1:33" ht="10.5" customHeight="1">
      <c r="A702" s="153"/>
      <c r="B702" s="155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  <c r="S702" s="153"/>
      <c r="T702" s="153"/>
      <c r="U702" s="153"/>
      <c r="V702" s="153"/>
      <c r="W702" s="153"/>
      <c r="X702" s="153"/>
      <c r="Y702" s="153"/>
      <c r="Z702" s="153"/>
      <c r="AA702" s="153"/>
      <c r="AB702" s="153"/>
      <c r="AC702" s="153"/>
      <c r="AD702" s="153"/>
      <c r="AE702" s="153"/>
      <c r="AF702" s="153"/>
      <c r="AG702" s="153"/>
    </row>
    <row r="703" spans="1:33" ht="10.5" customHeight="1">
      <c r="A703" s="153"/>
      <c r="B703" s="155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 s="153"/>
      <c r="T703" s="153"/>
      <c r="U703" s="153"/>
      <c r="V703" s="153"/>
      <c r="W703" s="153"/>
      <c r="X703" s="153"/>
      <c r="Y703" s="153"/>
      <c r="Z703" s="153"/>
      <c r="AA703" s="153"/>
      <c r="AB703" s="153"/>
      <c r="AC703" s="153"/>
      <c r="AD703" s="153"/>
      <c r="AE703" s="153"/>
      <c r="AF703" s="153"/>
      <c r="AG703" s="153"/>
    </row>
    <row r="704" spans="1:33" ht="10.5" customHeight="1">
      <c r="A704" s="153"/>
      <c r="B704" s="155"/>
      <c r="C704" s="153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  <c r="S704" s="153"/>
      <c r="T704" s="153"/>
      <c r="U704" s="153"/>
      <c r="V704" s="153"/>
      <c r="W704" s="153"/>
      <c r="X704" s="153"/>
      <c r="Y704" s="153"/>
      <c r="Z704" s="153"/>
      <c r="AA704" s="153"/>
      <c r="AB704" s="153"/>
      <c r="AC704" s="153"/>
      <c r="AD704" s="153"/>
      <c r="AE704" s="153"/>
      <c r="AF704" s="153"/>
      <c r="AG704" s="153"/>
    </row>
    <row r="705" spans="1:33" ht="10.5" customHeight="1">
      <c r="A705" s="153"/>
      <c r="B705" s="155"/>
      <c r="C705" s="153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  <c r="S705" s="153"/>
      <c r="T705" s="153"/>
      <c r="U705" s="153"/>
      <c r="V705" s="153"/>
      <c r="W705" s="153"/>
      <c r="X705" s="153"/>
      <c r="Y705" s="153"/>
      <c r="Z705" s="153"/>
      <c r="AA705" s="153"/>
      <c r="AB705" s="153"/>
      <c r="AC705" s="153"/>
      <c r="AD705" s="153"/>
      <c r="AE705" s="153"/>
      <c r="AF705" s="153"/>
      <c r="AG705" s="153"/>
    </row>
    <row r="706" spans="1:33" ht="10.5" customHeight="1">
      <c r="A706" s="153"/>
      <c r="B706" s="155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53"/>
      <c r="V706" s="153"/>
      <c r="W706" s="153"/>
      <c r="X706" s="153"/>
      <c r="Y706" s="153"/>
      <c r="Z706" s="153"/>
      <c r="AA706" s="153"/>
      <c r="AB706" s="153"/>
      <c r="AC706" s="153"/>
      <c r="AD706" s="153"/>
      <c r="AE706" s="153"/>
      <c r="AF706" s="153"/>
      <c r="AG706" s="153"/>
    </row>
    <row r="707" spans="1:33" ht="10.5" customHeight="1">
      <c r="A707" s="153"/>
      <c r="B707" s="155"/>
      <c r="C707" s="153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  <c r="S707" s="153"/>
      <c r="T707" s="153"/>
      <c r="U707" s="153"/>
      <c r="V707" s="153"/>
      <c r="W707" s="153"/>
      <c r="X707" s="153"/>
      <c r="Y707" s="153"/>
      <c r="Z707" s="153"/>
      <c r="AA707" s="153"/>
      <c r="AB707" s="153"/>
      <c r="AC707" s="153"/>
      <c r="AD707" s="153"/>
      <c r="AE707" s="153"/>
      <c r="AF707" s="153"/>
      <c r="AG707" s="153"/>
    </row>
    <row r="708" spans="1:33" ht="10.5" customHeight="1">
      <c r="A708" s="153"/>
      <c r="B708" s="155"/>
      <c r="C708" s="153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  <c r="S708" s="153"/>
      <c r="T708" s="153"/>
      <c r="U708" s="153"/>
      <c r="V708" s="153"/>
      <c r="W708" s="153"/>
      <c r="X708" s="153"/>
      <c r="Y708" s="153"/>
      <c r="Z708" s="153"/>
      <c r="AA708" s="153"/>
      <c r="AB708" s="153"/>
      <c r="AC708" s="153"/>
      <c r="AD708" s="153"/>
      <c r="AE708" s="153"/>
      <c r="AF708" s="153"/>
      <c r="AG708" s="153"/>
    </row>
    <row r="709" spans="1:33" ht="10.5" customHeight="1">
      <c r="A709" s="153"/>
      <c r="B709" s="155"/>
      <c r="C709" s="153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  <c r="S709" s="153"/>
      <c r="T709" s="153"/>
      <c r="U709" s="153"/>
      <c r="V709" s="153"/>
      <c r="W709" s="153"/>
      <c r="X709" s="153"/>
      <c r="Y709" s="153"/>
      <c r="Z709" s="153"/>
      <c r="AA709" s="153"/>
      <c r="AB709" s="153"/>
      <c r="AC709" s="153"/>
      <c r="AD709" s="153"/>
      <c r="AE709" s="153"/>
      <c r="AF709" s="153"/>
      <c r="AG709" s="153"/>
    </row>
    <row r="710" spans="1:33" ht="10.5" customHeight="1">
      <c r="A710" s="153"/>
      <c r="B710" s="155"/>
      <c r="C710" s="153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153"/>
      <c r="Z710" s="153"/>
      <c r="AA710" s="153"/>
      <c r="AB710" s="153"/>
      <c r="AC710" s="153"/>
      <c r="AD710" s="153"/>
      <c r="AE710" s="153"/>
      <c r="AF710" s="153"/>
      <c r="AG710" s="153"/>
    </row>
    <row r="711" spans="1:33" ht="10.5" customHeight="1">
      <c r="A711" s="153"/>
      <c r="B711" s="155"/>
      <c r="C711" s="153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 s="153"/>
      <c r="T711" s="153"/>
      <c r="U711" s="153"/>
      <c r="V711" s="153"/>
      <c r="W711" s="153"/>
      <c r="X711" s="153"/>
      <c r="Y711" s="153"/>
      <c r="Z711" s="153"/>
      <c r="AA711" s="153"/>
      <c r="AB711" s="153"/>
      <c r="AC711" s="153"/>
      <c r="AD711" s="153"/>
      <c r="AE711" s="153"/>
      <c r="AF711" s="153"/>
      <c r="AG711" s="153"/>
    </row>
    <row r="712" spans="1:33" ht="10.5" customHeight="1">
      <c r="A712" s="153"/>
      <c r="B712" s="155"/>
      <c r="C712" s="153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  <c r="S712" s="153"/>
      <c r="T712" s="153"/>
      <c r="U712" s="153"/>
      <c r="V712" s="153"/>
      <c r="W712" s="153"/>
      <c r="X712" s="153"/>
      <c r="Y712" s="153"/>
      <c r="Z712" s="153"/>
      <c r="AA712" s="153"/>
      <c r="AB712" s="153"/>
      <c r="AC712" s="153"/>
      <c r="AD712" s="153"/>
      <c r="AE712" s="153"/>
      <c r="AF712" s="153"/>
      <c r="AG712" s="153"/>
    </row>
    <row r="713" spans="1:33" ht="10.5" customHeight="1">
      <c r="A713" s="153"/>
      <c r="B713" s="155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  <c r="S713" s="153"/>
      <c r="T713" s="153"/>
      <c r="U713" s="153"/>
      <c r="V713" s="153"/>
      <c r="W713" s="153"/>
      <c r="X713" s="153"/>
      <c r="Y713" s="153"/>
      <c r="Z713" s="153"/>
      <c r="AA713" s="153"/>
      <c r="AB713" s="153"/>
      <c r="AC713" s="153"/>
      <c r="AD713" s="153"/>
      <c r="AE713" s="153"/>
      <c r="AF713" s="153"/>
      <c r="AG713" s="153"/>
    </row>
    <row r="714" spans="1:33" ht="10.5" customHeight="1">
      <c r="A714" s="153"/>
      <c r="B714" s="155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  <c r="AA714" s="153"/>
      <c r="AB714" s="153"/>
      <c r="AC714" s="153"/>
      <c r="AD714" s="153"/>
      <c r="AE714" s="153"/>
      <c r="AF714" s="153"/>
      <c r="AG714" s="153"/>
    </row>
    <row r="715" spans="1:33" ht="10.5" customHeight="1">
      <c r="A715" s="153"/>
      <c r="B715" s="155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 s="153"/>
      <c r="T715" s="153"/>
      <c r="U715" s="153"/>
      <c r="V715" s="153"/>
      <c r="W715" s="153"/>
      <c r="X715" s="153"/>
      <c r="Y715" s="153"/>
      <c r="Z715" s="153"/>
      <c r="AA715" s="153"/>
      <c r="AB715" s="153"/>
      <c r="AC715" s="153"/>
      <c r="AD715" s="153"/>
      <c r="AE715" s="153"/>
      <c r="AF715" s="153"/>
      <c r="AG715" s="153"/>
    </row>
    <row r="716" spans="1:33" ht="10.5" customHeight="1">
      <c r="A716" s="153"/>
      <c r="B716" s="155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53"/>
      <c r="U716" s="153"/>
      <c r="V716" s="153"/>
      <c r="W716" s="153"/>
      <c r="X716" s="153"/>
      <c r="Y716" s="153"/>
      <c r="Z716" s="153"/>
      <c r="AA716" s="153"/>
      <c r="AB716" s="153"/>
      <c r="AC716" s="153"/>
      <c r="AD716" s="153"/>
      <c r="AE716" s="153"/>
      <c r="AF716" s="153"/>
      <c r="AG716" s="153"/>
    </row>
    <row r="717" spans="1:33" ht="10.5" customHeight="1">
      <c r="A717" s="153"/>
      <c r="B717" s="155"/>
      <c r="C717" s="153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153"/>
      <c r="Z717" s="153"/>
      <c r="AA717" s="153"/>
      <c r="AB717" s="153"/>
      <c r="AC717" s="153"/>
      <c r="AD717" s="153"/>
      <c r="AE717" s="153"/>
      <c r="AF717" s="153"/>
      <c r="AG717" s="153"/>
    </row>
    <row r="718" spans="1:33" ht="10.5" customHeight="1">
      <c r="A718" s="153"/>
      <c r="B718" s="155"/>
      <c r="C718" s="153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  <c r="S718" s="153"/>
      <c r="T718" s="153"/>
      <c r="U718" s="153"/>
      <c r="V718" s="153"/>
      <c r="W718" s="153"/>
      <c r="X718" s="153"/>
      <c r="Y718" s="153"/>
      <c r="Z718" s="153"/>
      <c r="AA718" s="153"/>
      <c r="AB718" s="153"/>
      <c r="AC718" s="153"/>
      <c r="AD718" s="153"/>
      <c r="AE718" s="153"/>
      <c r="AF718" s="153"/>
      <c r="AG718" s="153"/>
    </row>
    <row r="719" spans="1:33" ht="10.5" customHeight="1">
      <c r="A719" s="153"/>
      <c r="B719" s="155"/>
      <c r="C719" s="153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  <c r="S719" s="153"/>
      <c r="T719" s="153"/>
      <c r="U719" s="153"/>
      <c r="V719" s="153"/>
      <c r="W719" s="153"/>
      <c r="X719" s="153"/>
      <c r="Y719" s="153"/>
      <c r="Z719" s="153"/>
      <c r="AA719" s="153"/>
      <c r="AB719" s="153"/>
      <c r="AC719" s="153"/>
      <c r="AD719" s="153"/>
      <c r="AE719" s="153"/>
      <c r="AF719" s="153"/>
      <c r="AG719" s="153"/>
    </row>
    <row r="720" spans="1:33" ht="10.5" customHeight="1">
      <c r="A720" s="153"/>
      <c r="B720" s="155"/>
      <c r="C720" s="153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  <c r="S720" s="153"/>
      <c r="T720" s="153"/>
      <c r="U720" s="153"/>
      <c r="V720" s="153"/>
      <c r="W720" s="153"/>
      <c r="X720" s="153"/>
      <c r="Y720" s="153"/>
      <c r="Z720" s="153"/>
      <c r="AA720" s="153"/>
      <c r="AB720" s="153"/>
      <c r="AC720" s="153"/>
      <c r="AD720" s="153"/>
      <c r="AE720" s="153"/>
      <c r="AF720" s="153"/>
      <c r="AG720" s="153"/>
    </row>
    <row r="721" spans="1:33" ht="10.5" customHeight="1">
      <c r="A721" s="153"/>
      <c r="B721" s="155"/>
      <c r="C721" s="153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  <c r="S721" s="153"/>
      <c r="T721" s="153"/>
      <c r="U721" s="153"/>
      <c r="V721" s="153"/>
      <c r="W721" s="153"/>
      <c r="X721" s="153"/>
      <c r="Y721" s="153"/>
      <c r="Z721" s="153"/>
      <c r="AA721" s="153"/>
      <c r="AB721" s="153"/>
      <c r="AC721" s="153"/>
      <c r="AD721" s="153"/>
      <c r="AE721" s="153"/>
      <c r="AF721" s="153"/>
      <c r="AG721" s="153"/>
    </row>
    <row r="722" spans="1:33" ht="10.5" customHeight="1">
      <c r="A722" s="153"/>
      <c r="B722" s="155"/>
      <c r="C722" s="153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  <c r="S722" s="153"/>
      <c r="T722" s="153"/>
      <c r="U722" s="153"/>
      <c r="V722" s="153"/>
      <c r="W722" s="153"/>
      <c r="X722" s="153"/>
      <c r="Y722" s="153"/>
      <c r="Z722" s="153"/>
      <c r="AA722" s="153"/>
      <c r="AB722" s="153"/>
      <c r="AC722" s="153"/>
      <c r="AD722" s="153"/>
      <c r="AE722" s="153"/>
      <c r="AF722" s="153"/>
      <c r="AG722" s="153"/>
    </row>
    <row r="723" spans="1:33" ht="10.5" customHeight="1">
      <c r="A723" s="153"/>
      <c r="B723" s="155"/>
      <c r="C723" s="153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  <c r="AA723" s="153"/>
      <c r="AB723" s="153"/>
      <c r="AC723" s="153"/>
      <c r="AD723" s="153"/>
      <c r="AE723" s="153"/>
      <c r="AF723" s="153"/>
      <c r="AG723" s="153"/>
    </row>
    <row r="724" spans="1:33" ht="10.5" customHeight="1">
      <c r="A724" s="153"/>
      <c r="B724" s="155"/>
      <c r="C724" s="153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  <c r="AA724" s="153"/>
      <c r="AB724" s="153"/>
      <c r="AC724" s="153"/>
      <c r="AD724" s="153"/>
      <c r="AE724" s="153"/>
      <c r="AF724" s="153"/>
      <c r="AG724" s="153"/>
    </row>
    <row r="725" spans="1:33" ht="10.5" customHeight="1">
      <c r="A725" s="153"/>
      <c r="B725" s="155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  <c r="S725" s="153"/>
      <c r="T725" s="153"/>
      <c r="U725" s="153"/>
      <c r="V725" s="153"/>
      <c r="W725" s="153"/>
      <c r="X725" s="153"/>
      <c r="Y725" s="153"/>
      <c r="Z725" s="153"/>
      <c r="AA725" s="153"/>
      <c r="AB725" s="153"/>
      <c r="AC725" s="153"/>
      <c r="AD725" s="153"/>
      <c r="AE725" s="153"/>
      <c r="AF725" s="153"/>
      <c r="AG725" s="153"/>
    </row>
    <row r="726" spans="1:33" ht="10.5" customHeight="1">
      <c r="A726" s="153"/>
      <c r="B726" s="155"/>
      <c r="C726" s="153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53"/>
      <c r="U726" s="153"/>
      <c r="V726" s="153"/>
      <c r="W726" s="153"/>
      <c r="X726" s="153"/>
      <c r="Y726" s="153"/>
      <c r="Z726" s="153"/>
      <c r="AA726" s="153"/>
      <c r="AB726" s="153"/>
      <c r="AC726" s="153"/>
      <c r="AD726" s="153"/>
      <c r="AE726" s="153"/>
      <c r="AF726" s="153"/>
      <c r="AG726" s="153"/>
    </row>
    <row r="727" spans="1:33" ht="10.5" customHeight="1">
      <c r="A727" s="153"/>
      <c r="B727" s="155"/>
      <c r="C727" s="153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  <c r="S727" s="153"/>
      <c r="T727" s="153"/>
      <c r="U727" s="153"/>
      <c r="V727" s="153"/>
      <c r="W727" s="153"/>
      <c r="X727" s="153"/>
      <c r="Y727" s="153"/>
      <c r="Z727" s="153"/>
      <c r="AA727" s="153"/>
      <c r="AB727" s="153"/>
      <c r="AC727" s="153"/>
      <c r="AD727" s="153"/>
      <c r="AE727" s="153"/>
      <c r="AF727" s="153"/>
      <c r="AG727" s="153"/>
    </row>
    <row r="728" spans="1:33" ht="10.5" customHeight="1">
      <c r="A728" s="153"/>
      <c r="B728" s="155"/>
      <c r="C728" s="153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  <c r="S728" s="153"/>
      <c r="T728" s="153"/>
      <c r="U728" s="153"/>
      <c r="V728" s="153"/>
      <c r="W728" s="153"/>
      <c r="X728" s="153"/>
      <c r="Y728" s="153"/>
      <c r="Z728" s="153"/>
      <c r="AA728" s="153"/>
      <c r="AB728" s="153"/>
      <c r="AC728" s="153"/>
      <c r="AD728" s="153"/>
      <c r="AE728" s="153"/>
      <c r="AF728" s="153"/>
      <c r="AG728" s="153"/>
    </row>
    <row r="729" spans="1:33" ht="10.5" customHeight="1">
      <c r="A729" s="153"/>
      <c r="B729" s="155"/>
      <c r="C729" s="153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  <c r="S729" s="153"/>
      <c r="T729" s="153"/>
      <c r="U729" s="153"/>
      <c r="V729" s="153"/>
      <c r="W729" s="153"/>
      <c r="X729" s="153"/>
      <c r="Y729" s="153"/>
      <c r="Z729" s="153"/>
      <c r="AA729" s="153"/>
      <c r="AB729" s="153"/>
      <c r="AC729" s="153"/>
      <c r="AD729" s="153"/>
      <c r="AE729" s="153"/>
      <c r="AF729" s="153"/>
      <c r="AG729" s="153"/>
    </row>
    <row r="730" spans="1:33" ht="10.5" customHeight="1">
      <c r="A730" s="153"/>
      <c r="B730" s="155"/>
      <c r="C730" s="153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  <c r="S730" s="153"/>
      <c r="T730" s="153"/>
      <c r="U730" s="153"/>
      <c r="V730" s="153"/>
      <c r="W730" s="153"/>
      <c r="X730" s="153"/>
      <c r="Y730" s="153"/>
      <c r="Z730" s="153"/>
      <c r="AA730" s="153"/>
      <c r="AB730" s="153"/>
      <c r="AC730" s="153"/>
      <c r="AD730" s="153"/>
      <c r="AE730" s="153"/>
      <c r="AF730" s="153"/>
      <c r="AG730" s="153"/>
    </row>
    <row r="731" spans="1:33" ht="10.5" customHeight="1">
      <c r="A731" s="153"/>
      <c r="B731" s="155"/>
      <c r="C731" s="153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153"/>
      <c r="Z731" s="153"/>
      <c r="AA731" s="153"/>
      <c r="AB731" s="153"/>
      <c r="AC731" s="153"/>
      <c r="AD731" s="153"/>
      <c r="AE731" s="153"/>
      <c r="AF731" s="153"/>
      <c r="AG731" s="153"/>
    </row>
    <row r="732" spans="1:33" ht="10.5" customHeight="1">
      <c r="A732" s="153"/>
      <c r="B732" s="155"/>
      <c r="C732" s="153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  <c r="S732" s="153"/>
      <c r="T732" s="153"/>
      <c r="U732" s="153"/>
      <c r="V732" s="153"/>
      <c r="W732" s="153"/>
      <c r="X732" s="153"/>
      <c r="Y732" s="153"/>
      <c r="Z732" s="153"/>
      <c r="AA732" s="153"/>
      <c r="AB732" s="153"/>
      <c r="AC732" s="153"/>
      <c r="AD732" s="153"/>
      <c r="AE732" s="153"/>
      <c r="AF732" s="153"/>
      <c r="AG732" s="153"/>
    </row>
    <row r="733" spans="1:33" ht="10.5" customHeight="1">
      <c r="A733" s="153"/>
      <c r="B733" s="155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  <c r="S733" s="153"/>
      <c r="T733" s="153"/>
      <c r="U733" s="153"/>
      <c r="V733" s="153"/>
      <c r="W733" s="153"/>
      <c r="X733" s="153"/>
      <c r="Y733" s="153"/>
      <c r="Z733" s="153"/>
      <c r="AA733" s="153"/>
      <c r="AB733" s="153"/>
      <c r="AC733" s="153"/>
      <c r="AD733" s="153"/>
      <c r="AE733" s="153"/>
      <c r="AF733" s="153"/>
      <c r="AG733" s="153"/>
    </row>
    <row r="734" spans="1:33" ht="10.5" customHeight="1">
      <c r="A734" s="153"/>
      <c r="B734" s="155"/>
      <c r="C734" s="153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  <c r="S734" s="153"/>
      <c r="T734" s="153"/>
      <c r="U734" s="153"/>
      <c r="V734" s="153"/>
      <c r="W734" s="153"/>
      <c r="X734" s="153"/>
      <c r="Y734" s="153"/>
      <c r="Z734" s="153"/>
      <c r="AA734" s="153"/>
      <c r="AB734" s="153"/>
      <c r="AC734" s="153"/>
      <c r="AD734" s="153"/>
      <c r="AE734" s="153"/>
      <c r="AF734" s="153"/>
      <c r="AG734" s="153"/>
    </row>
    <row r="735" spans="1:33" ht="10.5" customHeight="1">
      <c r="A735" s="153"/>
      <c r="B735" s="155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53"/>
      <c r="T735" s="153"/>
      <c r="U735" s="153"/>
      <c r="V735" s="153"/>
      <c r="W735" s="153"/>
      <c r="X735" s="153"/>
      <c r="Y735" s="153"/>
      <c r="Z735" s="153"/>
      <c r="AA735" s="153"/>
      <c r="AB735" s="153"/>
      <c r="AC735" s="153"/>
      <c r="AD735" s="153"/>
      <c r="AE735" s="153"/>
      <c r="AF735" s="153"/>
      <c r="AG735" s="153"/>
    </row>
    <row r="736" spans="1:33" ht="10.5" customHeight="1">
      <c r="A736" s="153"/>
      <c r="B736" s="155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53"/>
      <c r="U736" s="153"/>
      <c r="V736" s="153"/>
      <c r="W736" s="153"/>
      <c r="X736" s="153"/>
      <c r="Y736" s="153"/>
      <c r="Z736" s="153"/>
      <c r="AA736" s="153"/>
      <c r="AB736" s="153"/>
      <c r="AC736" s="153"/>
      <c r="AD736" s="153"/>
      <c r="AE736" s="153"/>
      <c r="AF736" s="153"/>
      <c r="AG736" s="153"/>
    </row>
    <row r="737" spans="1:33" ht="10.5" customHeight="1">
      <c r="A737" s="153"/>
      <c r="B737" s="155"/>
      <c r="C737" s="153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  <c r="S737" s="153"/>
      <c r="T737" s="153"/>
      <c r="U737" s="153"/>
      <c r="V737" s="153"/>
      <c r="W737" s="153"/>
      <c r="X737" s="153"/>
      <c r="Y737" s="153"/>
      <c r="Z737" s="153"/>
      <c r="AA737" s="153"/>
      <c r="AB737" s="153"/>
      <c r="AC737" s="153"/>
      <c r="AD737" s="153"/>
      <c r="AE737" s="153"/>
      <c r="AF737" s="153"/>
      <c r="AG737" s="153"/>
    </row>
    <row r="738" spans="1:33" ht="10.5" customHeight="1">
      <c r="A738" s="153"/>
      <c r="B738" s="155"/>
      <c r="C738" s="153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153"/>
      <c r="Z738" s="153"/>
      <c r="AA738" s="153"/>
      <c r="AB738" s="153"/>
      <c r="AC738" s="153"/>
      <c r="AD738" s="153"/>
      <c r="AE738" s="153"/>
      <c r="AF738" s="153"/>
      <c r="AG738" s="153"/>
    </row>
    <row r="739" spans="1:33" ht="10.5" customHeight="1">
      <c r="A739" s="153"/>
      <c r="B739" s="155"/>
      <c r="C739" s="153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  <c r="S739" s="153"/>
      <c r="T739" s="153"/>
      <c r="U739" s="153"/>
      <c r="V739" s="153"/>
      <c r="W739" s="153"/>
      <c r="X739" s="153"/>
      <c r="Y739" s="153"/>
      <c r="Z739" s="153"/>
      <c r="AA739" s="153"/>
      <c r="AB739" s="153"/>
      <c r="AC739" s="153"/>
      <c r="AD739" s="153"/>
      <c r="AE739" s="153"/>
      <c r="AF739" s="153"/>
      <c r="AG739" s="153"/>
    </row>
    <row r="740" spans="1:33" ht="10.5" customHeight="1">
      <c r="A740" s="153"/>
      <c r="B740" s="155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53"/>
      <c r="U740" s="153"/>
      <c r="V740" s="153"/>
      <c r="W740" s="153"/>
      <c r="X740" s="153"/>
      <c r="Y740" s="153"/>
      <c r="Z740" s="153"/>
      <c r="AA740" s="153"/>
      <c r="AB740" s="153"/>
      <c r="AC740" s="153"/>
      <c r="AD740" s="153"/>
      <c r="AE740" s="153"/>
      <c r="AF740" s="153"/>
      <c r="AG740" s="153"/>
    </row>
    <row r="741" spans="1:33" ht="10.5" customHeight="1">
      <c r="A741" s="153"/>
      <c r="B741" s="155"/>
      <c r="C741" s="153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  <c r="S741" s="153"/>
      <c r="T741" s="153"/>
      <c r="U741" s="153"/>
      <c r="V741" s="153"/>
      <c r="W741" s="153"/>
      <c r="X741" s="153"/>
      <c r="Y741" s="153"/>
      <c r="Z741" s="153"/>
      <c r="AA741" s="153"/>
      <c r="AB741" s="153"/>
      <c r="AC741" s="153"/>
      <c r="AD741" s="153"/>
      <c r="AE741" s="153"/>
      <c r="AF741" s="153"/>
      <c r="AG741" s="153"/>
    </row>
    <row r="742" spans="1:33" ht="10.5" customHeight="1">
      <c r="A742" s="153"/>
      <c r="B742" s="155"/>
      <c r="C742" s="153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  <c r="S742" s="153"/>
      <c r="T742" s="153"/>
      <c r="U742" s="153"/>
      <c r="V742" s="153"/>
      <c r="W742" s="153"/>
      <c r="X742" s="153"/>
      <c r="Y742" s="153"/>
      <c r="Z742" s="153"/>
      <c r="AA742" s="153"/>
      <c r="AB742" s="153"/>
      <c r="AC742" s="153"/>
      <c r="AD742" s="153"/>
      <c r="AE742" s="153"/>
      <c r="AF742" s="153"/>
      <c r="AG742" s="153"/>
    </row>
    <row r="743" spans="1:33" ht="10.5" customHeight="1">
      <c r="A743" s="153"/>
      <c r="B743" s="155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  <c r="S743" s="153"/>
      <c r="T743" s="153"/>
      <c r="U743" s="153"/>
      <c r="V743" s="153"/>
      <c r="W743" s="153"/>
      <c r="X743" s="153"/>
      <c r="Y743" s="153"/>
      <c r="Z743" s="153"/>
      <c r="AA743" s="153"/>
      <c r="AB743" s="153"/>
      <c r="AC743" s="153"/>
      <c r="AD743" s="153"/>
      <c r="AE743" s="153"/>
      <c r="AF743" s="153"/>
      <c r="AG743" s="153"/>
    </row>
    <row r="744" spans="1:33" ht="10.5" customHeight="1">
      <c r="A744" s="153"/>
      <c r="B744" s="155"/>
      <c r="C744" s="153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  <c r="S744" s="153"/>
      <c r="T744" s="153"/>
      <c r="U744" s="153"/>
      <c r="V744" s="153"/>
      <c r="W744" s="153"/>
      <c r="X744" s="153"/>
      <c r="Y744" s="153"/>
      <c r="Z744" s="153"/>
      <c r="AA744" s="153"/>
      <c r="AB744" s="153"/>
      <c r="AC744" s="153"/>
      <c r="AD744" s="153"/>
      <c r="AE744" s="153"/>
      <c r="AF744" s="153"/>
      <c r="AG744" s="153"/>
    </row>
    <row r="745" spans="1:33" ht="10.5" customHeight="1">
      <c r="A745" s="153"/>
      <c r="B745" s="155"/>
      <c r="C745" s="153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  <c r="S745" s="153"/>
      <c r="T745" s="153"/>
      <c r="U745" s="153"/>
      <c r="V745" s="153"/>
      <c r="W745" s="153"/>
      <c r="X745" s="153"/>
      <c r="Y745" s="153"/>
      <c r="Z745" s="153"/>
      <c r="AA745" s="153"/>
      <c r="AB745" s="153"/>
      <c r="AC745" s="153"/>
      <c r="AD745" s="153"/>
      <c r="AE745" s="153"/>
      <c r="AF745" s="153"/>
      <c r="AG745" s="153"/>
    </row>
    <row r="746" spans="1:33" ht="10.5" customHeight="1">
      <c r="A746" s="153"/>
      <c r="B746" s="155"/>
      <c r="C746" s="153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  <c r="S746" s="153"/>
      <c r="T746" s="153"/>
      <c r="U746" s="153"/>
      <c r="V746" s="153"/>
      <c r="W746" s="153"/>
      <c r="X746" s="153"/>
      <c r="Y746" s="153"/>
      <c r="Z746" s="153"/>
      <c r="AA746" s="153"/>
      <c r="AB746" s="153"/>
      <c r="AC746" s="153"/>
      <c r="AD746" s="153"/>
      <c r="AE746" s="153"/>
      <c r="AF746" s="153"/>
      <c r="AG746" s="153"/>
    </row>
    <row r="747" spans="1:33" ht="10.5" customHeight="1">
      <c r="A747" s="153"/>
      <c r="B747" s="155"/>
      <c r="C747" s="153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  <c r="S747" s="153"/>
      <c r="T747" s="153"/>
      <c r="U747" s="153"/>
      <c r="V747" s="153"/>
      <c r="W747" s="153"/>
      <c r="X747" s="153"/>
      <c r="Y747" s="153"/>
      <c r="Z747" s="153"/>
      <c r="AA747" s="153"/>
      <c r="AB747" s="153"/>
      <c r="AC747" s="153"/>
      <c r="AD747" s="153"/>
      <c r="AE747" s="153"/>
      <c r="AF747" s="153"/>
      <c r="AG747" s="153"/>
    </row>
    <row r="748" spans="1:33" ht="10.5" customHeight="1">
      <c r="A748" s="153"/>
      <c r="B748" s="155"/>
      <c r="C748" s="153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  <c r="S748" s="153"/>
      <c r="T748" s="153"/>
      <c r="U748" s="153"/>
      <c r="V748" s="153"/>
      <c r="W748" s="153"/>
      <c r="X748" s="153"/>
      <c r="Y748" s="153"/>
      <c r="Z748" s="153"/>
      <c r="AA748" s="153"/>
      <c r="AB748" s="153"/>
      <c r="AC748" s="153"/>
      <c r="AD748" s="153"/>
      <c r="AE748" s="153"/>
      <c r="AF748" s="153"/>
      <c r="AG748" s="153"/>
    </row>
    <row r="749" spans="1:33" ht="10.5" customHeight="1">
      <c r="A749" s="153"/>
      <c r="B749" s="155"/>
      <c r="C749" s="153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53"/>
      <c r="U749" s="153"/>
      <c r="V749" s="153"/>
      <c r="W749" s="153"/>
      <c r="X749" s="153"/>
      <c r="Y749" s="153"/>
      <c r="Z749" s="153"/>
      <c r="AA749" s="153"/>
      <c r="AB749" s="153"/>
      <c r="AC749" s="153"/>
      <c r="AD749" s="153"/>
      <c r="AE749" s="153"/>
      <c r="AF749" s="153"/>
      <c r="AG749" s="153"/>
    </row>
    <row r="750" spans="1:33" ht="10.5" customHeight="1">
      <c r="A750" s="153"/>
      <c r="B750" s="155"/>
      <c r="C750" s="153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  <c r="S750" s="153"/>
      <c r="T750" s="153"/>
      <c r="U750" s="153"/>
      <c r="V750" s="153"/>
      <c r="W750" s="153"/>
      <c r="X750" s="153"/>
      <c r="Y750" s="153"/>
      <c r="Z750" s="153"/>
      <c r="AA750" s="153"/>
      <c r="AB750" s="153"/>
      <c r="AC750" s="153"/>
      <c r="AD750" s="153"/>
      <c r="AE750" s="153"/>
      <c r="AF750" s="153"/>
      <c r="AG750" s="153"/>
    </row>
    <row r="751" spans="1:33" ht="10.5" customHeight="1">
      <c r="A751" s="153"/>
      <c r="B751" s="155"/>
      <c r="C751" s="153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  <c r="S751" s="153"/>
      <c r="T751" s="153"/>
      <c r="U751" s="153"/>
      <c r="V751" s="153"/>
      <c r="W751" s="153"/>
      <c r="X751" s="153"/>
      <c r="Y751" s="153"/>
      <c r="Z751" s="153"/>
      <c r="AA751" s="153"/>
      <c r="AB751" s="153"/>
      <c r="AC751" s="153"/>
      <c r="AD751" s="153"/>
      <c r="AE751" s="153"/>
      <c r="AF751" s="153"/>
      <c r="AG751" s="153"/>
    </row>
    <row r="752" spans="1:33" ht="10.5" customHeight="1">
      <c r="A752" s="153"/>
      <c r="B752" s="155"/>
      <c r="C752" s="153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  <c r="S752" s="153"/>
      <c r="T752" s="153"/>
      <c r="U752" s="153"/>
      <c r="V752" s="153"/>
      <c r="W752" s="153"/>
      <c r="X752" s="153"/>
      <c r="Y752" s="153"/>
      <c r="Z752" s="153"/>
      <c r="AA752" s="153"/>
      <c r="AB752" s="153"/>
      <c r="AC752" s="153"/>
      <c r="AD752" s="153"/>
      <c r="AE752" s="153"/>
      <c r="AF752" s="153"/>
      <c r="AG752" s="153"/>
    </row>
    <row r="753" spans="1:33" ht="10.5" customHeight="1">
      <c r="A753" s="153"/>
      <c r="B753" s="155"/>
      <c r="C753" s="153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3"/>
      <c r="U753" s="153"/>
      <c r="V753" s="153"/>
      <c r="W753" s="153"/>
      <c r="X753" s="153"/>
      <c r="Y753" s="153"/>
      <c r="Z753" s="153"/>
      <c r="AA753" s="153"/>
      <c r="AB753" s="153"/>
      <c r="AC753" s="153"/>
      <c r="AD753" s="153"/>
      <c r="AE753" s="153"/>
      <c r="AF753" s="153"/>
      <c r="AG753" s="153"/>
    </row>
    <row r="754" spans="1:33" ht="10.5" customHeight="1">
      <c r="A754" s="153"/>
      <c r="B754" s="155"/>
      <c r="C754" s="153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  <c r="S754" s="153"/>
      <c r="T754" s="153"/>
      <c r="U754" s="153"/>
      <c r="V754" s="153"/>
      <c r="W754" s="153"/>
      <c r="X754" s="153"/>
      <c r="Y754" s="153"/>
      <c r="Z754" s="153"/>
      <c r="AA754" s="153"/>
      <c r="AB754" s="153"/>
      <c r="AC754" s="153"/>
      <c r="AD754" s="153"/>
      <c r="AE754" s="153"/>
      <c r="AF754" s="153"/>
      <c r="AG754" s="153"/>
    </row>
    <row r="755" spans="1:33" ht="10.5" customHeight="1">
      <c r="A755" s="153"/>
      <c r="B755" s="155"/>
      <c r="C755" s="153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  <c r="S755" s="153"/>
      <c r="T755" s="153"/>
      <c r="U755" s="153"/>
      <c r="V755" s="153"/>
      <c r="W755" s="153"/>
      <c r="X755" s="153"/>
      <c r="Y755" s="153"/>
      <c r="Z755" s="153"/>
      <c r="AA755" s="153"/>
      <c r="AB755" s="153"/>
      <c r="AC755" s="153"/>
      <c r="AD755" s="153"/>
      <c r="AE755" s="153"/>
      <c r="AF755" s="153"/>
      <c r="AG755" s="153"/>
    </row>
    <row r="756" spans="1:33" ht="10.5" customHeight="1">
      <c r="A756" s="153"/>
      <c r="B756" s="155"/>
      <c r="C756" s="153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  <c r="S756" s="153"/>
      <c r="T756" s="153"/>
      <c r="U756" s="153"/>
      <c r="V756" s="153"/>
      <c r="W756" s="153"/>
      <c r="X756" s="153"/>
      <c r="Y756" s="153"/>
      <c r="Z756" s="153"/>
      <c r="AA756" s="153"/>
      <c r="AB756" s="153"/>
      <c r="AC756" s="153"/>
      <c r="AD756" s="153"/>
      <c r="AE756" s="153"/>
      <c r="AF756" s="153"/>
      <c r="AG756" s="153"/>
    </row>
    <row r="757" spans="1:33" ht="10.5" customHeight="1">
      <c r="A757" s="153"/>
      <c r="B757" s="155"/>
      <c r="C757" s="153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53"/>
      <c r="U757" s="153"/>
      <c r="V757" s="153"/>
      <c r="W757" s="153"/>
      <c r="X757" s="153"/>
      <c r="Y757" s="153"/>
      <c r="Z757" s="153"/>
      <c r="AA757" s="153"/>
      <c r="AB757" s="153"/>
      <c r="AC757" s="153"/>
      <c r="AD757" s="153"/>
      <c r="AE757" s="153"/>
      <c r="AF757" s="153"/>
      <c r="AG757" s="153"/>
    </row>
    <row r="758" spans="1:33" ht="10.5" customHeight="1">
      <c r="A758" s="153"/>
      <c r="B758" s="155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  <c r="S758" s="153"/>
      <c r="T758" s="153"/>
      <c r="U758" s="153"/>
      <c r="V758" s="153"/>
      <c r="W758" s="153"/>
      <c r="X758" s="153"/>
      <c r="Y758" s="153"/>
      <c r="Z758" s="153"/>
      <c r="AA758" s="153"/>
      <c r="AB758" s="153"/>
      <c r="AC758" s="153"/>
      <c r="AD758" s="153"/>
      <c r="AE758" s="153"/>
      <c r="AF758" s="153"/>
      <c r="AG758" s="153"/>
    </row>
    <row r="759" spans="1:33" ht="10.5" customHeight="1">
      <c r="A759" s="153"/>
      <c r="B759" s="155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3"/>
      <c r="Z759" s="153"/>
      <c r="AA759" s="153"/>
      <c r="AB759" s="153"/>
      <c r="AC759" s="153"/>
      <c r="AD759" s="153"/>
      <c r="AE759" s="153"/>
      <c r="AF759" s="153"/>
      <c r="AG759" s="153"/>
    </row>
    <row r="760" spans="1:33" ht="10.5" customHeight="1">
      <c r="A760" s="153"/>
      <c r="B760" s="155"/>
      <c r="C760" s="153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3"/>
      <c r="U760" s="153"/>
      <c r="V760" s="153"/>
      <c r="W760" s="153"/>
      <c r="X760" s="153"/>
      <c r="Y760" s="153"/>
      <c r="Z760" s="153"/>
      <c r="AA760" s="153"/>
      <c r="AB760" s="153"/>
      <c r="AC760" s="153"/>
      <c r="AD760" s="153"/>
      <c r="AE760" s="153"/>
      <c r="AF760" s="153"/>
      <c r="AG760" s="153"/>
    </row>
    <row r="761" spans="1:33" ht="10.5" customHeight="1">
      <c r="A761" s="153"/>
      <c r="B761" s="155"/>
      <c r="C761" s="153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153"/>
      <c r="X761" s="153"/>
      <c r="Y761" s="153"/>
      <c r="Z761" s="153"/>
      <c r="AA761" s="153"/>
      <c r="AB761" s="153"/>
      <c r="AC761" s="153"/>
      <c r="AD761" s="153"/>
      <c r="AE761" s="153"/>
      <c r="AF761" s="153"/>
      <c r="AG761" s="153"/>
    </row>
    <row r="762" spans="1:33" ht="10.5" customHeight="1">
      <c r="A762" s="153"/>
      <c r="B762" s="155"/>
      <c r="C762" s="153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  <c r="S762" s="153"/>
      <c r="T762" s="153"/>
      <c r="U762" s="153"/>
      <c r="V762" s="153"/>
      <c r="W762" s="153"/>
      <c r="X762" s="153"/>
      <c r="Y762" s="153"/>
      <c r="Z762" s="153"/>
      <c r="AA762" s="153"/>
      <c r="AB762" s="153"/>
      <c r="AC762" s="153"/>
      <c r="AD762" s="153"/>
      <c r="AE762" s="153"/>
      <c r="AF762" s="153"/>
      <c r="AG762" s="153"/>
    </row>
    <row r="763" spans="1:33" ht="10.5" customHeight="1">
      <c r="A763" s="153"/>
      <c r="B763" s="155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  <c r="S763" s="153"/>
      <c r="T763" s="153"/>
      <c r="U763" s="153"/>
      <c r="V763" s="153"/>
      <c r="W763" s="153"/>
      <c r="X763" s="153"/>
      <c r="Y763" s="153"/>
      <c r="Z763" s="153"/>
      <c r="AA763" s="153"/>
      <c r="AB763" s="153"/>
      <c r="AC763" s="153"/>
      <c r="AD763" s="153"/>
      <c r="AE763" s="153"/>
      <c r="AF763" s="153"/>
      <c r="AG763" s="153"/>
    </row>
    <row r="764" spans="1:33" ht="10.5" customHeight="1">
      <c r="A764" s="153"/>
      <c r="B764" s="155"/>
      <c r="C764" s="153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153"/>
      <c r="X764" s="153"/>
      <c r="Y764" s="153"/>
      <c r="Z764" s="153"/>
      <c r="AA764" s="153"/>
      <c r="AB764" s="153"/>
      <c r="AC764" s="153"/>
      <c r="AD764" s="153"/>
      <c r="AE764" s="153"/>
      <c r="AF764" s="153"/>
      <c r="AG764" s="153"/>
    </row>
    <row r="765" spans="1:33" ht="10.5" customHeight="1">
      <c r="A765" s="153"/>
      <c r="B765" s="155"/>
      <c r="C765" s="153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153"/>
      <c r="X765" s="153"/>
      <c r="Y765" s="153"/>
      <c r="Z765" s="153"/>
      <c r="AA765" s="153"/>
      <c r="AB765" s="153"/>
      <c r="AC765" s="153"/>
      <c r="AD765" s="153"/>
      <c r="AE765" s="153"/>
      <c r="AF765" s="153"/>
      <c r="AG765" s="153"/>
    </row>
    <row r="766" spans="1:33" ht="10.5" customHeight="1">
      <c r="A766" s="153"/>
      <c r="B766" s="155"/>
      <c r="C766" s="15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153"/>
      <c r="X766" s="153"/>
      <c r="Y766" s="153"/>
      <c r="Z766" s="153"/>
      <c r="AA766" s="153"/>
      <c r="AB766" s="153"/>
      <c r="AC766" s="153"/>
      <c r="AD766" s="153"/>
      <c r="AE766" s="153"/>
      <c r="AF766" s="153"/>
      <c r="AG766" s="153"/>
    </row>
    <row r="767" spans="1:33" ht="10.5" customHeight="1">
      <c r="A767" s="153"/>
      <c r="B767" s="155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153"/>
      <c r="Z767" s="153"/>
      <c r="AA767" s="153"/>
      <c r="AB767" s="153"/>
      <c r="AC767" s="153"/>
      <c r="AD767" s="153"/>
      <c r="AE767" s="153"/>
      <c r="AF767" s="153"/>
      <c r="AG767" s="153"/>
    </row>
    <row r="768" spans="1:33" ht="10.5" customHeight="1">
      <c r="A768" s="153"/>
      <c r="B768" s="155"/>
      <c r="C768" s="153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  <c r="S768" s="153"/>
      <c r="T768" s="153"/>
      <c r="U768" s="153"/>
      <c r="V768" s="153"/>
      <c r="W768" s="153"/>
      <c r="X768" s="153"/>
      <c r="Y768" s="153"/>
      <c r="Z768" s="153"/>
      <c r="AA768" s="153"/>
      <c r="AB768" s="153"/>
      <c r="AC768" s="153"/>
      <c r="AD768" s="153"/>
      <c r="AE768" s="153"/>
      <c r="AF768" s="153"/>
      <c r="AG768" s="153"/>
    </row>
    <row r="769" spans="1:33" ht="10.5" customHeight="1">
      <c r="A769" s="153"/>
      <c r="B769" s="155"/>
      <c r="C769" s="153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153"/>
      <c r="X769" s="153"/>
      <c r="Y769" s="153"/>
      <c r="Z769" s="153"/>
      <c r="AA769" s="153"/>
      <c r="AB769" s="153"/>
      <c r="AC769" s="153"/>
      <c r="AD769" s="153"/>
      <c r="AE769" s="153"/>
      <c r="AF769" s="153"/>
      <c r="AG769" s="153"/>
    </row>
    <row r="770" spans="1:33" ht="10.5" customHeight="1">
      <c r="A770" s="153"/>
      <c r="B770" s="155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153"/>
      <c r="X770" s="153"/>
      <c r="Y770" s="153"/>
      <c r="Z770" s="153"/>
      <c r="AA770" s="153"/>
      <c r="AB770" s="153"/>
      <c r="AC770" s="153"/>
      <c r="AD770" s="153"/>
      <c r="AE770" s="153"/>
      <c r="AF770" s="153"/>
      <c r="AG770" s="153"/>
    </row>
    <row r="771" spans="1:33" ht="10.5" customHeight="1">
      <c r="A771" s="153"/>
      <c r="B771" s="155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153"/>
      <c r="X771" s="153"/>
      <c r="Y771" s="153"/>
      <c r="Z771" s="153"/>
      <c r="AA771" s="153"/>
      <c r="AB771" s="153"/>
      <c r="AC771" s="153"/>
      <c r="AD771" s="153"/>
      <c r="AE771" s="153"/>
      <c r="AF771" s="153"/>
      <c r="AG771" s="153"/>
    </row>
    <row r="772" spans="1:33" ht="10.5" customHeight="1">
      <c r="A772" s="153"/>
      <c r="B772" s="155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153"/>
      <c r="X772" s="153"/>
      <c r="Y772" s="153"/>
      <c r="Z772" s="153"/>
      <c r="AA772" s="153"/>
      <c r="AB772" s="153"/>
      <c r="AC772" s="153"/>
      <c r="AD772" s="153"/>
      <c r="AE772" s="153"/>
      <c r="AF772" s="153"/>
      <c r="AG772" s="153"/>
    </row>
    <row r="773" spans="1:33" ht="10.5" customHeight="1">
      <c r="A773" s="153"/>
      <c r="B773" s="155"/>
      <c r="C773" s="153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  <c r="S773" s="153"/>
      <c r="T773" s="153"/>
      <c r="U773" s="153"/>
      <c r="V773" s="153"/>
      <c r="W773" s="153"/>
      <c r="X773" s="153"/>
      <c r="Y773" s="153"/>
      <c r="Z773" s="153"/>
      <c r="AA773" s="153"/>
      <c r="AB773" s="153"/>
      <c r="AC773" s="153"/>
      <c r="AD773" s="153"/>
      <c r="AE773" s="153"/>
      <c r="AF773" s="153"/>
      <c r="AG773" s="153"/>
    </row>
    <row r="774" spans="1:33" ht="10.5" customHeight="1">
      <c r="A774" s="153"/>
      <c r="B774" s="155"/>
      <c r="C774" s="153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153"/>
      <c r="Z774" s="153"/>
      <c r="AA774" s="153"/>
      <c r="AB774" s="153"/>
      <c r="AC774" s="153"/>
      <c r="AD774" s="153"/>
      <c r="AE774" s="153"/>
      <c r="AF774" s="153"/>
      <c r="AG774" s="153"/>
    </row>
    <row r="775" spans="1:33" ht="10.5" customHeight="1">
      <c r="A775" s="153"/>
      <c r="B775" s="155"/>
      <c r="C775" s="153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153"/>
      <c r="X775" s="153"/>
      <c r="Y775" s="153"/>
      <c r="Z775" s="153"/>
      <c r="AA775" s="153"/>
      <c r="AB775" s="153"/>
      <c r="AC775" s="153"/>
      <c r="AD775" s="153"/>
      <c r="AE775" s="153"/>
      <c r="AF775" s="153"/>
      <c r="AG775" s="153"/>
    </row>
    <row r="776" spans="1:33" ht="10.5" customHeight="1">
      <c r="A776" s="153"/>
      <c r="B776" s="155"/>
      <c r="C776" s="153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  <c r="S776" s="153"/>
      <c r="T776" s="153"/>
      <c r="U776" s="153"/>
      <c r="V776" s="153"/>
      <c r="W776" s="153"/>
      <c r="X776" s="153"/>
      <c r="Y776" s="153"/>
      <c r="Z776" s="153"/>
      <c r="AA776" s="153"/>
      <c r="AB776" s="153"/>
      <c r="AC776" s="153"/>
      <c r="AD776" s="153"/>
      <c r="AE776" s="153"/>
      <c r="AF776" s="153"/>
      <c r="AG776" s="153"/>
    </row>
    <row r="777" spans="1:33" ht="10.5" customHeight="1">
      <c r="A777" s="153"/>
      <c r="B777" s="155"/>
      <c r="C777" s="153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153"/>
      <c r="X777" s="153"/>
      <c r="Y777" s="153"/>
      <c r="Z777" s="153"/>
      <c r="AA777" s="153"/>
      <c r="AB777" s="153"/>
      <c r="AC777" s="153"/>
      <c r="AD777" s="153"/>
      <c r="AE777" s="153"/>
      <c r="AF777" s="153"/>
      <c r="AG777" s="153"/>
    </row>
    <row r="778" spans="1:33" ht="10.5" customHeight="1">
      <c r="A778" s="153"/>
      <c r="B778" s="155"/>
      <c r="C778" s="153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153"/>
      <c r="X778" s="153"/>
      <c r="Y778" s="153"/>
      <c r="Z778" s="153"/>
      <c r="AA778" s="153"/>
      <c r="AB778" s="153"/>
      <c r="AC778" s="153"/>
      <c r="AD778" s="153"/>
      <c r="AE778" s="153"/>
      <c r="AF778" s="153"/>
      <c r="AG778" s="153"/>
    </row>
    <row r="779" spans="1:33" ht="10.5" customHeight="1">
      <c r="A779" s="153"/>
      <c r="B779" s="155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  <c r="AA779" s="153"/>
      <c r="AB779" s="153"/>
      <c r="AC779" s="153"/>
      <c r="AD779" s="153"/>
      <c r="AE779" s="153"/>
      <c r="AF779" s="153"/>
      <c r="AG779" s="153"/>
    </row>
    <row r="780" spans="1:33" ht="10.5" customHeight="1">
      <c r="A780" s="153"/>
      <c r="B780" s="155"/>
      <c r="C780" s="153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  <c r="S780" s="153"/>
      <c r="T780" s="153"/>
      <c r="U780" s="153"/>
      <c r="V780" s="153"/>
      <c r="W780" s="153"/>
      <c r="X780" s="153"/>
      <c r="Y780" s="153"/>
      <c r="Z780" s="153"/>
      <c r="AA780" s="153"/>
      <c r="AB780" s="153"/>
      <c r="AC780" s="153"/>
      <c r="AD780" s="153"/>
      <c r="AE780" s="153"/>
      <c r="AF780" s="153"/>
      <c r="AG780" s="153"/>
    </row>
    <row r="781" spans="1:33" ht="10.5" customHeight="1">
      <c r="A781" s="153"/>
      <c r="B781" s="155"/>
      <c r="C781" s="153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153"/>
      <c r="Z781" s="153"/>
      <c r="AA781" s="153"/>
      <c r="AB781" s="153"/>
      <c r="AC781" s="153"/>
      <c r="AD781" s="153"/>
      <c r="AE781" s="153"/>
      <c r="AF781" s="153"/>
      <c r="AG781" s="153"/>
    </row>
    <row r="782" spans="1:33" ht="10.5" customHeight="1">
      <c r="A782" s="153"/>
      <c r="B782" s="155"/>
      <c r="C782" s="153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153"/>
      <c r="X782" s="153"/>
      <c r="Y782" s="153"/>
      <c r="Z782" s="153"/>
      <c r="AA782" s="153"/>
      <c r="AB782" s="153"/>
      <c r="AC782" s="153"/>
      <c r="AD782" s="153"/>
      <c r="AE782" s="153"/>
      <c r="AF782" s="153"/>
      <c r="AG782" s="153"/>
    </row>
    <row r="783" spans="1:33" ht="10.5" customHeight="1">
      <c r="A783" s="153"/>
      <c r="B783" s="155"/>
      <c r="C783" s="153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153"/>
      <c r="X783" s="153"/>
      <c r="Y783" s="153"/>
      <c r="Z783" s="153"/>
      <c r="AA783" s="153"/>
      <c r="AB783" s="153"/>
      <c r="AC783" s="153"/>
      <c r="AD783" s="153"/>
      <c r="AE783" s="153"/>
      <c r="AF783" s="153"/>
      <c r="AG783" s="153"/>
    </row>
    <row r="784" spans="1:33" ht="10.5" customHeight="1">
      <c r="A784" s="153"/>
      <c r="B784" s="155"/>
      <c r="C784" s="153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153"/>
      <c r="X784" s="153"/>
      <c r="Y784" s="153"/>
      <c r="Z784" s="153"/>
      <c r="AA784" s="153"/>
      <c r="AB784" s="153"/>
      <c r="AC784" s="153"/>
      <c r="AD784" s="153"/>
      <c r="AE784" s="153"/>
      <c r="AF784" s="153"/>
      <c r="AG784" s="153"/>
    </row>
    <row r="785" spans="1:33" ht="10.5" customHeight="1">
      <c r="A785" s="153"/>
      <c r="B785" s="155"/>
      <c r="C785" s="153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3"/>
      <c r="Z785" s="153"/>
      <c r="AA785" s="153"/>
      <c r="AB785" s="153"/>
      <c r="AC785" s="153"/>
      <c r="AD785" s="153"/>
      <c r="AE785" s="153"/>
      <c r="AF785" s="153"/>
      <c r="AG785" s="153"/>
    </row>
    <row r="786" spans="1:33" ht="10.5" customHeight="1">
      <c r="A786" s="153"/>
      <c r="B786" s="155"/>
      <c r="C786" s="153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153"/>
      <c r="X786" s="153"/>
      <c r="Y786" s="153"/>
      <c r="Z786" s="153"/>
      <c r="AA786" s="153"/>
      <c r="AB786" s="153"/>
      <c r="AC786" s="153"/>
      <c r="AD786" s="153"/>
      <c r="AE786" s="153"/>
      <c r="AF786" s="153"/>
      <c r="AG786" s="153"/>
    </row>
    <row r="787" spans="1:33" ht="10.5" customHeight="1">
      <c r="A787" s="153"/>
      <c r="B787" s="155"/>
      <c r="C787" s="153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153"/>
      <c r="X787" s="153"/>
      <c r="Y787" s="153"/>
      <c r="Z787" s="153"/>
      <c r="AA787" s="153"/>
      <c r="AB787" s="153"/>
      <c r="AC787" s="153"/>
      <c r="AD787" s="153"/>
      <c r="AE787" s="153"/>
      <c r="AF787" s="153"/>
      <c r="AG787" s="153"/>
    </row>
    <row r="788" spans="1:33" ht="10.5" customHeight="1">
      <c r="A788" s="153"/>
      <c r="B788" s="155"/>
      <c r="C788" s="153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153"/>
      <c r="Z788" s="153"/>
      <c r="AA788" s="153"/>
      <c r="AB788" s="153"/>
      <c r="AC788" s="153"/>
      <c r="AD788" s="153"/>
      <c r="AE788" s="153"/>
      <c r="AF788" s="153"/>
      <c r="AG788" s="153"/>
    </row>
    <row r="789" spans="1:33" ht="10.5" customHeight="1">
      <c r="A789" s="153"/>
      <c r="B789" s="155"/>
      <c r="C789" s="153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153"/>
      <c r="X789" s="153"/>
      <c r="Y789" s="153"/>
      <c r="Z789" s="153"/>
      <c r="AA789" s="153"/>
      <c r="AB789" s="153"/>
      <c r="AC789" s="153"/>
      <c r="AD789" s="153"/>
      <c r="AE789" s="153"/>
      <c r="AF789" s="153"/>
      <c r="AG789" s="153"/>
    </row>
    <row r="790" spans="1:33" ht="10.5" customHeight="1">
      <c r="A790" s="153"/>
      <c r="B790" s="155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153"/>
      <c r="X790" s="153"/>
      <c r="Y790" s="153"/>
      <c r="Z790" s="153"/>
      <c r="AA790" s="153"/>
      <c r="AB790" s="153"/>
      <c r="AC790" s="153"/>
      <c r="AD790" s="153"/>
      <c r="AE790" s="153"/>
      <c r="AF790" s="153"/>
      <c r="AG790" s="153"/>
    </row>
    <row r="791" spans="1:33" ht="10.5" customHeight="1">
      <c r="A791" s="153"/>
      <c r="B791" s="155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153"/>
      <c r="X791" s="153"/>
      <c r="Y791" s="153"/>
      <c r="Z791" s="153"/>
      <c r="AA791" s="153"/>
      <c r="AB791" s="153"/>
      <c r="AC791" s="153"/>
      <c r="AD791" s="153"/>
      <c r="AE791" s="153"/>
      <c r="AF791" s="153"/>
      <c r="AG791" s="153"/>
    </row>
    <row r="792" spans="1:33" ht="10.5" customHeight="1">
      <c r="A792" s="153"/>
      <c r="B792" s="155"/>
      <c r="C792" s="153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153"/>
      <c r="X792" s="153"/>
      <c r="Y792" s="153"/>
      <c r="Z792" s="153"/>
      <c r="AA792" s="153"/>
      <c r="AB792" s="153"/>
      <c r="AC792" s="153"/>
      <c r="AD792" s="153"/>
      <c r="AE792" s="153"/>
      <c r="AF792" s="153"/>
      <c r="AG792" s="153"/>
    </row>
    <row r="793" spans="1:33" ht="10.5" customHeight="1">
      <c r="A793" s="153"/>
      <c r="B793" s="155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153"/>
      <c r="X793" s="153"/>
      <c r="Y793" s="153"/>
      <c r="Z793" s="153"/>
      <c r="AA793" s="153"/>
      <c r="AB793" s="153"/>
      <c r="AC793" s="153"/>
      <c r="AD793" s="153"/>
      <c r="AE793" s="153"/>
      <c r="AF793" s="153"/>
      <c r="AG793" s="153"/>
    </row>
    <row r="794" spans="1:33" ht="10.5" customHeight="1">
      <c r="A794" s="153"/>
      <c r="B794" s="155"/>
      <c r="C794" s="153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153"/>
      <c r="X794" s="153"/>
      <c r="Y794" s="153"/>
      <c r="Z794" s="153"/>
      <c r="AA794" s="153"/>
      <c r="AB794" s="153"/>
      <c r="AC794" s="153"/>
      <c r="AD794" s="153"/>
      <c r="AE794" s="153"/>
      <c r="AF794" s="153"/>
      <c r="AG794" s="153"/>
    </row>
    <row r="795" spans="1:33" ht="10.5" customHeight="1">
      <c r="A795" s="153"/>
      <c r="B795" s="155"/>
      <c r="C795" s="153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  <c r="S795" s="153"/>
      <c r="T795" s="153"/>
      <c r="U795" s="153"/>
      <c r="V795" s="153"/>
      <c r="W795" s="153"/>
      <c r="X795" s="153"/>
      <c r="Y795" s="153"/>
      <c r="Z795" s="153"/>
      <c r="AA795" s="153"/>
      <c r="AB795" s="153"/>
      <c r="AC795" s="153"/>
      <c r="AD795" s="153"/>
      <c r="AE795" s="153"/>
      <c r="AF795" s="153"/>
      <c r="AG795" s="153"/>
    </row>
    <row r="796" spans="1:33" ht="10.5" customHeight="1">
      <c r="A796" s="153"/>
      <c r="B796" s="155"/>
      <c r="C796" s="153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153"/>
      <c r="X796" s="153"/>
      <c r="Y796" s="153"/>
      <c r="Z796" s="153"/>
      <c r="AA796" s="153"/>
      <c r="AB796" s="153"/>
      <c r="AC796" s="153"/>
      <c r="AD796" s="153"/>
      <c r="AE796" s="153"/>
      <c r="AF796" s="153"/>
      <c r="AG796" s="153"/>
    </row>
    <row r="797" spans="1:33" ht="10.5" customHeight="1">
      <c r="A797" s="153"/>
      <c r="B797" s="155"/>
      <c r="C797" s="153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153"/>
      <c r="X797" s="153"/>
      <c r="Y797" s="153"/>
      <c r="Z797" s="153"/>
      <c r="AA797" s="153"/>
      <c r="AB797" s="153"/>
      <c r="AC797" s="153"/>
      <c r="AD797" s="153"/>
      <c r="AE797" s="153"/>
      <c r="AF797" s="153"/>
      <c r="AG797" s="153"/>
    </row>
    <row r="798" spans="1:33" ht="10.5" customHeight="1">
      <c r="A798" s="153"/>
      <c r="B798" s="155"/>
      <c r="C798" s="153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153"/>
      <c r="X798" s="153"/>
      <c r="Y798" s="153"/>
      <c r="Z798" s="153"/>
      <c r="AA798" s="153"/>
      <c r="AB798" s="153"/>
      <c r="AC798" s="153"/>
      <c r="AD798" s="153"/>
      <c r="AE798" s="153"/>
      <c r="AF798" s="153"/>
      <c r="AG798" s="153"/>
    </row>
    <row r="799" spans="1:33" ht="10.5" customHeight="1">
      <c r="A799" s="153"/>
      <c r="B799" s="155"/>
      <c r="C799" s="153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153"/>
      <c r="X799" s="153"/>
      <c r="Y799" s="153"/>
      <c r="Z799" s="153"/>
      <c r="AA799" s="153"/>
      <c r="AB799" s="153"/>
      <c r="AC799" s="153"/>
      <c r="AD799" s="153"/>
      <c r="AE799" s="153"/>
      <c r="AF799" s="153"/>
      <c r="AG799" s="153"/>
    </row>
    <row r="800" spans="1:33" ht="10.5" customHeight="1">
      <c r="A800" s="153"/>
      <c r="B800" s="155"/>
      <c r="C800" s="153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153"/>
      <c r="X800" s="153"/>
      <c r="Y800" s="153"/>
      <c r="Z800" s="153"/>
      <c r="AA800" s="153"/>
      <c r="AB800" s="153"/>
      <c r="AC800" s="153"/>
      <c r="AD800" s="153"/>
      <c r="AE800" s="153"/>
      <c r="AF800" s="153"/>
      <c r="AG800" s="153"/>
    </row>
    <row r="801" spans="1:33" ht="10.5" customHeight="1">
      <c r="A801" s="153"/>
      <c r="B801" s="155"/>
      <c r="C801" s="153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153"/>
      <c r="X801" s="153"/>
      <c r="Y801" s="153"/>
      <c r="Z801" s="153"/>
      <c r="AA801" s="153"/>
      <c r="AB801" s="153"/>
      <c r="AC801" s="153"/>
      <c r="AD801" s="153"/>
      <c r="AE801" s="153"/>
      <c r="AF801" s="153"/>
      <c r="AG801" s="153"/>
    </row>
    <row r="802" spans="1:33" ht="10.5" customHeight="1">
      <c r="A802" s="153"/>
      <c r="B802" s="155"/>
      <c r="C802" s="153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153"/>
      <c r="X802" s="153"/>
      <c r="Y802" s="153"/>
      <c r="Z802" s="153"/>
      <c r="AA802" s="153"/>
      <c r="AB802" s="153"/>
      <c r="AC802" s="153"/>
      <c r="AD802" s="153"/>
      <c r="AE802" s="153"/>
      <c r="AF802" s="153"/>
      <c r="AG802" s="153"/>
    </row>
    <row r="803" spans="1:33" ht="10.5" customHeight="1">
      <c r="A803" s="153"/>
      <c r="B803" s="155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  <c r="AA803" s="153"/>
      <c r="AB803" s="153"/>
      <c r="AC803" s="153"/>
      <c r="AD803" s="153"/>
      <c r="AE803" s="153"/>
      <c r="AF803" s="153"/>
      <c r="AG803" s="153"/>
    </row>
    <row r="804" spans="1:33" ht="10.5" customHeight="1">
      <c r="A804" s="153"/>
      <c r="B804" s="155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153"/>
      <c r="X804" s="153"/>
      <c r="Y804" s="153"/>
      <c r="Z804" s="153"/>
      <c r="AA804" s="153"/>
      <c r="AB804" s="153"/>
      <c r="AC804" s="153"/>
      <c r="AD804" s="153"/>
      <c r="AE804" s="153"/>
      <c r="AF804" s="153"/>
      <c r="AG804" s="153"/>
    </row>
    <row r="805" spans="1:33" ht="10.5" customHeight="1">
      <c r="A805" s="153"/>
      <c r="B805" s="155"/>
      <c r="C805" s="153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153"/>
      <c r="X805" s="153"/>
      <c r="Y805" s="153"/>
      <c r="Z805" s="153"/>
      <c r="AA805" s="153"/>
      <c r="AB805" s="153"/>
      <c r="AC805" s="153"/>
      <c r="AD805" s="153"/>
      <c r="AE805" s="153"/>
      <c r="AF805" s="153"/>
      <c r="AG805" s="153"/>
    </row>
    <row r="806" spans="1:33" ht="10.5" customHeight="1">
      <c r="A806" s="153"/>
      <c r="B806" s="155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153"/>
      <c r="X806" s="153"/>
      <c r="Y806" s="153"/>
      <c r="Z806" s="153"/>
      <c r="AA806" s="153"/>
      <c r="AB806" s="153"/>
      <c r="AC806" s="153"/>
      <c r="AD806" s="153"/>
      <c r="AE806" s="153"/>
      <c r="AF806" s="153"/>
      <c r="AG806" s="153"/>
    </row>
    <row r="807" spans="1:33" ht="10.5" customHeight="1">
      <c r="A807" s="153"/>
      <c r="B807" s="155"/>
      <c r="C807" s="153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3"/>
      <c r="Z807" s="153"/>
      <c r="AA807" s="153"/>
      <c r="AB807" s="153"/>
      <c r="AC807" s="153"/>
      <c r="AD807" s="153"/>
      <c r="AE807" s="153"/>
      <c r="AF807" s="153"/>
      <c r="AG807" s="153"/>
    </row>
    <row r="808" spans="1:33" ht="10.5" customHeight="1">
      <c r="A808" s="153"/>
      <c r="B808" s="155"/>
      <c r="C808" s="153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153"/>
      <c r="X808" s="153"/>
      <c r="Y808" s="153"/>
      <c r="Z808" s="153"/>
      <c r="AA808" s="153"/>
      <c r="AB808" s="153"/>
      <c r="AC808" s="153"/>
      <c r="AD808" s="153"/>
      <c r="AE808" s="153"/>
      <c r="AF808" s="153"/>
      <c r="AG808" s="153"/>
    </row>
    <row r="809" spans="1:33" ht="10.5" customHeight="1">
      <c r="A809" s="153"/>
      <c r="B809" s="155"/>
      <c r="C809" s="153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153"/>
      <c r="X809" s="153"/>
      <c r="Y809" s="153"/>
      <c r="Z809" s="153"/>
      <c r="AA809" s="153"/>
      <c r="AB809" s="153"/>
      <c r="AC809" s="153"/>
      <c r="AD809" s="153"/>
      <c r="AE809" s="153"/>
      <c r="AF809" s="153"/>
      <c r="AG809" s="153"/>
    </row>
    <row r="810" spans="1:33" ht="10.5" customHeight="1">
      <c r="A810" s="153"/>
      <c r="B810" s="155"/>
      <c r="C810" s="153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153"/>
      <c r="U810" s="153"/>
      <c r="V810" s="153"/>
      <c r="W810" s="153"/>
      <c r="X810" s="153"/>
      <c r="Y810" s="153"/>
      <c r="Z810" s="153"/>
      <c r="AA810" s="153"/>
      <c r="AB810" s="153"/>
      <c r="AC810" s="153"/>
      <c r="AD810" s="153"/>
      <c r="AE810" s="153"/>
      <c r="AF810" s="153"/>
      <c r="AG810" s="153"/>
    </row>
    <row r="811" spans="1:33" ht="10.5" customHeight="1">
      <c r="A811" s="153"/>
      <c r="B811" s="155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  <c r="AA811" s="153"/>
      <c r="AB811" s="153"/>
      <c r="AC811" s="153"/>
      <c r="AD811" s="153"/>
      <c r="AE811" s="153"/>
      <c r="AF811" s="153"/>
      <c r="AG811" s="153"/>
    </row>
    <row r="812" spans="1:33" ht="10.5" customHeight="1">
      <c r="A812" s="153"/>
      <c r="B812" s="155"/>
      <c r="C812" s="153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153"/>
      <c r="X812" s="153"/>
      <c r="Y812" s="153"/>
      <c r="Z812" s="153"/>
      <c r="AA812" s="153"/>
      <c r="AB812" s="153"/>
      <c r="AC812" s="153"/>
      <c r="AD812" s="153"/>
      <c r="AE812" s="153"/>
      <c r="AF812" s="153"/>
      <c r="AG812" s="153"/>
    </row>
    <row r="813" spans="1:33" ht="10.5" customHeight="1">
      <c r="A813" s="153"/>
      <c r="B813" s="155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  <c r="AA813" s="153"/>
      <c r="AB813" s="153"/>
      <c r="AC813" s="153"/>
      <c r="AD813" s="153"/>
      <c r="AE813" s="153"/>
      <c r="AF813" s="153"/>
      <c r="AG813" s="153"/>
    </row>
    <row r="814" spans="1:33" ht="10.5" customHeight="1">
      <c r="A814" s="153"/>
      <c r="B814" s="155"/>
      <c r="C814" s="153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  <c r="AA814" s="153"/>
      <c r="AB814" s="153"/>
      <c r="AC814" s="153"/>
      <c r="AD814" s="153"/>
      <c r="AE814" s="153"/>
      <c r="AF814" s="153"/>
      <c r="AG814" s="153"/>
    </row>
    <row r="815" spans="1:33" ht="10.5" customHeight="1">
      <c r="A815" s="153"/>
      <c r="B815" s="155"/>
      <c r="C815" s="153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153"/>
      <c r="X815" s="153"/>
      <c r="Y815" s="153"/>
      <c r="Z815" s="153"/>
      <c r="AA815" s="153"/>
      <c r="AB815" s="153"/>
      <c r="AC815" s="153"/>
      <c r="AD815" s="153"/>
      <c r="AE815" s="153"/>
      <c r="AF815" s="153"/>
      <c r="AG815" s="153"/>
    </row>
    <row r="816" spans="1:33" ht="10.5" customHeight="1">
      <c r="A816" s="153"/>
      <c r="B816" s="155"/>
      <c r="C816" s="153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153"/>
      <c r="X816" s="153"/>
      <c r="Y816" s="153"/>
      <c r="Z816" s="153"/>
      <c r="AA816" s="153"/>
      <c r="AB816" s="153"/>
      <c r="AC816" s="153"/>
      <c r="AD816" s="153"/>
      <c r="AE816" s="153"/>
      <c r="AF816" s="153"/>
      <c r="AG816" s="153"/>
    </row>
    <row r="817" spans="1:33" ht="10.5" customHeight="1">
      <c r="A817" s="153"/>
      <c r="B817" s="155"/>
      <c r="C817" s="153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153"/>
      <c r="X817" s="153"/>
      <c r="Y817" s="153"/>
      <c r="Z817" s="153"/>
      <c r="AA817" s="153"/>
      <c r="AB817" s="153"/>
      <c r="AC817" s="153"/>
      <c r="AD817" s="153"/>
      <c r="AE817" s="153"/>
      <c r="AF817" s="153"/>
      <c r="AG817" s="153"/>
    </row>
    <row r="818" spans="1:33" ht="10.5" customHeight="1">
      <c r="A818" s="153"/>
      <c r="B818" s="155"/>
      <c r="C818" s="153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153"/>
      <c r="X818" s="153"/>
      <c r="Y818" s="153"/>
      <c r="Z818" s="153"/>
      <c r="AA818" s="153"/>
      <c r="AB818" s="153"/>
      <c r="AC818" s="153"/>
      <c r="AD818" s="153"/>
      <c r="AE818" s="153"/>
      <c r="AF818" s="153"/>
      <c r="AG818" s="153"/>
    </row>
    <row r="819" spans="1:33" ht="10.5" customHeight="1">
      <c r="A819" s="153"/>
      <c r="B819" s="155"/>
      <c r="C819" s="153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  <c r="S819" s="153"/>
      <c r="T819" s="153"/>
      <c r="U819" s="153"/>
      <c r="V819" s="153"/>
      <c r="W819" s="153"/>
      <c r="X819" s="153"/>
      <c r="Y819" s="153"/>
      <c r="Z819" s="153"/>
      <c r="AA819" s="153"/>
      <c r="AB819" s="153"/>
      <c r="AC819" s="153"/>
      <c r="AD819" s="153"/>
      <c r="AE819" s="153"/>
      <c r="AF819" s="153"/>
      <c r="AG819" s="153"/>
    </row>
    <row r="820" spans="1:33" ht="10.5" customHeight="1">
      <c r="A820" s="153"/>
      <c r="B820" s="155"/>
      <c r="C820" s="153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  <c r="S820" s="153"/>
      <c r="T820" s="153"/>
      <c r="U820" s="153"/>
      <c r="V820" s="153"/>
      <c r="W820" s="153"/>
      <c r="X820" s="153"/>
      <c r="Y820" s="153"/>
      <c r="Z820" s="153"/>
      <c r="AA820" s="153"/>
      <c r="AB820" s="153"/>
      <c r="AC820" s="153"/>
      <c r="AD820" s="153"/>
      <c r="AE820" s="153"/>
      <c r="AF820" s="153"/>
      <c r="AG820" s="153"/>
    </row>
    <row r="821" spans="1:33" ht="10.5" customHeight="1">
      <c r="A821" s="153"/>
      <c r="B821" s="155"/>
      <c r="C821" s="153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  <c r="S821" s="153"/>
      <c r="T821" s="153"/>
      <c r="U821" s="153"/>
      <c r="V821" s="153"/>
      <c r="W821" s="153"/>
      <c r="X821" s="153"/>
      <c r="Y821" s="153"/>
      <c r="Z821" s="153"/>
      <c r="AA821" s="153"/>
      <c r="AB821" s="153"/>
      <c r="AC821" s="153"/>
      <c r="AD821" s="153"/>
      <c r="AE821" s="153"/>
      <c r="AF821" s="153"/>
      <c r="AG821" s="153"/>
    </row>
    <row r="822" spans="1:33" ht="10.5" customHeight="1">
      <c r="A822" s="153"/>
      <c r="B822" s="155"/>
      <c r="C822" s="153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  <c r="S822" s="153"/>
      <c r="T822" s="153"/>
      <c r="U822" s="153"/>
      <c r="V822" s="153"/>
      <c r="W822" s="153"/>
      <c r="X822" s="153"/>
      <c r="Y822" s="153"/>
      <c r="Z822" s="153"/>
      <c r="AA822" s="153"/>
      <c r="AB822" s="153"/>
      <c r="AC822" s="153"/>
      <c r="AD822" s="153"/>
      <c r="AE822" s="153"/>
      <c r="AF822" s="153"/>
      <c r="AG822" s="153"/>
    </row>
    <row r="823" spans="1:33" ht="10.5" customHeight="1">
      <c r="A823" s="153"/>
      <c r="B823" s="155"/>
      <c r="C823" s="153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53"/>
      <c r="U823" s="153"/>
      <c r="V823" s="153"/>
      <c r="W823" s="153"/>
      <c r="X823" s="153"/>
      <c r="Y823" s="153"/>
      <c r="Z823" s="153"/>
      <c r="AA823" s="153"/>
      <c r="AB823" s="153"/>
      <c r="AC823" s="153"/>
      <c r="AD823" s="153"/>
      <c r="AE823" s="153"/>
      <c r="AF823" s="153"/>
      <c r="AG823" s="153"/>
    </row>
    <row r="824" spans="1:33" ht="10.5" customHeight="1">
      <c r="A824" s="153"/>
      <c r="B824" s="155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  <c r="S824" s="153"/>
      <c r="T824" s="153"/>
      <c r="U824" s="153"/>
      <c r="V824" s="153"/>
      <c r="W824" s="153"/>
      <c r="X824" s="153"/>
      <c r="Y824" s="153"/>
      <c r="Z824" s="153"/>
      <c r="AA824" s="153"/>
      <c r="AB824" s="153"/>
      <c r="AC824" s="153"/>
      <c r="AD824" s="153"/>
      <c r="AE824" s="153"/>
      <c r="AF824" s="153"/>
      <c r="AG824" s="153"/>
    </row>
    <row r="825" spans="1:33" ht="10.5" customHeight="1">
      <c r="A825" s="153"/>
      <c r="B825" s="155"/>
      <c r="C825" s="153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3"/>
      <c r="U825" s="153"/>
      <c r="V825" s="153"/>
      <c r="W825" s="153"/>
      <c r="X825" s="153"/>
      <c r="Y825" s="153"/>
      <c r="Z825" s="153"/>
      <c r="AA825" s="153"/>
      <c r="AB825" s="153"/>
      <c r="AC825" s="153"/>
      <c r="AD825" s="153"/>
      <c r="AE825" s="153"/>
      <c r="AF825" s="153"/>
      <c r="AG825" s="153"/>
    </row>
    <row r="826" spans="1:33" ht="10.5" customHeight="1">
      <c r="A826" s="153"/>
      <c r="B826" s="155"/>
      <c r="C826" s="153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  <c r="S826" s="153"/>
      <c r="T826" s="153"/>
      <c r="U826" s="153"/>
      <c r="V826" s="153"/>
      <c r="W826" s="153"/>
      <c r="X826" s="153"/>
      <c r="Y826" s="153"/>
      <c r="Z826" s="153"/>
      <c r="AA826" s="153"/>
      <c r="AB826" s="153"/>
      <c r="AC826" s="153"/>
      <c r="AD826" s="153"/>
      <c r="AE826" s="153"/>
      <c r="AF826" s="153"/>
      <c r="AG826" s="153"/>
    </row>
    <row r="827" spans="1:33" ht="10.5" customHeight="1">
      <c r="A827" s="153"/>
      <c r="B827" s="155"/>
      <c r="C827" s="153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53"/>
      <c r="U827" s="153"/>
      <c r="V827" s="153"/>
      <c r="W827" s="153"/>
      <c r="X827" s="153"/>
      <c r="Y827" s="153"/>
      <c r="Z827" s="153"/>
      <c r="AA827" s="153"/>
      <c r="AB827" s="153"/>
      <c r="AC827" s="153"/>
      <c r="AD827" s="153"/>
      <c r="AE827" s="153"/>
      <c r="AF827" s="153"/>
      <c r="AG827" s="153"/>
    </row>
    <row r="828" spans="1:33" ht="10.5" customHeight="1">
      <c r="A828" s="153"/>
      <c r="B828" s="155"/>
      <c r="C828" s="153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  <c r="S828" s="153"/>
      <c r="T828" s="153"/>
      <c r="U828" s="153"/>
      <c r="V828" s="153"/>
      <c r="W828" s="153"/>
      <c r="X828" s="153"/>
      <c r="Y828" s="153"/>
      <c r="Z828" s="153"/>
      <c r="AA828" s="153"/>
      <c r="AB828" s="153"/>
      <c r="AC828" s="153"/>
      <c r="AD828" s="153"/>
      <c r="AE828" s="153"/>
      <c r="AF828" s="153"/>
      <c r="AG828" s="153"/>
    </row>
    <row r="829" spans="1:33" ht="10.5" customHeight="1">
      <c r="A829" s="153"/>
      <c r="B829" s="155"/>
      <c r="C829" s="153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  <c r="S829" s="153"/>
      <c r="T829" s="153"/>
      <c r="U829" s="153"/>
      <c r="V829" s="153"/>
      <c r="W829" s="153"/>
      <c r="X829" s="153"/>
      <c r="Y829" s="153"/>
      <c r="Z829" s="153"/>
      <c r="AA829" s="153"/>
      <c r="AB829" s="153"/>
      <c r="AC829" s="153"/>
      <c r="AD829" s="153"/>
      <c r="AE829" s="153"/>
      <c r="AF829" s="153"/>
      <c r="AG829" s="153"/>
    </row>
    <row r="830" spans="1:33" ht="10.5" customHeight="1">
      <c r="A830" s="153"/>
      <c r="B830" s="155"/>
      <c r="C830" s="153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  <c r="S830" s="153"/>
      <c r="T830" s="153"/>
      <c r="U830" s="153"/>
      <c r="V830" s="153"/>
      <c r="W830" s="153"/>
      <c r="X830" s="153"/>
      <c r="Y830" s="153"/>
      <c r="Z830" s="153"/>
      <c r="AA830" s="153"/>
      <c r="AB830" s="153"/>
      <c r="AC830" s="153"/>
      <c r="AD830" s="153"/>
      <c r="AE830" s="153"/>
      <c r="AF830" s="153"/>
      <c r="AG830" s="153"/>
    </row>
    <row r="831" spans="1:33" ht="10.5" customHeight="1">
      <c r="A831" s="153"/>
      <c r="B831" s="155"/>
      <c r="C831" s="153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53"/>
      <c r="U831" s="153"/>
      <c r="V831" s="153"/>
      <c r="W831" s="153"/>
      <c r="X831" s="153"/>
      <c r="Y831" s="153"/>
      <c r="Z831" s="153"/>
      <c r="AA831" s="153"/>
      <c r="AB831" s="153"/>
      <c r="AC831" s="153"/>
      <c r="AD831" s="153"/>
      <c r="AE831" s="153"/>
      <c r="AF831" s="153"/>
      <c r="AG831" s="153"/>
    </row>
    <row r="832" spans="1:33" ht="10.5" customHeight="1">
      <c r="A832" s="153"/>
      <c r="B832" s="155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  <c r="S832" s="153"/>
      <c r="T832" s="153"/>
      <c r="U832" s="153"/>
      <c r="V832" s="153"/>
      <c r="W832" s="153"/>
      <c r="X832" s="153"/>
      <c r="Y832" s="153"/>
      <c r="Z832" s="153"/>
      <c r="AA832" s="153"/>
      <c r="AB832" s="153"/>
      <c r="AC832" s="153"/>
      <c r="AD832" s="153"/>
      <c r="AE832" s="153"/>
      <c r="AF832" s="153"/>
      <c r="AG832" s="153"/>
    </row>
    <row r="833" spans="1:33" ht="10.5" customHeight="1">
      <c r="A833" s="153"/>
      <c r="B833" s="155"/>
      <c r="C833" s="153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  <c r="S833" s="153"/>
      <c r="T833" s="153"/>
      <c r="U833" s="153"/>
      <c r="V833" s="153"/>
      <c r="W833" s="153"/>
      <c r="X833" s="153"/>
      <c r="Y833" s="153"/>
      <c r="Z833" s="153"/>
      <c r="AA833" s="153"/>
      <c r="AB833" s="153"/>
      <c r="AC833" s="153"/>
      <c r="AD833" s="153"/>
      <c r="AE833" s="153"/>
      <c r="AF833" s="153"/>
      <c r="AG833" s="153"/>
    </row>
    <row r="834" spans="1:33" ht="10.5" customHeight="1">
      <c r="A834" s="153"/>
      <c r="B834" s="155"/>
      <c r="C834" s="153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  <c r="S834" s="153"/>
      <c r="T834" s="153"/>
      <c r="U834" s="153"/>
      <c r="V834" s="153"/>
      <c r="W834" s="153"/>
      <c r="X834" s="153"/>
      <c r="Y834" s="153"/>
      <c r="Z834" s="153"/>
      <c r="AA834" s="153"/>
      <c r="AB834" s="153"/>
      <c r="AC834" s="153"/>
      <c r="AD834" s="153"/>
      <c r="AE834" s="153"/>
      <c r="AF834" s="153"/>
      <c r="AG834" s="153"/>
    </row>
    <row r="835" spans="1:33" ht="10.5" customHeight="1">
      <c r="A835" s="153"/>
      <c r="B835" s="155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53"/>
      <c r="V835" s="153"/>
      <c r="W835" s="153"/>
      <c r="X835" s="153"/>
      <c r="Y835" s="153"/>
      <c r="Z835" s="153"/>
      <c r="AA835" s="153"/>
      <c r="AB835" s="153"/>
      <c r="AC835" s="153"/>
      <c r="AD835" s="153"/>
      <c r="AE835" s="153"/>
      <c r="AF835" s="153"/>
      <c r="AG835" s="153"/>
    </row>
    <row r="836" spans="1:33" ht="10.5" customHeight="1">
      <c r="A836" s="153"/>
      <c r="B836" s="155"/>
      <c r="C836" s="153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  <c r="S836" s="153"/>
      <c r="T836" s="153"/>
      <c r="U836" s="153"/>
      <c r="V836" s="153"/>
      <c r="W836" s="153"/>
      <c r="X836" s="153"/>
      <c r="Y836" s="153"/>
      <c r="Z836" s="153"/>
      <c r="AA836" s="153"/>
      <c r="AB836" s="153"/>
      <c r="AC836" s="153"/>
      <c r="AD836" s="153"/>
      <c r="AE836" s="153"/>
      <c r="AF836" s="153"/>
      <c r="AG836" s="153"/>
    </row>
    <row r="837" spans="1:33" ht="10.5" customHeight="1">
      <c r="A837" s="153"/>
      <c r="B837" s="155"/>
      <c r="C837" s="153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  <c r="S837" s="153"/>
      <c r="T837" s="153"/>
      <c r="U837" s="153"/>
      <c r="V837" s="153"/>
      <c r="W837" s="153"/>
      <c r="X837" s="153"/>
      <c r="Y837" s="153"/>
      <c r="Z837" s="153"/>
      <c r="AA837" s="153"/>
      <c r="AB837" s="153"/>
      <c r="AC837" s="153"/>
      <c r="AD837" s="153"/>
      <c r="AE837" s="153"/>
      <c r="AF837" s="153"/>
      <c r="AG837" s="153"/>
    </row>
    <row r="838" spans="1:33" ht="10.5" customHeight="1">
      <c r="A838" s="153"/>
      <c r="B838" s="155"/>
      <c r="C838" s="153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  <c r="S838" s="153"/>
      <c r="T838" s="153"/>
      <c r="U838" s="153"/>
      <c r="V838" s="153"/>
      <c r="W838" s="153"/>
      <c r="X838" s="153"/>
      <c r="Y838" s="153"/>
      <c r="Z838" s="153"/>
      <c r="AA838" s="153"/>
      <c r="AB838" s="153"/>
      <c r="AC838" s="153"/>
      <c r="AD838" s="153"/>
      <c r="AE838" s="153"/>
      <c r="AF838" s="153"/>
      <c r="AG838" s="153"/>
    </row>
    <row r="839" spans="1:33" ht="10.5" customHeight="1">
      <c r="A839" s="153"/>
      <c r="B839" s="155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53"/>
      <c r="U839" s="153"/>
      <c r="V839" s="153"/>
      <c r="W839" s="153"/>
      <c r="X839" s="153"/>
      <c r="Y839" s="153"/>
      <c r="Z839" s="153"/>
      <c r="AA839" s="153"/>
      <c r="AB839" s="153"/>
      <c r="AC839" s="153"/>
      <c r="AD839" s="153"/>
      <c r="AE839" s="153"/>
      <c r="AF839" s="153"/>
      <c r="AG839" s="153"/>
    </row>
    <row r="840" spans="1:33" ht="10.5" customHeight="1">
      <c r="A840" s="153"/>
      <c r="B840" s="155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3"/>
      <c r="U840" s="153"/>
      <c r="V840" s="153"/>
      <c r="W840" s="153"/>
      <c r="X840" s="153"/>
      <c r="Y840" s="153"/>
      <c r="Z840" s="153"/>
      <c r="AA840" s="153"/>
      <c r="AB840" s="153"/>
      <c r="AC840" s="153"/>
      <c r="AD840" s="153"/>
      <c r="AE840" s="153"/>
      <c r="AF840" s="153"/>
      <c r="AG840" s="153"/>
    </row>
    <row r="841" spans="1:33" ht="10.5" customHeight="1">
      <c r="A841" s="153"/>
      <c r="B841" s="155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  <c r="S841" s="153"/>
      <c r="T841" s="153"/>
      <c r="U841" s="153"/>
      <c r="V841" s="153"/>
      <c r="W841" s="153"/>
      <c r="X841" s="153"/>
      <c r="Y841" s="153"/>
      <c r="Z841" s="153"/>
      <c r="AA841" s="153"/>
      <c r="AB841" s="153"/>
      <c r="AC841" s="153"/>
      <c r="AD841" s="153"/>
      <c r="AE841" s="153"/>
      <c r="AF841" s="153"/>
      <c r="AG841" s="153"/>
    </row>
    <row r="842" spans="1:33" ht="10.5" customHeight="1">
      <c r="A842" s="153"/>
      <c r="B842" s="155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  <c r="AA842" s="153"/>
      <c r="AB842" s="153"/>
      <c r="AC842" s="153"/>
      <c r="AD842" s="153"/>
      <c r="AE842" s="153"/>
      <c r="AF842" s="153"/>
      <c r="AG842" s="153"/>
    </row>
    <row r="843" spans="1:33" ht="10.5" customHeight="1">
      <c r="A843" s="153"/>
      <c r="B843" s="155"/>
      <c r="C843" s="153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53"/>
      <c r="U843" s="153"/>
      <c r="V843" s="153"/>
      <c r="W843" s="153"/>
      <c r="X843" s="153"/>
      <c r="Y843" s="153"/>
      <c r="Z843" s="153"/>
      <c r="AA843" s="153"/>
      <c r="AB843" s="153"/>
      <c r="AC843" s="153"/>
      <c r="AD843" s="153"/>
      <c r="AE843" s="153"/>
      <c r="AF843" s="153"/>
      <c r="AG843" s="153"/>
    </row>
    <row r="844" spans="1:33" ht="10.5" customHeight="1">
      <c r="A844" s="153"/>
      <c r="B844" s="155"/>
      <c r="C844" s="153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  <c r="S844" s="153"/>
      <c r="T844" s="153"/>
      <c r="U844" s="153"/>
      <c r="V844" s="153"/>
      <c r="W844" s="153"/>
      <c r="X844" s="153"/>
      <c r="Y844" s="153"/>
      <c r="Z844" s="153"/>
      <c r="AA844" s="153"/>
      <c r="AB844" s="153"/>
      <c r="AC844" s="153"/>
      <c r="AD844" s="153"/>
      <c r="AE844" s="153"/>
      <c r="AF844" s="153"/>
      <c r="AG844" s="153"/>
    </row>
    <row r="845" spans="1:33" ht="10.5" customHeight="1">
      <c r="A845" s="153"/>
      <c r="B845" s="155"/>
      <c r="C845" s="153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  <c r="S845" s="153"/>
      <c r="T845" s="153"/>
      <c r="U845" s="153"/>
      <c r="V845" s="153"/>
      <c r="W845" s="153"/>
      <c r="X845" s="153"/>
      <c r="Y845" s="153"/>
      <c r="Z845" s="153"/>
      <c r="AA845" s="153"/>
      <c r="AB845" s="153"/>
      <c r="AC845" s="153"/>
      <c r="AD845" s="153"/>
      <c r="AE845" s="153"/>
      <c r="AF845" s="153"/>
      <c r="AG845" s="153"/>
    </row>
    <row r="846" spans="1:33" ht="10.5" customHeight="1">
      <c r="A846" s="153"/>
      <c r="B846" s="155"/>
      <c r="C846" s="153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  <c r="S846" s="153"/>
      <c r="T846" s="153"/>
      <c r="U846" s="153"/>
      <c r="V846" s="153"/>
      <c r="W846" s="153"/>
      <c r="X846" s="153"/>
      <c r="Y846" s="153"/>
      <c r="Z846" s="153"/>
      <c r="AA846" s="153"/>
      <c r="AB846" s="153"/>
      <c r="AC846" s="153"/>
      <c r="AD846" s="153"/>
      <c r="AE846" s="153"/>
      <c r="AF846" s="153"/>
      <c r="AG846" s="153"/>
    </row>
    <row r="847" spans="1:33" ht="10.5" customHeight="1">
      <c r="A847" s="153"/>
      <c r="B847" s="155"/>
      <c r="C847" s="153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3"/>
      <c r="U847" s="153"/>
      <c r="V847" s="153"/>
      <c r="W847" s="153"/>
      <c r="X847" s="153"/>
      <c r="Y847" s="153"/>
      <c r="Z847" s="153"/>
      <c r="AA847" s="153"/>
      <c r="AB847" s="153"/>
      <c r="AC847" s="153"/>
      <c r="AD847" s="153"/>
      <c r="AE847" s="153"/>
      <c r="AF847" s="153"/>
      <c r="AG847" s="153"/>
    </row>
    <row r="848" spans="1:33" ht="10.5" customHeight="1">
      <c r="A848" s="153"/>
      <c r="B848" s="155"/>
      <c r="C848" s="153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3"/>
      <c r="Z848" s="153"/>
      <c r="AA848" s="153"/>
      <c r="AB848" s="153"/>
      <c r="AC848" s="153"/>
      <c r="AD848" s="153"/>
      <c r="AE848" s="153"/>
      <c r="AF848" s="153"/>
      <c r="AG848" s="153"/>
    </row>
    <row r="849" spans="1:33" ht="10.5" customHeight="1">
      <c r="A849" s="153"/>
      <c r="B849" s="155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  <c r="S849" s="153"/>
      <c r="T849" s="153"/>
      <c r="U849" s="153"/>
      <c r="V849" s="153"/>
      <c r="W849" s="153"/>
      <c r="X849" s="153"/>
      <c r="Y849" s="153"/>
      <c r="Z849" s="153"/>
      <c r="AA849" s="153"/>
      <c r="AB849" s="153"/>
      <c r="AC849" s="153"/>
      <c r="AD849" s="153"/>
      <c r="AE849" s="153"/>
      <c r="AF849" s="153"/>
      <c r="AG849" s="153"/>
    </row>
    <row r="850" spans="1:33" ht="10.5" customHeight="1">
      <c r="A850" s="153"/>
      <c r="B850" s="155"/>
      <c r="C850" s="153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  <c r="S850" s="153"/>
      <c r="T850" s="153"/>
      <c r="U850" s="153"/>
      <c r="V850" s="153"/>
      <c r="W850" s="153"/>
      <c r="X850" s="153"/>
      <c r="Y850" s="153"/>
      <c r="Z850" s="153"/>
      <c r="AA850" s="153"/>
      <c r="AB850" s="153"/>
      <c r="AC850" s="153"/>
      <c r="AD850" s="153"/>
      <c r="AE850" s="153"/>
      <c r="AF850" s="153"/>
      <c r="AG850" s="153"/>
    </row>
    <row r="851" spans="1:33" ht="10.5" customHeight="1">
      <c r="A851" s="153"/>
      <c r="B851" s="155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  <c r="AA851" s="153"/>
      <c r="AB851" s="153"/>
      <c r="AC851" s="153"/>
      <c r="AD851" s="153"/>
      <c r="AE851" s="153"/>
      <c r="AF851" s="153"/>
      <c r="AG851" s="153"/>
    </row>
    <row r="852" spans="1:33" ht="10.5" customHeight="1">
      <c r="A852" s="153"/>
      <c r="B852" s="155"/>
      <c r="C852" s="153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  <c r="S852" s="153"/>
      <c r="T852" s="153"/>
      <c r="U852" s="153"/>
      <c r="V852" s="153"/>
      <c r="W852" s="153"/>
      <c r="X852" s="153"/>
      <c r="Y852" s="153"/>
      <c r="Z852" s="153"/>
      <c r="AA852" s="153"/>
      <c r="AB852" s="153"/>
      <c r="AC852" s="153"/>
      <c r="AD852" s="153"/>
      <c r="AE852" s="153"/>
      <c r="AF852" s="153"/>
      <c r="AG852" s="153"/>
    </row>
    <row r="853" spans="1:33" ht="10.5" customHeight="1">
      <c r="A853" s="153"/>
      <c r="B853" s="155"/>
      <c r="C853" s="153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  <c r="S853" s="153"/>
      <c r="T853" s="153"/>
      <c r="U853" s="153"/>
      <c r="V853" s="153"/>
      <c r="W853" s="153"/>
      <c r="X853" s="153"/>
      <c r="Y853" s="153"/>
      <c r="Z853" s="153"/>
      <c r="AA853" s="153"/>
      <c r="AB853" s="153"/>
      <c r="AC853" s="153"/>
      <c r="AD853" s="153"/>
      <c r="AE853" s="153"/>
      <c r="AF853" s="153"/>
      <c r="AG853" s="153"/>
    </row>
    <row r="854" spans="1:33" ht="10.5" customHeight="1">
      <c r="A854" s="153"/>
      <c r="B854" s="155"/>
      <c r="C854" s="153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3"/>
      <c r="U854" s="153"/>
      <c r="V854" s="153"/>
      <c r="W854" s="153"/>
      <c r="X854" s="153"/>
      <c r="Y854" s="153"/>
      <c r="Z854" s="153"/>
      <c r="AA854" s="153"/>
      <c r="AB854" s="153"/>
      <c r="AC854" s="153"/>
      <c r="AD854" s="153"/>
      <c r="AE854" s="153"/>
      <c r="AF854" s="153"/>
      <c r="AG854" s="153"/>
    </row>
    <row r="855" spans="1:33" ht="10.5" customHeight="1">
      <c r="A855" s="153"/>
      <c r="B855" s="155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53"/>
      <c r="U855" s="153"/>
      <c r="V855" s="153"/>
      <c r="W855" s="153"/>
      <c r="X855" s="153"/>
      <c r="Y855" s="153"/>
      <c r="Z855" s="153"/>
      <c r="AA855" s="153"/>
      <c r="AB855" s="153"/>
      <c r="AC855" s="153"/>
      <c r="AD855" s="153"/>
      <c r="AE855" s="153"/>
      <c r="AF855" s="153"/>
      <c r="AG855" s="153"/>
    </row>
    <row r="856" spans="1:33" ht="10.5" customHeight="1">
      <c r="A856" s="153"/>
      <c r="B856" s="155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  <c r="AA856" s="153"/>
      <c r="AB856" s="153"/>
      <c r="AC856" s="153"/>
      <c r="AD856" s="153"/>
      <c r="AE856" s="153"/>
      <c r="AF856" s="153"/>
      <c r="AG856" s="153"/>
    </row>
    <row r="857" spans="1:33" ht="10.5" customHeight="1">
      <c r="A857" s="153"/>
      <c r="B857" s="155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53"/>
      <c r="V857" s="153"/>
      <c r="W857" s="153"/>
      <c r="X857" s="153"/>
      <c r="Y857" s="153"/>
      <c r="Z857" s="153"/>
      <c r="AA857" s="153"/>
      <c r="AB857" s="153"/>
      <c r="AC857" s="153"/>
      <c r="AD857" s="153"/>
      <c r="AE857" s="153"/>
      <c r="AF857" s="153"/>
      <c r="AG857" s="153"/>
    </row>
    <row r="858" spans="1:33" ht="10.5" customHeight="1">
      <c r="A858" s="153"/>
      <c r="B858" s="155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  <c r="S858" s="153"/>
      <c r="T858" s="153"/>
      <c r="U858" s="153"/>
      <c r="V858" s="153"/>
      <c r="W858" s="153"/>
      <c r="X858" s="153"/>
      <c r="Y858" s="153"/>
      <c r="Z858" s="153"/>
      <c r="AA858" s="153"/>
      <c r="AB858" s="153"/>
      <c r="AC858" s="153"/>
      <c r="AD858" s="153"/>
      <c r="AE858" s="153"/>
      <c r="AF858" s="153"/>
      <c r="AG858" s="153"/>
    </row>
    <row r="859" spans="1:33" ht="10.5" customHeight="1">
      <c r="A859" s="153"/>
      <c r="B859" s="155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3"/>
      <c r="Z859" s="153"/>
      <c r="AA859" s="153"/>
      <c r="AB859" s="153"/>
      <c r="AC859" s="153"/>
      <c r="AD859" s="153"/>
      <c r="AE859" s="153"/>
      <c r="AF859" s="153"/>
      <c r="AG859" s="153"/>
    </row>
    <row r="860" spans="1:33" ht="10.5" customHeight="1">
      <c r="A860" s="153"/>
      <c r="B860" s="155"/>
      <c r="C860" s="153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  <c r="S860" s="153"/>
      <c r="T860" s="153"/>
      <c r="U860" s="153"/>
      <c r="V860" s="153"/>
      <c r="W860" s="153"/>
      <c r="X860" s="153"/>
      <c r="Y860" s="153"/>
      <c r="Z860" s="153"/>
      <c r="AA860" s="153"/>
      <c r="AB860" s="153"/>
      <c r="AC860" s="153"/>
      <c r="AD860" s="153"/>
      <c r="AE860" s="153"/>
      <c r="AF860" s="153"/>
      <c r="AG860" s="153"/>
    </row>
    <row r="861" spans="1:33" ht="10.5" customHeight="1">
      <c r="A861" s="153"/>
      <c r="B861" s="155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  <c r="S861" s="153"/>
      <c r="T861" s="153"/>
      <c r="U861" s="153"/>
      <c r="V861" s="153"/>
      <c r="W861" s="153"/>
      <c r="X861" s="153"/>
      <c r="Y861" s="153"/>
      <c r="Z861" s="153"/>
      <c r="AA861" s="153"/>
      <c r="AB861" s="153"/>
      <c r="AC861" s="153"/>
      <c r="AD861" s="153"/>
      <c r="AE861" s="153"/>
      <c r="AF861" s="153"/>
      <c r="AG861" s="153"/>
    </row>
    <row r="862" spans="1:33" ht="10.5" customHeight="1">
      <c r="A862" s="153"/>
      <c r="B862" s="155"/>
      <c r="C862" s="153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  <c r="S862" s="153"/>
      <c r="T862" s="153"/>
      <c r="U862" s="153"/>
      <c r="V862" s="153"/>
      <c r="W862" s="153"/>
      <c r="X862" s="153"/>
      <c r="Y862" s="153"/>
      <c r="Z862" s="153"/>
      <c r="AA862" s="153"/>
      <c r="AB862" s="153"/>
      <c r="AC862" s="153"/>
      <c r="AD862" s="153"/>
      <c r="AE862" s="153"/>
      <c r="AF862" s="153"/>
      <c r="AG862" s="153"/>
    </row>
    <row r="863" spans="1:33" ht="10.5" customHeight="1">
      <c r="A863" s="153"/>
      <c r="B863" s="155"/>
      <c r="C863" s="153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  <c r="S863" s="153"/>
      <c r="T863" s="153"/>
      <c r="U863" s="153"/>
      <c r="V863" s="153"/>
      <c r="W863" s="153"/>
      <c r="X863" s="153"/>
      <c r="Y863" s="153"/>
      <c r="Z863" s="153"/>
      <c r="AA863" s="153"/>
      <c r="AB863" s="153"/>
      <c r="AC863" s="153"/>
      <c r="AD863" s="153"/>
      <c r="AE863" s="153"/>
      <c r="AF863" s="153"/>
      <c r="AG863" s="153"/>
    </row>
    <row r="864" spans="1:33" ht="10.5" customHeight="1">
      <c r="A864" s="153"/>
      <c r="B864" s="155"/>
      <c r="C864" s="153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  <c r="S864" s="153"/>
      <c r="T864" s="153"/>
      <c r="U864" s="153"/>
      <c r="V864" s="153"/>
      <c r="W864" s="153"/>
      <c r="X864" s="153"/>
      <c r="Y864" s="153"/>
      <c r="Z864" s="153"/>
      <c r="AA864" s="153"/>
      <c r="AB864" s="153"/>
      <c r="AC864" s="153"/>
      <c r="AD864" s="153"/>
      <c r="AE864" s="153"/>
      <c r="AF864" s="153"/>
      <c r="AG864" s="153"/>
    </row>
    <row r="865" spans="1:33" ht="10.5" customHeight="1">
      <c r="A865" s="153"/>
      <c r="B865" s="155"/>
      <c r="C865" s="153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  <c r="S865" s="153"/>
      <c r="T865" s="153"/>
      <c r="U865" s="153"/>
      <c r="V865" s="153"/>
      <c r="W865" s="153"/>
      <c r="X865" s="153"/>
      <c r="Y865" s="153"/>
      <c r="Z865" s="153"/>
      <c r="AA865" s="153"/>
      <c r="AB865" s="153"/>
      <c r="AC865" s="153"/>
      <c r="AD865" s="153"/>
      <c r="AE865" s="153"/>
      <c r="AF865" s="153"/>
      <c r="AG865" s="153"/>
    </row>
    <row r="866" spans="1:33" ht="10.5" customHeight="1">
      <c r="A866" s="153"/>
      <c r="B866" s="155"/>
      <c r="C866" s="153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  <c r="S866" s="153"/>
      <c r="T866" s="153"/>
      <c r="U866" s="153"/>
      <c r="V866" s="153"/>
      <c r="W866" s="153"/>
      <c r="X866" s="153"/>
      <c r="Y866" s="153"/>
      <c r="Z866" s="153"/>
      <c r="AA866" s="153"/>
      <c r="AB866" s="153"/>
      <c r="AC866" s="153"/>
      <c r="AD866" s="153"/>
      <c r="AE866" s="153"/>
      <c r="AF866" s="153"/>
      <c r="AG866" s="153"/>
    </row>
    <row r="867" spans="1:33" ht="10.5" customHeight="1">
      <c r="A867" s="153"/>
      <c r="B867" s="155"/>
      <c r="C867" s="153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  <c r="S867" s="153"/>
      <c r="T867" s="153"/>
      <c r="U867" s="153"/>
      <c r="V867" s="153"/>
      <c r="W867" s="153"/>
      <c r="X867" s="153"/>
      <c r="Y867" s="153"/>
      <c r="Z867" s="153"/>
      <c r="AA867" s="153"/>
      <c r="AB867" s="153"/>
      <c r="AC867" s="153"/>
      <c r="AD867" s="153"/>
      <c r="AE867" s="153"/>
      <c r="AF867" s="153"/>
      <c r="AG867" s="153"/>
    </row>
    <row r="868" spans="1:33" ht="10.5" customHeight="1">
      <c r="A868" s="153"/>
      <c r="B868" s="155"/>
      <c r="C868" s="153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  <c r="S868" s="153"/>
      <c r="T868" s="153"/>
      <c r="U868" s="153"/>
      <c r="V868" s="153"/>
      <c r="W868" s="153"/>
      <c r="X868" s="153"/>
      <c r="Y868" s="153"/>
      <c r="Z868" s="153"/>
      <c r="AA868" s="153"/>
      <c r="AB868" s="153"/>
      <c r="AC868" s="153"/>
      <c r="AD868" s="153"/>
      <c r="AE868" s="153"/>
      <c r="AF868" s="153"/>
      <c r="AG868" s="153"/>
    </row>
    <row r="869" spans="1:33" ht="10.5" customHeight="1">
      <c r="A869" s="153"/>
      <c r="B869" s="155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3"/>
      <c r="U869" s="153"/>
      <c r="V869" s="153"/>
      <c r="W869" s="153"/>
      <c r="X869" s="153"/>
      <c r="Y869" s="153"/>
      <c r="Z869" s="153"/>
      <c r="AA869" s="153"/>
      <c r="AB869" s="153"/>
      <c r="AC869" s="153"/>
      <c r="AD869" s="153"/>
      <c r="AE869" s="153"/>
      <c r="AF869" s="153"/>
      <c r="AG869" s="153"/>
    </row>
    <row r="870" spans="1:33" ht="10.5" customHeight="1">
      <c r="A870" s="153"/>
      <c r="B870" s="155"/>
      <c r="C870" s="153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3"/>
      <c r="Z870" s="153"/>
      <c r="AA870" s="153"/>
      <c r="AB870" s="153"/>
      <c r="AC870" s="153"/>
      <c r="AD870" s="153"/>
      <c r="AE870" s="153"/>
      <c r="AF870" s="153"/>
      <c r="AG870" s="153"/>
    </row>
    <row r="871" spans="1:33" ht="10.5" customHeight="1">
      <c r="A871" s="153"/>
      <c r="B871" s="155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  <c r="S871" s="153"/>
      <c r="T871" s="153"/>
      <c r="U871" s="153"/>
      <c r="V871" s="153"/>
      <c r="W871" s="153"/>
      <c r="X871" s="153"/>
      <c r="Y871" s="153"/>
      <c r="Z871" s="153"/>
      <c r="AA871" s="153"/>
      <c r="AB871" s="153"/>
      <c r="AC871" s="153"/>
      <c r="AD871" s="153"/>
      <c r="AE871" s="153"/>
      <c r="AF871" s="153"/>
      <c r="AG871" s="153"/>
    </row>
    <row r="872" spans="1:33" ht="10.5" customHeight="1">
      <c r="A872" s="153"/>
      <c r="B872" s="155"/>
      <c r="C872" s="153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  <c r="AA872" s="153"/>
      <c r="AB872" s="153"/>
      <c r="AC872" s="153"/>
      <c r="AD872" s="153"/>
      <c r="AE872" s="153"/>
      <c r="AF872" s="153"/>
      <c r="AG872" s="153"/>
    </row>
    <row r="873" spans="1:33" ht="10.5" customHeight="1">
      <c r="A873" s="153"/>
      <c r="B873" s="155"/>
      <c r="C873" s="153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  <c r="S873" s="153"/>
      <c r="T873" s="153"/>
      <c r="U873" s="153"/>
      <c r="V873" s="153"/>
      <c r="W873" s="153"/>
      <c r="X873" s="153"/>
      <c r="Y873" s="153"/>
      <c r="Z873" s="153"/>
      <c r="AA873" s="153"/>
      <c r="AB873" s="153"/>
      <c r="AC873" s="153"/>
      <c r="AD873" s="153"/>
      <c r="AE873" s="153"/>
      <c r="AF873" s="153"/>
      <c r="AG873" s="153"/>
    </row>
    <row r="874" spans="1:33" ht="10.5" customHeight="1">
      <c r="A874" s="153"/>
      <c r="B874" s="155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  <c r="AA874" s="153"/>
      <c r="AB874" s="153"/>
      <c r="AC874" s="153"/>
      <c r="AD874" s="153"/>
      <c r="AE874" s="153"/>
      <c r="AF874" s="153"/>
      <c r="AG874" s="153"/>
    </row>
    <row r="875" spans="1:33" ht="10.5" customHeight="1">
      <c r="A875" s="153"/>
      <c r="B875" s="155"/>
      <c r="C875" s="153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  <c r="S875" s="153"/>
      <c r="T875" s="153"/>
      <c r="U875" s="153"/>
      <c r="V875" s="153"/>
      <c r="W875" s="153"/>
      <c r="X875" s="153"/>
      <c r="Y875" s="153"/>
      <c r="Z875" s="153"/>
      <c r="AA875" s="153"/>
      <c r="AB875" s="153"/>
      <c r="AC875" s="153"/>
      <c r="AD875" s="153"/>
      <c r="AE875" s="153"/>
      <c r="AF875" s="153"/>
      <c r="AG875" s="153"/>
    </row>
    <row r="876" spans="1:33" ht="10.5" customHeight="1">
      <c r="A876" s="153"/>
      <c r="B876" s="155"/>
      <c r="C876" s="153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3"/>
      <c r="U876" s="153"/>
      <c r="V876" s="153"/>
      <c r="W876" s="153"/>
      <c r="X876" s="153"/>
      <c r="Y876" s="153"/>
      <c r="Z876" s="153"/>
      <c r="AA876" s="153"/>
      <c r="AB876" s="153"/>
      <c r="AC876" s="153"/>
      <c r="AD876" s="153"/>
      <c r="AE876" s="153"/>
      <c r="AF876" s="153"/>
      <c r="AG876" s="153"/>
    </row>
    <row r="877" spans="1:33" ht="10.5" customHeight="1">
      <c r="A877" s="153"/>
      <c r="B877" s="155"/>
      <c r="C877" s="153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  <c r="S877" s="153"/>
      <c r="T877" s="153"/>
      <c r="U877" s="153"/>
      <c r="V877" s="153"/>
      <c r="W877" s="153"/>
      <c r="X877" s="153"/>
      <c r="Y877" s="153"/>
      <c r="Z877" s="153"/>
      <c r="AA877" s="153"/>
      <c r="AB877" s="153"/>
      <c r="AC877" s="153"/>
      <c r="AD877" s="153"/>
      <c r="AE877" s="153"/>
      <c r="AF877" s="153"/>
      <c r="AG877" s="153"/>
    </row>
    <row r="878" spans="1:33" ht="10.5" customHeight="1">
      <c r="A878" s="153"/>
      <c r="B878" s="155"/>
      <c r="C878" s="153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  <c r="S878" s="153"/>
      <c r="T878" s="153"/>
      <c r="U878" s="153"/>
      <c r="V878" s="153"/>
      <c r="W878" s="153"/>
      <c r="X878" s="153"/>
      <c r="Y878" s="153"/>
      <c r="Z878" s="153"/>
      <c r="AA878" s="153"/>
      <c r="AB878" s="153"/>
      <c r="AC878" s="153"/>
      <c r="AD878" s="153"/>
      <c r="AE878" s="153"/>
      <c r="AF878" s="153"/>
      <c r="AG878" s="153"/>
    </row>
    <row r="879" spans="1:33" ht="10.5" customHeight="1">
      <c r="A879" s="153"/>
      <c r="B879" s="155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53"/>
      <c r="V879" s="153"/>
      <c r="W879" s="153"/>
      <c r="X879" s="153"/>
      <c r="Y879" s="153"/>
      <c r="Z879" s="153"/>
      <c r="AA879" s="153"/>
      <c r="AB879" s="153"/>
      <c r="AC879" s="153"/>
      <c r="AD879" s="153"/>
      <c r="AE879" s="153"/>
      <c r="AF879" s="153"/>
      <c r="AG879" s="153"/>
    </row>
    <row r="880" spans="1:33" ht="10.5" customHeight="1">
      <c r="A880" s="153"/>
      <c r="B880" s="155"/>
      <c r="C880" s="153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  <c r="S880" s="153"/>
      <c r="T880" s="153"/>
      <c r="U880" s="153"/>
      <c r="V880" s="153"/>
      <c r="W880" s="153"/>
      <c r="X880" s="153"/>
      <c r="Y880" s="153"/>
      <c r="Z880" s="153"/>
      <c r="AA880" s="153"/>
      <c r="AB880" s="153"/>
      <c r="AC880" s="153"/>
      <c r="AD880" s="153"/>
      <c r="AE880" s="153"/>
      <c r="AF880" s="153"/>
      <c r="AG880" s="153"/>
    </row>
    <row r="881" spans="1:33" ht="10.5" customHeight="1">
      <c r="A881" s="153"/>
      <c r="B881" s="155"/>
      <c r="C881" s="153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  <c r="S881" s="153"/>
      <c r="T881" s="153"/>
      <c r="U881" s="153"/>
      <c r="V881" s="153"/>
      <c r="W881" s="153"/>
      <c r="X881" s="153"/>
      <c r="Y881" s="153"/>
      <c r="Z881" s="153"/>
      <c r="AA881" s="153"/>
      <c r="AB881" s="153"/>
      <c r="AC881" s="153"/>
      <c r="AD881" s="153"/>
      <c r="AE881" s="153"/>
      <c r="AF881" s="153"/>
      <c r="AG881" s="153"/>
    </row>
    <row r="882" spans="1:33" ht="10.5" customHeight="1">
      <c r="A882" s="153"/>
      <c r="B882" s="155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  <c r="S882" s="153"/>
      <c r="T882" s="153"/>
      <c r="U882" s="153"/>
      <c r="V882" s="153"/>
      <c r="W882" s="153"/>
      <c r="X882" s="153"/>
      <c r="Y882" s="153"/>
      <c r="Z882" s="153"/>
      <c r="AA882" s="153"/>
      <c r="AB882" s="153"/>
      <c r="AC882" s="153"/>
      <c r="AD882" s="153"/>
      <c r="AE882" s="153"/>
      <c r="AF882" s="153"/>
      <c r="AG882" s="153"/>
    </row>
    <row r="883" spans="1:33" ht="10.5" customHeight="1">
      <c r="A883" s="153"/>
      <c r="B883" s="155"/>
      <c r="C883" s="153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3"/>
      <c r="U883" s="153"/>
      <c r="V883" s="153"/>
      <c r="W883" s="153"/>
      <c r="X883" s="153"/>
      <c r="Y883" s="153"/>
      <c r="Z883" s="153"/>
      <c r="AA883" s="153"/>
      <c r="AB883" s="153"/>
      <c r="AC883" s="153"/>
      <c r="AD883" s="153"/>
      <c r="AE883" s="153"/>
      <c r="AF883" s="153"/>
      <c r="AG883" s="153"/>
    </row>
    <row r="884" spans="1:33" ht="10.5" customHeight="1">
      <c r="A884" s="153"/>
      <c r="B884" s="155"/>
      <c r="C884" s="153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  <c r="S884" s="153"/>
      <c r="T884" s="153"/>
      <c r="U884" s="153"/>
      <c r="V884" s="153"/>
      <c r="W884" s="153"/>
      <c r="X884" s="153"/>
      <c r="Y884" s="153"/>
      <c r="Z884" s="153"/>
      <c r="AA884" s="153"/>
      <c r="AB884" s="153"/>
      <c r="AC884" s="153"/>
      <c r="AD884" s="153"/>
      <c r="AE884" s="153"/>
      <c r="AF884" s="153"/>
      <c r="AG884" s="153"/>
    </row>
    <row r="885" spans="1:33" ht="10.5" customHeight="1">
      <c r="A885" s="153"/>
      <c r="B885" s="155"/>
      <c r="C885" s="153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3"/>
      <c r="Z885" s="153"/>
      <c r="AA885" s="153"/>
      <c r="AB885" s="153"/>
      <c r="AC885" s="153"/>
      <c r="AD885" s="153"/>
      <c r="AE885" s="153"/>
      <c r="AF885" s="153"/>
      <c r="AG885" s="153"/>
    </row>
    <row r="886" spans="1:33" ht="10.5" customHeight="1">
      <c r="A886" s="153"/>
      <c r="B886" s="155"/>
      <c r="C886" s="153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  <c r="S886" s="153"/>
      <c r="T886" s="153"/>
      <c r="U886" s="153"/>
      <c r="V886" s="153"/>
      <c r="W886" s="153"/>
      <c r="X886" s="153"/>
      <c r="Y886" s="153"/>
      <c r="Z886" s="153"/>
      <c r="AA886" s="153"/>
      <c r="AB886" s="153"/>
      <c r="AC886" s="153"/>
      <c r="AD886" s="153"/>
      <c r="AE886" s="153"/>
      <c r="AF886" s="153"/>
      <c r="AG886" s="153"/>
    </row>
    <row r="887" spans="1:33" ht="10.5" customHeight="1">
      <c r="A887" s="153"/>
      <c r="B887" s="155"/>
      <c r="C887" s="153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  <c r="AA887" s="153"/>
      <c r="AB887" s="153"/>
      <c r="AC887" s="153"/>
      <c r="AD887" s="153"/>
      <c r="AE887" s="153"/>
      <c r="AF887" s="153"/>
      <c r="AG887" s="153"/>
    </row>
    <row r="888" spans="1:33" ht="10.5" customHeight="1">
      <c r="A888" s="153"/>
      <c r="B888" s="155"/>
      <c r="C888" s="153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  <c r="S888" s="153"/>
      <c r="T888" s="153"/>
      <c r="U888" s="153"/>
      <c r="V888" s="153"/>
      <c r="W888" s="153"/>
      <c r="X888" s="153"/>
      <c r="Y888" s="153"/>
      <c r="Z888" s="153"/>
      <c r="AA888" s="153"/>
      <c r="AB888" s="153"/>
      <c r="AC888" s="153"/>
      <c r="AD888" s="153"/>
      <c r="AE888" s="153"/>
      <c r="AF888" s="153"/>
      <c r="AG888" s="153"/>
    </row>
    <row r="889" spans="1:33" ht="10.5" customHeight="1">
      <c r="A889" s="153"/>
      <c r="B889" s="155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  <c r="AA889" s="153"/>
      <c r="AB889" s="153"/>
      <c r="AC889" s="153"/>
      <c r="AD889" s="153"/>
      <c r="AE889" s="153"/>
      <c r="AF889" s="153"/>
      <c r="AG889" s="153"/>
    </row>
    <row r="890" spans="1:33" ht="10.5" customHeight="1">
      <c r="A890" s="153"/>
      <c r="B890" s="155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  <c r="S890" s="153"/>
      <c r="T890" s="153"/>
      <c r="U890" s="153"/>
      <c r="V890" s="153"/>
      <c r="W890" s="153"/>
      <c r="X890" s="153"/>
      <c r="Y890" s="153"/>
      <c r="Z890" s="153"/>
      <c r="AA890" s="153"/>
      <c r="AB890" s="153"/>
      <c r="AC890" s="153"/>
      <c r="AD890" s="153"/>
      <c r="AE890" s="153"/>
      <c r="AF890" s="153"/>
      <c r="AG890" s="153"/>
    </row>
    <row r="891" spans="1:33" ht="10.5" customHeight="1">
      <c r="A891" s="153"/>
      <c r="B891" s="155"/>
      <c r="C891" s="153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  <c r="S891" s="153"/>
      <c r="T891" s="153"/>
      <c r="U891" s="153"/>
      <c r="V891" s="153"/>
      <c r="W891" s="153"/>
      <c r="X891" s="153"/>
      <c r="Y891" s="153"/>
      <c r="Z891" s="153"/>
      <c r="AA891" s="153"/>
      <c r="AB891" s="153"/>
      <c r="AC891" s="153"/>
      <c r="AD891" s="153"/>
      <c r="AE891" s="153"/>
      <c r="AF891" s="153"/>
      <c r="AG891" s="153"/>
    </row>
    <row r="892" spans="1:33" ht="10.5" customHeight="1">
      <c r="A892" s="153"/>
      <c r="B892" s="155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  <c r="X892" s="153"/>
      <c r="Y892" s="153"/>
      <c r="Z892" s="153"/>
      <c r="AA892" s="153"/>
      <c r="AB892" s="153"/>
      <c r="AC892" s="153"/>
      <c r="AD892" s="153"/>
      <c r="AE892" s="153"/>
      <c r="AF892" s="153"/>
      <c r="AG892" s="153"/>
    </row>
    <row r="893" spans="1:33" ht="10.5" customHeight="1">
      <c r="A893" s="153"/>
      <c r="B893" s="155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  <c r="X893" s="153"/>
      <c r="Y893" s="153"/>
      <c r="Z893" s="153"/>
      <c r="AA893" s="153"/>
      <c r="AB893" s="153"/>
      <c r="AC893" s="153"/>
      <c r="AD893" s="153"/>
      <c r="AE893" s="153"/>
      <c r="AF893" s="153"/>
      <c r="AG893" s="153"/>
    </row>
    <row r="894" spans="1:33" ht="10.5" customHeight="1">
      <c r="A894" s="153"/>
      <c r="B894" s="155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  <c r="X894" s="153"/>
      <c r="Y894" s="153"/>
      <c r="Z894" s="153"/>
      <c r="AA894" s="153"/>
      <c r="AB894" s="153"/>
      <c r="AC894" s="153"/>
      <c r="AD894" s="153"/>
      <c r="AE894" s="153"/>
      <c r="AF894" s="153"/>
      <c r="AG894" s="153"/>
    </row>
    <row r="895" spans="1:33" ht="10.5" customHeight="1">
      <c r="A895" s="153"/>
      <c r="B895" s="155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  <c r="X895" s="153"/>
      <c r="Y895" s="153"/>
      <c r="Z895" s="153"/>
      <c r="AA895" s="153"/>
      <c r="AB895" s="153"/>
      <c r="AC895" s="153"/>
      <c r="AD895" s="153"/>
      <c r="AE895" s="153"/>
      <c r="AF895" s="153"/>
      <c r="AG895" s="153"/>
    </row>
    <row r="896" spans="1:33" ht="10.5" customHeight="1">
      <c r="A896" s="153"/>
      <c r="B896" s="155"/>
      <c r="C896" s="153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53"/>
      <c r="U896" s="153"/>
      <c r="V896" s="153"/>
      <c r="W896" s="153"/>
      <c r="X896" s="153"/>
      <c r="Y896" s="153"/>
      <c r="Z896" s="153"/>
      <c r="AA896" s="153"/>
      <c r="AB896" s="153"/>
      <c r="AC896" s="153"/>
      <c r="AD896" s="153"/>
      <c r="AE896" s="153"/>
      <c r="AF896" s="153"/>
      <c r="AG896" s="153"/>
    </row>
    <row r="897" spans="1:33" ht="10.5" customHeight="1">
      <c r="A897" s="153"/>
      <c r="B897" s="155"/>
      <c r="C897" s="153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  <c r="S897" s="153"/>
      <c r="T897" s="153"/>
      <c r="U897" s="153"/>
      <c r="V897" s="153"/>
      <c r="W897" s="153"/>
      <c r="X897" s="153"/>
      <c r="Y897" s="153"/>
      <c r="Z897" s="153"/>
      <c r="AA897" s="153"/>
      <c r="AB897" s="153"/>
      <c r="AC897" s="153"/>
      <c r="AD897" s="153"/>
      <c r="AE897" s="153"/>
      <c r="AF897" s="153"/>
      <c r="AG897" s="153"/>
    </row>
    <row r="898" spans="1:33" ht="10.5" customHeight="1">
      <c r="A898" s="153"/>
      <c r="B898" s="155"/>
      <c r="C898" s="153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  <c r="S898" s="153"/>
      <c r="T898" s="153"/>
      <c r="U898" s="153"/>
      <c r="V898" s="153"/>
      <c r="W898" s="153"/>
      <c r="X898" s="153"/>
      <c r="Y898" s="153"/>
      <c r="Z898" s="153"/>
      <c r="AA898" s="153"/>
      <c r="AB898" s="153"/>
      <c r="AC898" s="153"/>
      <c r="AD898" s="153"/>
      <c r="AE898" s="153"/>
      <c r="AF898" s="153"/>
      <c r="AG898" s="153"/>
    </row>
    <row r="899" spans="1:33" ht="10.5" customHeight="1">
      <c r="A899" s="153"/>
      <c r="B899" s="155"/>
      <c r="C899" s="153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  <c r="S899" s="153"/>
      <c r="T899" s="153"/>
      <c r="U899" s="153"/>
      <c r="V899" s="153"/>
      <c r="W899" s="153"/>
      <c r="X899" s="153"/>
      <c r="Y899" s="153"/>
      <c r="Z899" s="153"/>
      <c r="AA899" s="153"/>
      <c r="AB899" s="153"/>
      <c r="AC899" s="153"/>
      <c r="AD899" s="153"/>
      <c r="AE899" s="153"/>
      <c r="AF899" s="153"/>
      <c r="AG899" s="153"/>
    </row>
    <row r="900" spans="1:33" ht="10.5" customHeight="1">
      <c r="A900" s="153"/>
      <c r="B900" s="155"/>
      <c r="C900" s="153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  <c r="S900" s="153"/>
      <c r="T900" s="153"/>
      <c r="U900" s="153"/>
      <c r="V900" s="153"/>
      <c r="W900" s="153"/>
      <c r="X900" s="153"/>
      <c r="Y900" s="153"/>
      <c r="Z900" s="153"/>
      <c r="AA900" s="153"/>
      <c r="AB900" s="153"/>
      <c r="AC900" s="153"/>
      <c r="AD900" s="153"/>
      <c r="AE900" s="153"/>
      <c r="AF900" s="153"/>
      <c r="AG900" s="153"/>
    </row>
    <row r="901" spans="1:33" ht="10.5" customHeight="1">
      <c r="A901" s="153"/>
      <c r="B901" s="155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53"/>
      <c r="V901" s="153"/>
      <c r="W901" s="153"/>
      <c r="X901" s="153"/>
      <c r="Y901" s="153"/>
      <c r="Z901" s="153"/>
      <c r="AA901" s="153"/>
      <c r="AB901" s="153"/>
      <c r="AC901" s="153"/>
      <c r="AD901" s="153"/>
      <c r="AE901" s="153"/>
      <c r="AF901" s="153"/>
      <c r="AG901" s="153"/>
    </row>
    <row r="902" spans="1:33" ht="10.5" customHeight="1">
      <c r="A902" s="153"/>
      <c r="B902" s="155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  <c r="S902" s="153"/>
      <c r="T902" s="153"/>
      <c r="U902" s="153"/>
      <c r="V902" s="153"/>
      <c r="W902" s="153"/>
      <c r="X902" s="153"/>
      <c r="Y902" s="153"/>
      <c r="Z902" s="153"/>
      <c r="AA902" s="153"/>
      <c r="AB902" s="153"/>
      <c r="AC902" s="153"/>
      <c r="AD902" s="153"/>
      <c r="AE902" s="153"/>
      <c r="AF902" s="153"/>
      <c r="AG902" s="153"/>
    </row>
    <row r="903" spans="1:33" ht="10.5" customHeight="1">
      <c r="A903" s="153"/>
      <c r="B903" s="155"/>
      <c r="C903" s="153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  <c r="AA903" s="153"/>
      <c r="AB903" s="153"/>
      <c r="AC903" s="153"/>
      <c r="AD903" s="153"/>
      <c r="AE903" s="153"/>
      <c r="AF903" s="153"/>
      <c r="AG903" s="153"/>
    </row>
    <row r="904" spans="1:33" ht="10.5" customHeight="1">
      <c r="A904" s="153"/>
      <c r="B904" s="155"/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  <c r="AA904" s="153"/>
      <c r="AB904" s="153"/>
      <c r="AC904" s="153"/>
      <c r="AD904" s="153"/>
      <c r="AE904" s="153"/>
      <c r="AF904" s="153"/>
      <c r="AG904" s="153"/>
    </row>
    <row r="905" spans="1:33" ht="10.5" customHeight="1">
      <c r="A905" s="153"/>
      <c r="B905" s="155"/>
      <c r="C905" s="153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  <c r="S905" s="153"/>
      <c r="T905" s="153"/>
      <c r="U905" s="153"/>
      <c r="V905" s="153"/>
      <c r="W905" s="153"/>
      <c r="X905" s="153"/>
      <c r="Y905" s="153"/>
      <c r="Z905" s="153"/>
      <c r="AA905" s="153"/>
      <c r="AB905" s="153"/>
      <c r="AC905" s="153"/>
      <c r="AD905" s="153"/>
      <c r="AE905" s="153"/>
      <c r="AF905" s="153"/>
      <c r="AG905" s="153"/>
    </row>
    <row r="906" spans="1:33" ht="10.5" customHeight="1">
      <c r="A906" s="153"/>
      <c r="B906" s="155"/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  <c r="S906" s="153"/>
      <c r="T906" s="153"/>
      <c r="U906" s="153"/>
      <c r="V906" s="153"/>
      <c r="W906" s="153"/>
      <c r="X906" s="153"/>
      <c r="Y906" s="153"/>
      <c r="Z906" s="153"/>
      <c r="AA906" s="153"/>
      <c r="AB906" s="153"/>
      <c r="AC906" s="153"/>
      <c r="AD906" s="153"/>
      <c r="AE906" s="153"/>
      <c r="AF906" s="153"/>
      <c r="AG906" s="153"/>
    </row>
    <row r="907" spans="1:33" ht="10.5" customHeight="1">
      <c r="A907" s="153"/>
      <c r="B907" s="155"/>
      <c r="C907" s="153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  <c r="S907" s="153"/>
      <c r="T907" s="153"/>
      <c r="U907" s="153"/>
      <c r="V907" s="153"/>
      <c r="W907" s="153"/>
      <c r="X907" s="153"/>
      <c r="Y907" s="153"/>
      <c r="Z907" s="153"/>
      <c r="AA907" s="153"/>
      <c r="AB907" s="153"/>
      <c r="AC907" s="153"/>
      <c r="AD907" s="153"/>
      <c r="AE907" s="153"/>
      <c r="AF907" s="153"/>
      <c r="AG907" s="153"/>
    </row>
    <row r="908" spans="1:33" ht="10.5" customHeight="1">
      <c r="A908" s="153"/>
      <c r="B908" s="155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  <c r="S908" s="153"/>
      <c r="T908" s="153"/>
      <c r="U908" s="153"/>
      <c r="V908" s="153"/>
      <c r="W908" s="153"/>
      <c r="X908" s="153"/>
      <c r="Y908" s="153"/>
      <c r="Z908" s="153"/>
      <c r="AA908" s="153"/>
      <c r="AB908" s="153"/>
      <c r="AC908" s="153"/>
      <c r="AD908" s="153"/>
      <c r="AE908" s="153"/>
      <c r="AF908" s="153"/>
      <c r="AG908" s="153"/>
    </row>
    <row r="909" spans="1:33" ht="10.5" customHeight="1">
      <c r="A909" s="153"/>
      <c r="B909" s="155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  <c r="S909" s="153"/>
      <c r="T909" s="153"/>
      <c r="U909" s="153"/>
      <c r="V909" s="153"/>
      <c r="W909" s="153"/>
      <c r="X909" s="153"/>
      <c r="Y909" s="153"/>
      <c r="Z909" s="153"/>
      <c r="AA909" s="153"/>
      <c r="AB909" s="153"/>
      <c r="AC909" s="153"/>
      <c r="AD909" s="153"/>
      <c r="AE909" s="153"/>
      <c r="AF909" s="153"/>
      <c r="AG909" s="153"/>
    </row>
    <row r="910" spans="1:33" ht="10.5" customHeight="1">
      <c r="A910" s="153"/>
      <c r="B910" s="155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  <c r="S910" s="153"/>
      <c r="T910" s="153"/>
      <c r="U910" s="153"/>
      <c r="V910" s="153"/>
      <c r="W910" s="153"/>
      <c r="X910" s="153"/>
      <c r="Y910" s="153"/>
      <c r="Z910" s="153"/>
      <c r="AA910" s="153"/>
      <c r="AB910" s="153"/>
      <c r="AC910" s="153"/>
      <c r="AD910" s="153"/>
      <c r="AE910" s="153"/>
      <c r="AF910" s="153"/>
      <c r="AG910" s="153"/>
    </row>
    <row r="911" spans="1:33" ht="10.5" customHeight="1">
      <c r="A911" s="153"/>
      <c r="B911" s="155"/>
      <c r="C911" s="153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  <c r="S911" s="153"/>
      <c r="T911" s="153"/>
      <c r="U911" s="153"/>
      <c r="V911" s="153"/>
      <c r="W911" s="153"/>
      <c r="X911" s="153"/>
      <c r="Y911" s="153"/>
      <c r="Z911" s="153"/>
      <c r="AA911" s="153"/>
      <c r="AB911" s="153"/>
      <c r="AC911" s="153"/>
      <c r="AD911" s="153"/>
      <c r="AE911" s="153"/>
      <c r="AF911" s="153"/>
      <c r="AG911" s="153"/>
    </row>
    <row r="912" spans="1:33" ht="10.5" customHeight="1">
      <c r="A912" s="153"/>
      <c r="B912" s="155"/>
      <c r="C912" s="153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  <c r="S912" s="153"/>
      <c r="T912" s="153"/>
      <c r="U912" s="153"/>
      <c r="V912" s="153"/>
      <c r="W912" s="153"/>
      <c r="X912" s="153"/>
      <c r="Y912" s="153"/>
      <c r="Z912" s="153"/>
      <c r="AA912" s="153"/>
      <c r="AB912" s="153"/>
      <c r="AC912" s="153"/>
      <c r="AD912" s="153"/>
      <c r="AE912" s="153"/>
      <c r="AF912" s="153"/>
      <c r="AG912" s="153"/>
    </row>
    <row r="913" spans="1:33" ht="10.5" customHeight="1">
      <c r="A913" s="153"/>
      <c r="B913" s="155"/>
      <c r="C913" s="153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  <c r="S913" s="153"/>
      <c r="T913" s="153"/>
      <c r="U913" s="153"/>
      <c r="V913" s="153"/>
      <c r="W913" s="153"/>
      <c r="X913" s="153"/>
      <c r="Y913" s="153"/>
      <c r="Z913" s="153"/>
      <c r="AA913" s="153"/>
      <c r="AB913" s="153"/>
      <c r="AC913" s="153"/>
      <c r="AD913" s="153"/>
      <c r="AE913" s="153"/>
      <c r="AF913" s="153"/>
      <c r="AG913" s="153"/>
    </row>
    <row r="914" spans="1:33" ht="10.5" customHeight="1">
      <c r="A914" s="153"/>
      <c r="B914" s="155"/>
      <c r="C914" s="153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  <c r="S914" s="153"/>
      <c r="T914" s="153"/>
      <c r="U914" s="153"/>
      <c r="V914" s="153"/>
      <c r="W914" s="153"/>
      <c r="X914" s="153"/>
      <c r="Y914" s="153"/>
      <c r="Z914" s="153"/>
      <c r="AA914" s="153"/>
      <c r="AB914" s="153"/>
      <c r="AC914" s="153"/>
      <c r="AD914" s="153"/>
      <c r="AE914" s="153"/>
      <c r="AF914" s="153"/>
      <c r="AG914" s="153"/>
    </row>
    <row r="915" spans="1:33" ht="10.5" customHeight="1">
      <c r="A915" s="153"/>
      <c r="B915" s="155"/>
      <c r="C915" s="153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53"/>
      <c r="U915" s="153"/>
      <c r="V915" s="153"/>
      <c r="W915" s="153"/>
      <c r="X915" s="153"/>
      <c r="Y915" s="153"/>
      <c r="Z915" s="153"/>
      <c r="AA915" s="153"/>
      <c r="AB915" s="153"/>
      <c r="AC915" s="153"/>
      <c r="AD915" s="153"/>
      <c r="AE915" s="153"/>
      <c r="AF915" s="153"/>
      <c r="AG915" s="153"/>
    </row>
    <row r="916" spans="1:33" ht="10.5" customHeight="1">
      <c r="A916" s="153"/>
      <c r="B916" s="155"/>
      <c r="C916" s="153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  <c r="S916" s="153"/>
      <c r="T916" s="153"/>
      <c r="U916" s="153"/>
      <c r="V916" s="153"/>
      <c r="W916" s="153"/>
      <c r="X916" s="153"/>
      <c r="Y916" s="153"/>
      <c r="Z916" s="153"/>
      <c r="AA916" s="153"/>
      <c r="AB916" s="153"/>
      <c r="AC916" s="153"/>
      <c r="AD916" s="153"/>
      <c r="AE916" s="153"/>
      <c r="AF916" s="153"/>
      <c r="AG916" s="153"/>
    </row>
    <row r="917" spans="1:33" ht="10.5" customHeight="1">
      <c r="A917" s="153"/>
      <c r="B917" s="155"/>
      <c r="C917" s="153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  <c r="S917" s="153"/>
      <c r="T917" s="153"/>
      <c r="U917" s="153"/>
      <c r="V917" s="153"/>
      <c r="W917" s="153"/>
      <c r="X917" s="153"/>
      <c r="Y917" s="153"/>
      <c r="Z917" s="153"/>
      <c r="AA917" s="153"/>
      <c r="AB917" s="153"/>
      <c r="AC917" s="153"/>
      <c r="AD917" s="153"/>
      <c r="AE917" s="153"/>
      <c r="AF917" s="153"/>
      <c r="AG917" s="153"/>
    </row>
    <row r="918" spans="1:33" ht="10.5" customHeight="1">
      <c r="A918" s="153"/>
      <c r="B918" s="155"/>
      <c r="C918" s="153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  <c r="S918" s="153"/>
      <c r="T918" s="153"/>
      <c r="U918" s="153"/>
      <c r="V918" s="153"/>
      <c r="W918" s="153"/>
      <c r="X918" s="153"/>
      <c r="Y918" s="153"/>
      <c r="Z918" s="153"/>
      <c r="AA918" s="153"/>
      <c r="AB918" s="153"/>
      <c r="AC918" s="153"/>
      <c r="AD918" s="153"/>
      <c r="AE918" s="153"/>
      <c r="AF918" s="153"/>
      <c r="AG918" s="153"/>
    </row>
    <row r="919" spans="1:33" ht="10.5" customHeight="1">
      <c r="A919" s="153"/>
      <c r="B919" s="155"/>
      <c r="C919" s="153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53"/>
      <c r="U919" s="153"/>
      <c r="V919" s="153"/>
      <c r="W919" s="153"/>
      <c r="X919" s="153"/>
      <c r="Y919" s="153"/>
      <c r="Z919" s="153"/>
      <c r="AA919" s="153"/>
      <c r="AB919" s="153"/>
      <c r="AC919" s="153"/>
      <c r="AD919" s="153"/>
      <c r="AE919" s="153"/>
      <c r="AF919" s="153"/>
      <c r="AG919" s="153"/>
    </row>
    <row r="920" spans="1:33" ht="10.5" customHeight="1">
      <c r="A920" s="153"/>
      <c r="B920" s="155"/>
      <c r="C920" s="153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  <c r="S920" s="153"/>
      <c r="T920" s="153"/>
      <c r="U920" s="153"/>
      <c r="V920" s="153"/>
      <c r="W920" s="153"/>
      <c r="X920" s="153"/>
      <c r="Y920" s="153"/>
      <c r="Z920" s="153"/>
      <c r="AA920" s="153"/>
      <c r="AB920" s="153"/>
      <c r="AC920" s="153"/>
      <c r="AD920" s="153"/>
      <c r="AE920" s="153"/>
      <c r="AF920" s="153"/>
      <c r="AG920" s="153"/>
    </row>
    <row r="921" spans="1:33" ht="10.5" customHeight="1">
      <c r="A921" s="153"/>
      <c r="B921" s="155"/>
      <c r="C921" s="153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  <c r="S921" s="153"/>
      <c r="T921" s="153"/>
      <c r="U921" s="153"/>
      <c r="V921" s="153"/>
      <c r="W921" s="153"/>
      <c r="X921" s="153"/>
      <c r="Y921" s="153"/>
      <c r="Z921" s="153"/>
      <c r="AA921" s="153"/>
      <c r="AB921" s="153"/>
      <c r="AC921" s="153"/>
      <c r="AD921" s="153"/>
      <c r="AE921" s="153"/>
      <c r="AF921" s="153"/>
      <c r="AG921" s="153"/>
    </row>
    <row r="922" spans="1:33" ht="10.5" customHeight="1">
      <c r="A922" s="153"/>
      <c r="B922" s="155"/>
      <c r="C922" s="153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  <c r="S922" s="153"/>
      <c r="T922" s="153"/>
      <c r="U922" s="153"/>
      <c r="V922" s="153"/>
      <c r="W922" s="153"/>
      <c r="X922" s="153"/>
      <c r="Y922" s="153"/>
      <c r="Z922" s="153"/>
      <c r="AA922" s="153"/>
      <c r="AB922" s="153"/>
      <c r="AC922" s="153"/>
      <c r="AD922" s="153"/>
      <c r="AE922" s="153"/>
      <c r="AF922" s="153"/>
      <c r="AG922" s="153"/>
    </row>
    <row r="923" spans="1:33" ht="10.5" customHeight="1">
      <c r="A923" s="153"/>
      <c r="B923" s="155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53"/>
      <c r="V923" s="153"/>
      <c r="W923" s="153"/>
      <c r="X923" s="153"/>
      <c r="Y923" s="153"/>
      <c r="Z923" s="153"/>
      <c r="AA923" s="153"/>
      <c r="AB923" s="153"/>
      <c r="AC923" s="153"/>
      <c r="AD923" s="153"/>
      <c r="AE923" s="153"/>
      <c r="AF923" s="153"/>
      <c r="AG923" s="153"/>
    </row>
    <row r="924" spans="1:33" ht="10.5" customHeight="1">
      <c r="A924" s="153"/>
      <c r="B924" s="155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  <c r="S924" s="153"/>
      <c r="T924" s="153"/>
      <c r="U924" s="153"/>
      <c r="V924" s="153"/>
      <c r="W924" s="153"/>
      <c r="X924" s="153"/>
      <c r="Y924" s="153"/>
      <c r="Z924" s="153"/>
      <c r="AA924" s="153"/>
      <c r="AB924" s="153"/>
      <c r="AC924" s="153"/>
      <c r="AD924" s="153"/>
      <c r="AE924" s="153"/>
      <c r="AF924" s="153"/>
      <c r="AG924" s="153"/>
    </row>
    <row r="925" spans="1:33" ht="10.5" customHeight="1">
      <c r="A925" s="153"/>
      <c r="B925" s="155"/>
      <c r="C925" s="153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  <c r="S925" s="153"/>
      <c r="T925" s="153"/>
      <c r="U925" s="153"/>
      <c r="V925" s="153"/>
      <c r="W925" s="153"/>
      <c r="X925" s="153"/>
      <c r="Y925" s="153"/>
      <c r="Z925" s="153"/>
      <c r="AA925" s="153"/>
      <c r="AB925" s="153"/>
      <c r="AC925" s="153"/>
      <c r="AD925" s="153"/>
      <c r="AE925" s="153"/>
      <c r="AF925" s="153"/>
      <c r="AG925" s="153"/>
    </row>
    <row r="926" spans="1:33" ht="10.5" customHeight="1">
      <c r="A926" s="153"/>
      <c r="B926" s="155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53"/>
      <c r="U926" s="153"/>
      <c r="V926" s="153"/>
      <c r="W926" s="153"/>
      <c r="X926" s="153"/>
      <c r="Y926" s="153"/>
      <c r="Z926" s="153"/>
      <c r="AA926" s="153"/>
      <c r="AB926" s="153"/>
      <c r="AC926" s="153"/>
      <c r="AD926" s="153"/>
      <c r="AE926" s="153"/>
      <c r="AF926" s="153"/>
      <c r="AG926" s="153"/>
    </row>
    <row r="927" spans="1:33" ht="10.5" customHeight="1">
      <c r="A927" s="153"/>
      <c r="B927" s="155"/>
      <c r="C927" s="153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  <c r="S927" s="153"/>
      <c r="T927" s="153"/>
      <c r="U927" s="153"/>
      <c r="V927" s="153"/>
      <c r="W927" s="153"/>
      <c r="X927" s="153"/>
      <c r="Y927" s="153"/>
      <c r="Z927" s="153"/>
      <c r="AA927" s="153"/>
      <c r="AB927" s="153"/>
      <c r="AC927" s="153"/>
      <c r="AD927" s="153"/>
      <c r="AE927" s="153"/>
      <c r="AF927" s="153"/>
      <c r="AG927" s="153"/>
    </row>
    <row r="928" spans="1:33" ht="10.5" customHeight="1">
      <c r="A928" s="153"/>
      <c r="B928" s="155"/>
      <c r="C928" s="153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  <c r="S928" s="153"/>
      <c r="T928" s="153"/>
      <c r="U928" s="153"/>
      <c r="V928" s="153"/>
      <c r="W928" s="153"/>
      <c r="X928" s="153"/>
      <c r="Y928" s="153"/>
      <c r="Z928" s="153"/>
      <c r="AA928" s="153"/>
      <c r="AB928" s="153"/>
      <c r="AC928" s="153"/>
      <c r="AD928" s="153"/>
      <c r="AE928" s="153"/>
      <c r="AF928" s="153"/>
      <c r="AG928" s="153"/>
    </row>
    <row r="929" spans="1:33" ht="10.5" customHeight="1">
      <c r="A929" s="153"/>
      <c r="B929" s="155"/>
      <c r="C929" s="153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  <c r="S929" s="153"/>
      <c r="T929" s="153"/>
      <c r="U929" s="153"/>
      <c r="V929" s="153"/>
      <c r="W929" s="153"/>
      <c r="X929" s="153"/>
      <c r="Y929" s="153"/>
      <c r="Z929" s="153"/>
      <c r="AA929" s="153"/>
      <c r="AB929" s="153"/>
      <c r="AC929" s="153"/>
      <c r="AD929" s="153"/>
      <c r="AE929" s="153"/>
      <c r="AF929" s="153"/>
      <c r="AG929" s="153"/>
    </row>
    <row r="930" spans="1:33" ht="10.5" customHeight="1">
      <c r="A930" s="153"/>
      <c r="B930" s="155"/>
      <c r="C930" s="153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53"/>
      <c r="U930" s="153"/>
      <c r="V930" s="153"/>
      <c r="W930" s="153"/>
      <c r="X930" s="153"/>
      <c r="Y930" s="153"/>
      <c r="Z930" s="153"/>
      <c r="AA930" s="153"/>
      <c r="AB930" s="153"/>
      <c r="AC930" s="153"/>
      <c r="AD930" s="153"/>
      <c r="AE930" s="153"/>
      <c r="AF930" s="153"/>
      <c r="AG930" s="153"/>
    </row>
    <row r="931" spans="1:33" ht="10.5" customHeight="1">
      <c r="A931" s="153"/>
      <c r="B931" s="155"/>
      <c r="C931" s="153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153"/>
      <c r="Z931" s="153"/>
      <c r="AA931" s="153"/>
      <c r="AB931" s="153"/>
      <c r="AC931" s="153"/>
      <c r="AD931" s="153"/>
      <c r="AE931" s="153"/>
      <c r="AF931" s="153"/>
      <c r="AG931" s="153"/>
    </row>
    <row r="932" spans="1:33" ht="10.5" customHeight="1">
      <c r="A932" s="153"/>
      <c r="B932" s="155"/>
      <c r="C932" s="153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  <c r="S932" s="153"/>
      <c r="T932" s="153"/>
      <c r="U932" s="153"/>
      <c r="V932" s="153"/>
      <c r="W932" s="153"/>
      <c r="X932" s="153"/>
      <c r="Y932" s="153"/>
      <c r="Z932" s="153"/>
      <c r="AA932" s="153"/>
      <c r="AB932" s="153"/>
      <c r="AC932" s="153"/>
      <c r="AD932" s="153"/>
      <c r="AE932" s="153"/>
      <c r="AF932" s="153"/>
      <c r="AG932" s="153"/>
    </row>
    <row r="933" spans="1:33" ht="10.5" customHeight="1">
      <c r="A933" s="153"/>
      <c r="B933" s="155"/>
      <c r="C933" s="153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  <c r="S933" s="153"/>
      <c r="T933" s="153"/>
      <c r="U933" s="153"/>
      <c r="V933" s="153"/>
      <c r="W933" s="153"/>
      <c r="X933" s="153"/>
      <c r="Y933" s="153"/>
      <c r="Z933" s="153"/>
      <c r="AA933" s="153"/>
      <c r="AB933" s="153"/>
      <c r="AC933" s="153"/>
      <c r="AD933" s="153"/>
      <c r="AE933" s="153"/>
      <c r="AF933" s="153"/>
      <c r="AG933" s="153"/>
    </row>
    <row r="934" spans="1:33" ht="10.5" customHeight="1">
      <c r="A934" s="153"/>
      <c r="B934" s="155"/>
      <c r="C934" s="153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3"/>
      <c r="Z934" s="153"/>
      <c r="AA934" s="153"/>
      <c r="AB934" s="153"/>
      <c r="AC934" s="153"/>
      <c r="AD934" s="153"/>
      <c r="AE934" s="153"/>
      <c r="AF934" s="153"/>
      <c r="AG934" s="153"/>
    </row>
    <row r="935" spans="1:33" ht="10.5" customHeight="1">
      <c r="A935" s="153"/>
      <c r="B935" s="155"/>
      <c r="C935" s="153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  <c r="S935" s="153"/>
      <c r="T935" s="153"/>
      <c r="U935" s="153"/>
      <c r="V935" s="153"/>
      <c r="W935" s="153"/>
      <c r="X935" s="153"/>
      <c r="Y935" s="153"/>
      <c r="Z935" s="153"/>
      <c r="AA935" s="153"/>
      <c r="AB935" s="153"/>
      <c r="AC935" s="153"/>
      <c r="AD935" s="153"/>
      <c r="AE935" s="153"/>
      <c r="AF935" s="153"/>
      <c r="AG935" s="153"/>
    </row>
    <row r="936" spans="1:33" ht="10.5" customHeight="1">
      <c r="A936" s="153"/>
      <c r="B936" s="155"/>
      <c r="C936" s="153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  <c r="AA936" s="153"/>
      <c r="AB936" s="153"/>
      <c r="AC936" s="153"/>
      <c r="AD936" s="153"/>
      <c r="AE936" s="153"/>
      <c r="AF936" s="153"/>
      <c r="AG936" s="153"/>
    </row>
    <row r="937" spans="1:33" ht="10.5" customHeight="1">
      <c r="A937" s="153"/>
      <c r="B937" s="155"/>
      <c r="C937" s="153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53"/>
      <c r="U937" s="153"/>
      <c r="V937" s="153"/>
      <c r="W937" s="153"/>
      <c r="X937" s="153"/>
      <c r="Y937" s="153"/>
      <c r="Z937" s="153"/>
      <c r="AA937" s="153"/>
      <c r="AB937" s="153"/>
      <c r="AC937" s="153"/>
      <c r="AD937" s="153"/>
      <c r="AE937" s="153"/>
      <c r="AF937" s="153"/>
      <c r="AG937" s="153"/>
    </row>
    <row r="938" spans="1:33" ht="10.5" customHeight="1">
      <c r="A938" s="153"/>
      <c r="B938" s="155"/>
      <c r="C938" s="153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  <c r="S938" s="153"/>
      <c r="T938" s="153"/>
      <c r="U938" s="153"/>
      <c r="V938" s="153"/>
      <c r="W938" s="153"/>
      <c r="X938" s="153"/>
      <c r="Y938" s="153"/>
      <c r="Z938" s="153"/>
      <c r="AA938" s="153"/>
      <c r="AB938" s="153"/>
      <c r="AC938" s="153"/>
      <c r="AD938" s="153"/>
      <c r="AE938" s="153"/>
      <c r="AF938" s="153"/>
      <c r="AG938" s="153"/>
    </row>
    <row r="939" spans="1:33" ht="10.5" customHeight="1">
      <c r="A939" s="153"/>
      <c r="B939" s="155"/>
      <c r="C939" s="153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  <c r="S939" s="153"/>
      <c r="T939" s="153"/>
      <c r="U939" s="153"/>
      <c r="V939" s="153"/>
      <c r="W939" s="153"/>
      <c r="X939" s="153"/>
      <c r="Y939" s="153"/>
      <c r="Z939" s="153"/>
      <c r="AA939" s="153"/>
      <c r="AB939" s="153"/>
      <c r="AC939" s="153"/>
      <c r="AD939" s="153"/>
      <c r="AE939" s="153"/>
      <c r="AF939" s="153"/>
      <c r="AG939" s="153"/>
    </row>
    <row r="940" spans="1:33" ht="10.5" customHeight="1">
      <c r="A940" s="153"/>
      <c r="B940" s="155"/>
      <c r="C940" s="153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  <c r="S940" s="153"/>
      <c r="T940" s="153"/>
      <c r="U940" s="153"/>
      <c r="V940" s="153"/>
      <c r="W940" s="153"/>
      <c r="X940" s="153"/>
      <c r="Y940" s="153"/>
      <c r="Z940" s="153"/>
      <c r="AA940" s="153"/>
      <c r="AB940" s="153"/>
      <c r="AC940" s="153"/>
      <c r="AD940" s="153"/>
      <c r="AE940" s="153"/>
      <c r="AF940" s="153"/>
      <c r="AG940" s="153"/>
    </row>
    <row r="941" spans="1:33" ht="10.5" customHeight="1">
      <c r="A941" s="153"/>
      <c r="B941" s="155"/>
      <c r="C941" s="153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153"/>
      <c r="Z941" s="153"/>
      <c r="AA941" s="153"/>
      <c r="AB941" s="153"/>
      <c r="AC941" s="153"/>
      <c r="AD941" s="153"/>
      <c r="AE941" s="153"/>
      <c r="AF941" s="153"/>
      <c r="AG941" s="153"/>
    </row>
    <row r="942" spans="1:33" ht="10.5" customHeight="1">
      <c r="A942" s="153"/>
      <c r="B942" s="155"/>
      <c r="C942" s="153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  <c r="S942" s="153"/>
      <c r="T942" s="153"/>
      <c r="U942" s="153"/>
      <c r="V942" s="153"/>
      <c r="W942" s="153"/>
      <c r="X942" s="153"/>
      <c r="Y942" s="153"/>
      <c r="Z942" s="153"/>
      <c r="AA942" s="153"/>
      <c r="AB942" s="153"/>
      <c r="AC942" s="153"/>
      <c r="AD942" s="153"/>
      <c r="AE942" s="153"/>
      <c r="AF942" s="153"/>
      <c r="AG942" s="153"/>
    </row>
    <row r="943" spans="1:33" ht="10.5" customHeight="1">
      <c r="A943" s="153"/>
      <c r="B943" s="155"/>
      <c r="C943" s="153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  <c r="S943" s="153"/>
      <c r="T943" s="153"/>
      <c r="U943" s="153"/>
      <c r="V943" s="153"/>
      <c r="W943" s="153"/>
      <c r="X943" s="153"/>
      <c r="Y943" s="153"/>
      <c r="Z943" s="153"/>
      <c r="AA943" s="153"/>
      <c r="AB943" s="153"/>
      <c r="AC943" s="153"/>
      <c r="AD943" s="153"/>
      <c r="AE943" s="153"/>
      <c r="AF943" s="153"/>
      <c r="AG943" s="153"/>
    </row>
    <row r="944" spans="1:33" ht="10.5" customHeight="1">
      <c r="A944" s="153"/>
      <c r="B944" s="155"/>
      <c r="C944" s="153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153"/>
      <c r="Z944" s="153"/>
      <c r="AA944" s="153"/>
      <c r="AB944" s="153"/>
      <c r="AC944" s="153"/>
      <c r="AD944" s="153"/>
      <c r="AE944" s="153"/>
      <c r="AF944" s="153"/>
      <c r="AG944" s="153"/>
    </row>
    <row r="945" spans="1:33" ht="10.5" customHeight="1">
      <c r="A945" s="153"/>
      <c r="B945" s="155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53"/>
      <c r="V945" s="153"/>
      <c r="W945" s="153"/>
      <c r="X945" s="153"/>
      <c r="Y945" s="153"/>
      <c r="Z945" s="153"/>
      <c r="AA945" s="153"/>
      <c r="AB945" s="153"/>
      <c r="AC945" s="153"/>
      <c r="AD945" s="153"/>
      <c r="AE945" s="153"/>
      <c r="AF945" s="153"/>
      <c r="AG945" s="153"/>
    </row>
    <row r="946" spans="1:33" ht="10.5" customHeight="1">
      <c r="A946" s="153"/>
      <c r="B946" s="155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  <c r="S946" s="153"/>
      <c r="T946" s="153"/>
      <c r="U946" s="153"/>
      <c r="V946" s="153"/>
      <c r="W946" s="153"/>
      <c r="X946" s="153"/>
      <c r="Y946" s="153"/>
      <c r="Z946" s="153"/>
      <c r="AA946" s="153"/>
      <c r="AB946" s="153"/>
      <c r="AC946" s="153"/>
      <c r="AD946" s="153"/>
      <c r="AE946" s="153"/>
      <c r="AF946" s="153"/>
      <c r="AG946" s="153"/>
    </row>
    <row r="947" spans="1:33" ht="10.5" customHeight="1">
      <c r="A947" s="153"/>
      <c r="B947" s="155"/>
      <c r="C947" s="153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  <c r="S947" s="153"/>
      <c r="T947" s="153"/>
      <c r="U947" s="153"/>
      <c r="V947" s="153"/>
      <c r="W947" s="153"/>
      <c r="X947" s="153"/>
      <c r="Y947" s="153"/>
      <c r="Z947" s="153"/>
      <c r="AA947" s="153"/>
      <c r="AB947" s="153"/>
      <c r="AC947" s="153"/>
      <c r="AD947" s="153"/>
      <c r="AE947" s="153"/>
      <c r="AF947" s="153"/>
      <c r="AG947" s="153"/>
    </row>
    <row r="948" spans="1:33" ht="10.5" customHeight="1">
      <c r="A948" s="153"/>
      <c r="B948" s="155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  <c r="S948" s="153"/>
      <c r="T948" s="153"/>
      <c r="U948" s="153"/>
      <c r="V948" s="153"/>
      <c r="W948" s="153"/>
      <c r="X948" s="153"/>
      <c r="Y948" s="153"/>
      <c r="Z948" s="153"/>
      <c r="AA948" s="153"/>
      <c r="AB948" s="153"/>
      <c r="AC948" s="153"/>
      <c r="AD948" s="153"/>
      <c r="AE948" s="153"/>
      <c r="AF948" s="153"/>
      <c r="AG948" s="153"/>
    </row>
    <row r="949" spans="1:33" ht="10.5" customHeight="1">
      <c r="A949" s="153"/>
      <c r="B949" s="155"/>
      <c r="C949" s="153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  <c r="S949" s="153"/>
      <c r="T949" s="153"/>
      <c r="U949" s="153"/>
      <c r="V949" s="153"/>
      <c r="W949" s="153"/>
      <c r="X949" s="153"/>
      <c r="Y949" s="153"/>
      <c r="Z949" s="153"/>
      <c r="AA949" s="153"/>
      <c r="AB949" s="153"/>
      <c r="AC949" s="153"/>
      <c r="AD949" s="153"/>
      <c r="AE949" s="153"/>
      <c r="AF949" s="153"/>
      <c r="AG949" s="153"/>
    </row>
    <row r="950" spans="1:33" ht="10.5" customHeight="1">
      <c r="A950" s="153"/>
      <c r="B950" s="155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  <c r="S950" s="153"/>
      <c r="T950" s="153"/>
      <c r="U950" s="153"/>
      <c r="V950" s="153"/>
      <c r="W950" s="153"/>
      <c r="X950" s="153"/>
      <c r="Y950" s="153"/>
      <c r="Z950" s="153"/>
      <c r="AA950" s="153"/>
      <c r="AB950" s="153"/>
      <c r="AC950" s="153"/>
      <c r="AD950" s="153"/>
      <c r="AE950" s="153"/>
      <c r="AF950" s="153"/>
      <c r="AG950" s="153"/>
    </row>
    <row r="951" spans="1:33" ht="10.5" customHeight="1">
      <c r="A951" s="153"/>
      <c r="B951" s="155"/>
      <c r="C951" s="153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  <c r="S951" s="153"/>
      <c r="T951" s="153"/>
      <c r="U951" s="153"/>
      <c r="V951" s="153"/>
      <c r="W951" s="153"/>
      <c r="X951" s="153"/>
      <c r="Y951" s="153"/>
      <c r="Z951" s="153"/>
      <c r="AA951" s="153"/>
      <c r="AB951" s="153"/>
      <c r="AC951" s="153"/>
      <c r="AD951" s="153"/>
      <c r="AE951" s="153"/>
      <c r="AF951" s="153"/>
      <c r="AG951" s="153"/>
    </row>
    <row r="952" spans="1:33" ht="10.5" customHeight="1">
      <c r="A952" s="153"/>
      <c r="B952" s="155"/>
      <c r="C952" s="153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  <c r="S952" s="153"/>
      <c r="T952" s="153"/>
      <c r="U952" s="153"/>
      <c r="V952" s="153"/>
      <c r="W952" s="153"/>
      <c r="X952" s="153"/>
      <c r="Y952" s="153"/>
      <c r="Z952" s="153"/>
      <c r="AA952" s="153"/>
      <c r="AB952" s="153"/>
      <c r="AC952" s="153"/>
      <c r="AD952" s="153"/>
      <c r="AE952" s="153"/>
      <c r="AF952" s="153"/>
      <c r="AG952" s="153"/>
    </row>
    <row r="953" spans="1:33" ht="10.5" customHeight="1">
      <c r="A953" s="153"/>
      <c r="B953" s="155"/>
      <c r="C953" s="153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  <c r="S953" s="153"/>
      <c r="T953" s="153"/>
      <c r="U953" s="153"/>
      <c r="V953" s="153"/>
      <c r="W953" s="153"/>
      <c r="X953" s="153"/>
      <c r="Y953" s="153"/>
      <c r="Z953" s="153"/>
      <c r="AA953" s="153"/>
      <c r="AB953" s="153"/>
      <c r="AC953" s="153"/>
      <c r="AD953" s="153"/>
      <c r="AE953" s="153"/>
      <c r="AF953" s="153"/>
      <c r="AG953" s="153"/>
    </row>
    <row r="954" spans="1:33" ht="10.5" customHeight="1">
      <c r="A954" s="153"/>
      <c r="B954" s="155"/>
      <c r="C954" s="153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  <c r="S954" s="153"/>
      <c r="T954" s="153"/>
      <c r="U954" s="153"/>
      <c r="V954" s="153"/>
      <c r="W954" s="153"/>
      <c r="X954" s="153"/>
      <c r="Y954" s="153"/>
      <c r="Z954" s="153"/>
      <c r="AA954" s="153"/>
      <c r="AB954" s="153"/>
      <c r="AC954" s="153"/>
      <c r="AD954" s="153"/>
      <c r="AE954" s="153"/>
      <c r="AF954" s="153"/>
      <c r="AG954" s="153"/>
    </row>
    <row r="955" spans="1:33" ht="10.5" customHeight="1">
      <c r="A955" s="153"/>
      <c r="B955" s="155"/>
      <c r="C955" s="153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  <c r="S955" s="153"/>
      <c r="T955" s="153"/>
      <c r="U955" s="153"/>
      <c r="V955" s="153"/>
      <c r="W955" s="153"/>
      <c r="X955" s="153"/>
      <c r="Y955" s="153"/>
      <c r="Z955" s="153"/>
      <c r="AA955" s="153"/>
      <c r="AB955" s="153"/>
      <c r="AC955" s="153"/>
      <c r="AD955" s="153"/>
      <c r="AE955" s="153"/>
      <c r="AF955" s="153"/>
      <c r="AG955" s="153"/>
    </row>
    <row r="956" spans="1:33" ht="10.5" customHeight="1">
      <c r="A956" s="153"/>
      <c r="B956" s="155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  <c r="S956" s="153"/>
      <c r="T956" s="153"/>
      <c r="U956" s="153"/>
      <c r="V956" s="153"/>
      <c r="W956" s="153"/>
      <c r="X956" s="153"/>
      <c r="Y956" s="153"/>
      <c r="Z956" s="153"/>
      <c r="AA956" s="153"/>
      <c r="AB956" s="153"/>
      <c r="AC956" s="153"/>
      <c r="AD956" s="153"/>
      <c r="AE956" s="153"/>
      <c r="AF956" s="153"/>
      <c r="AG956" s="153"/>
    </row>
    <row r="957" spans="1:33" ht="10.5" customHeight="1">
      <c r="A957" s="153"/>
      <c r="B957" s="155"/>
      <c r="C957" s="153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  <c r="S957" s="153"/>
      <c r="T957" s="153"/>
      <c r="U957" s="153"/>
      <c r="V957" s="153"/>
      <c r="W957" s="153"/>
      <c r="X957" s="153"/>
      <c r="Y957" s="153"/>
      <c r="Z957" s="153"/>
      <c r="AA957" s="153"/>
      <c r="AB957" s="153"/>
      <c r="AC957" s="153"/>
      <c r="AD957" s="153"/>
      <c r="AE957" s="153"/>
      <c r="AF957" s="153"/>
      <c r="AG957" s="153"/>
    </row>
    <row r="958" spans="1:33" ht="10.5" customHeight="1">
      <c r="A958" s="153"/>
      <c r="B958" s="155"/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  <c r="S958" s="153"/>
      <c r="T958" s="153"/>
      <c r="U958" s="153"/>
      <c r="V958" s="153"/>
      <c r="W958" s="153"/>
      <c r="X958" s="153"/>
      <c r="Y958" s="153"/>
      <c r="Z958" s="153"/>
      <c r="AA958" s="153"/>
      <c r="AB958" s="153"/>
      <c r="AC958" s="153"/>
      <c r="AD958" s="153"/>
      <c r="AE958" s="153"/>
      <c r="AF958" s="153"/>
      <c r="AG958" s="153"/>
    </row>
    <row r="959" spans="1:33" ht="10.5" customHeight="1">
      <c r="A959" s="153"/>
      <c r="B959" s="155"/>
      <c r="C959" s="153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  <c r="S959" s="153"/>
      <c r="T959" s="153"/>
      <c r="U959" s="153"/>
      <c r="V959" s="153"/>
      <c r="W959" s="153"/>
      <c r="X959" s="153"/>
      <c r="Y959" s="153"/>
      <c r="Z959" s="153"/>
      <c r="AA959" s="153"/>
      <c r="AB959" s="153"/>
      <c r="AC959" s="153"/>
      <c r="AD959" s="153"/>
      <c r="AE959" s="153"/>
      <c r="AF959" s="153"/>
      <c r="AG959" s="153"/>
    </row>
    <row r="960" spans="1:33" ht="10.5" customHeight="1">
      <c r="A960" s="153"/>
      <c r="B960" s="155"/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  <c r="S960" s="153"/>
      <c r="T960" s="153"/>
      <c r="U960" s="153"/>
      <c r="V960" s="153"/>
      <c r="W960" s="153"/>
      <c r="X960" s="153"/>
      <c r="Y960" s="153"/>
      <c r="Z960" s="153"/>
      <c r="AA960" s="153"/>
      <c r="AB960" s="153"/>
      <c r="AC960" s="153"/>
      <c r="AD960" s="153"/>
      <c r="AE960" s="153"/>
      <c r="AF960" s="153"/>
      <c r="AG960" s="153"/>
    </row>
    <row r="961" spans="1:33" ht="10.5" customHeight="1">
      <c r="A961" s="153"/>
      <c r="B961" s="155"/>
      <c r="C961" s="153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  <c r="S961" s="153"/>
      <c r="T961" s="153"/>
      <c r="U961" s="153"/>
      <c r="V961" s="153"/>
      <c r="W961" s="153"/>
      <c r="X961" s="153"/>
      <c r="Y961" s="153"/>
      <c r="Z961" s="153"/>
      <c r="AA961" s="153"/>
      <c r="AB961" s="153"/>
      <c r="AC961" s="153"/>
      <c r="AD961" s="153"/>
      <c r="AE961" s="153"/>
      <c r="AF961" s="153"/>
      <c r="AG961" s="153"/>
    </row>
    <row r="962" spans="1:33" ht="10.5" customHeight="1">
      <c r="A962" s="153"/>
      <c r="B962" s="155"/>
      <c r="C962" s="153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53"/>
      <c r="U962" s="153"/>
      <c r="V962" s="153"/>
      <c r="W962" s="153"/>
      <c r="X962" s="153"/>
      <c r="Y962" s="153"/>
      <c r="Z962" s="153"/>
      <c r="AA962" s="153"/>
      <c r="AB962" s="153"/>
      <c r="AC962" s="153"/>
      <c r="AD962" s="153"/>
      <c r="AE962" s="153"/>
      <c r="AF962" s="153"/>
      <c r="AG962" s="153"/>
    </row>
    <row r="963" spans="1:33" ht="10.5" customHeight="1">
      <c r="A963" s="153"/>
      <c r="B963" s="155"/>
      <c r="C963" s="153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  <c r="S963" s="153"/>
      <c r="T963" s="153"/>
      <c r="U963" s="153"/>
      <c r="V963" s="153"/>
      <c r="W963" s="153"/>
      <c r="X963" s="153"/>
      <c r="Y963" s="153"/>
      <c r="Z963" s="153"/>
      <c r="AA963" s="153"/>
      <c r="AB963" s="153"/>
      <c r="AC963" s="153"/>
      <c r="AD963" s="153"/>
      <c r="AE963" s="153"/>
      <c r="AF963" s="153"/>
      <c r="AG963" s="153"/>
    </row>
    <row r="964" spans="1:33" ht="10.5" customHeight="1">
      <c r="A964" s="153"/>
      <c r="B964" s="155"/>
      <c r="C964" s="153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  <c r="S964" s="153"/>
      <c r="T964" s="153"/>
      <c r="U964" s="153"/>
      <c r="V964" s="153"/>
      <c r="W964" s="153"/>
      <c r="X964" s="153"/>
      <c r="Y964" s="153"/>
      <c r="Z964" s="153"/>
      <c r="AA964" s="153"/>
      <c r="AB964" s="153"/>
      <c r="AC964" s="153"/>
      <c r="AD964" s="153"/>
      <c r="AE964" s="153"/>
      <c r="AF964" s="153"/>
      <c r="AG964" s="153"/>
    </row>
    <row r="965" spans="1:33" ht="10.5" customHeight="1">
      <c r="A965" s="153"/>
      <c r="B965" s="155"/>
      <c r="C965" s="153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  <c r="S965" s="153"/>
      <c r="T965" s="153"/>
      <c r="U965" s="153"/>
      <c r="V965" s="153"/>
      <c r="W965" s="153"/>
      <c r="X965" s="153"/>
      <c r="Y965" s="153"/>
      <c r="Z965" s="153"/>
      <c r="AA965" s="153"/>
      <c r="AB965" s="153"/>
      <c r="AC965" s="153"/>
      <c r="AD965" s="153"/>
      <c r="AE965" s="153"/>
      <c r="AF965" s="153"/>
      <c r="AG965" s="153"/>
    </row>
    <row r="966" spans="1:33" ht="10.5" customHeight="1">
      <c r="A966" s="153"/>
      <c r="B966" s="155"/>
      <c r="C966" s="153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  <c r="S966" s="153"/>
      <c r="T966" s="153"/>
      <c r="U966" s="153"/>
      <c r="V966" s="153"/>
      <c r="W966" s="153"/>
      <c r="X966" s="153"/>
      <c r="Y966" s="153"/>
      <c r="Z966" s="153"/>
      <c r="AA966" s="153"/>
      <c r="AB966" s="153"/>
      <c r="AC966" s="153"/>
      <c r="AD966" s="153"/>
      <c r="AE966" s="153"/>
      <c r="AF966" s="153"/>
      <c r="AG966" s="153"/>
    </row>
    <row r="967" spans="1:33" ht="10.5" customHeight="1">
      <c r="A967" s="153"/>
      <c r="B967" s="155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53"/>
      <c r="V967" s="153"/>
      <c r="W967" s="153"/>
      <c r="X967" s="153"/>
      <c r="Y967" s="153"/>
      <c r="Z967" s="153"/>
      <c r="AA967" s="153"/>
      <c r="AB967" s="153"/>
      <c r="AC967" s="153"/>
      <c r="AD967" s="153"/>
      <c r="AE967" s="153"/>
      <c r="AF967" s="153"/>
      <c r="AG967" s="153"/>
    </row>
    <row r="968" spans="1:33" ht="10.5" customHeight="1">
      <c r="A968" s="153"/>
      <c r="B968" s="155"/>
      <c r="C968" s="153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  <c r="S968" s="153"/>
      <c r="T968" s="153"/>
      <c r="U968" s="153"/>
      <c r="V968" s="153"/>
      <c r="W968" s="153"/>
      <c r="X968" s="153"/>
      <c r="Y968" s="153"/>
      <c r="Z968" s="153"/>
      <c r="AA968" s="153"/>
      <c r="AB968" s="153"/>
      <c r="AC968" s="153"/>
      <c r="AD968" s="153"/>
      <c r="AE968" s="153"/>
      <c r="AF968" s="153"/>
      <c r="AG968" s="153"/>
    </row>
    <row r="969" spans="1:33" ht="10.5" customHeight="1">
      <c r="A969" s="153"/>
      <c r="B969" s="155"/>
      <c r="C969" s="153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  <c r="S969" s="153"/>
      <c r="T969" s="153"/>
      <c r="U969" s="153"/>
      <c r="V969" s="153"/>
      <c r="W969" s="153"/>
      <c r="X969" s="153"/>
      <c r="Y969" s="153"/>
      <c r="Z969" s="153"/>
      <c r="AA969" s="153"/>
      <c r="AB969" s="153"/>
      <c r="AC969" s="153"/>
      <c r="AD969" s="153"/>
      <c r="AE969" s="153"/>
      <c r="AF969" s="153"/>
      <c r="AG969" s="153"/>
    </row>
    <row r="970" spans="1:33" ht="10.5" customHeight="1">
      <c r="A970" s="153"/>
      <c r="B970" s="155"/>
      <c r="C970" s="153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  <c r="S970" s="153"/>
      <c r="T970" s="153"/>
      <c r="U970" s="153"/>
      <c r="V970" s="153"/>
      <c r="W970" s="153"/>
      <c r="X970" s="153"/>
      <c r="Y970" s="153"/>
      <c r="Z970" s="153"/>
      <c r="AA970" s="153"/>
      <c r="AB970" s="153"/>
      <c r="AC970" s="153"/>
      <c r="AD970" s="153"/>
      <c r="AE970" s="153"/>
      <c r="AF970" s="153"/>
      <c r="AG970" s="153"/>
    </row>
    <row r="971" spans="1:33" ht="10.5" customHeight="1">
      <c r="A971" s="153"/>
      <c r="B971" s="155"/>
      <c r="C971" s="153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  <c r="S971" s="153"/>
      <c r="T971" s="153"/>
      <c r="U971" s="153"/>
      <c r="V971" s="153"/>
      <c r="W971" s="153"/>
      <c r="X971" s="153"/>
      <c r="Y971" s="153"/>
      <c r="Z971" s="153"/>
      <c r="AA971" s="153"/>
      <c r="AB971" s="153"/>
      <c r="AC971" s="153"/>
      <c r="AD971" s="153"/>
      <c r="AE971" s="153"/>
      <c r="AF971" s="153"/>
      <c r="AG971" s="153"/>
    </row>
    <row r="972" spans="1:33" ht="10.5" customHeight="1">
      <c r="A972" s="153"/>
      <c r="B972" s="155"/>
      <c r="C972" s="153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  <c r="S972" s="153"/>
      <c r="T972" s="153"/>
      <c r="U972" s="153"/>
      <c r="V972" s="153"/>
      <c r="W972" s="153"/>
      <c r="X972" s="153"/>
      <c r="Y972" s="153"/>
      <c r="Z972" s="153"/>
      <c r="AA972" s="153"/>
      <c r="AB972" s="153"/>
      <c r="AC972" s="153"/>
      <c r="AD972" s="153"/>
      <c r="AE972" s="153"/>
      <c r="AF972" s="153"/>
      <c r="AG972" s="153"/>
    </row>
    <row r="973" spans="1:33" ht="10.5" customHeight="1">
      <c r="A973" s="153"/>
      <c r="B973" s="155"/>
      <c r="C973" s="153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  <c r="S973" s="153"/>
      <c r="T973" s="153"/>
      <c r="U973" s="153"/>
      <c r="V973" s="153"/>
      <c r="W973" s="153"/>
      <c r="X973" s="153"/>
      <c r="Y973" s="153"/>
      <c r="Z973" s="153"/>
      <c r="AA973" s="153"/>
      <c r="AB973" s="153"/>
      <c r="AC973" s="153"/>
      <c r="AD973" s="153"/>
      <c r="AE973" s="153"/>
      <c r="AF973" s="153"/>
      <c r="AG973" s="153"/>
    </row>
    <row r="974" spans="1:33" ht="10.5" customHeight="1">
      <c r="A974" s="153"/>
      <c r="B974" s="155"/>
      <c r="C974" s="153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  <c r="S974" s="153"/>
      <c r="T974" s="153"/>
      <c r="U974" s="153"/>
      <c r="V974" s="153"/>
      <c r="W974" s="153"/>
      <c r="X974" s="153"/>
      <c r="Y974" s="153"/>
      <c r="Z974" s="153"/>
      <c r="AA974" s="153"/>
      <c r="AB974" s="153"/>
      <c r="AC974" s="153"/>
      <c r="AD974" s="153"/>
      <c r="AE974" s="153"/>
      <c r="AF974" s="153"/>
      <c r="AG974" s="153"/>
    </row>
    <row r="975" spans="1:33" ht="10.5" customHeight="1">
      <c r="A975" s="153"/>
      <c r="B975" s="155"/>
      <c r="C975" s="153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  <c r="S975" s="153"/>
      <c r="T975" s="153"/>
      <c r="U975" s="153"/>
      <c r="V975" s="153"/>
      <c r="W975" s="153"/>
      <c r="X975" s="153"/>
      <c r="Y975" s="153"/>
      <c r="Z975" s="153"/>
      <c r="AA975" s="153"/>
      <c r="AB975" s="153"/>
      <c r="AC975" s="153"/>
      <c r="AD975" s="153"/>
      <c r="AE975" s="153"/>
      <c r="AF975" s="153"/>
      <c r="AG975" s="153"/>
    </row>
    <row r="976" spans="1:33" ht="10.5" customHeight="1">
      <c r="A976" s="153"/>
      <c r="B976" s="155"/>
      <c r="C976" s="153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  <c r="S976" s="153"/>
      <c r="T976" s="153"/>
      <c r="U976" s="153"/>
      <c r="V976" s="153"/>
      <c r="W976" s="153"/>
      <c r="X976" s="153"/>
      <c r="Y976" s="153"/>
      <c r="Z976" s="153"/>
      <c r="AA976" s="153"/>
      <c r="AB976" s="153"/>
      <c r="AC976" s="153"/>
      <c r="AD976" s="153"/>
      <c r="AE976" s="153"/>
      <c r="AF976" s="153"/>
      <c r="AG976" s="153"/>
    </row>
    <row r="977" spans="1:33" ht="10.5" customHeight="1">
      <c r="A977" s="153"/>
      <c r="B977" s="155"/>
      <c r="C977" s="153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  <c r="S977" s="153"/>
      <c r="T977" s="153"/>
      <c r="U977" s="153"/>
      <c r="V977" s="153"/>
      <c r="W977" s="153"/>
      <c r="X977" s="153"/>
      <c r="Y977" s="153"/>
      <c r="Z977" s="153"/>
      <c r="AA977" s="153"/>
      <c r="AB977" s="153"/>
      <c r="AC977" s="153"/>
      <c r="AD977" s="153"/>
      <c r="AE977" s="153"/>
      <c r="AF977" s="153"/>
      <c r="AG977" s="153"/>
    </row>
    <row r="978" spans="1:33" ht="10.5" customHeight="1">
      <c r="A978" s="153"/>
      <c r="B978" s="155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  <c r="S978" s="153"/>
      <c r="T978" s="153"/>
      <c r="U978" s="153"/>
      <c r="V978" s="153"/>
      <c r="W978" s="153"/>
      <c r="X978" s="153"/>
      <c r="Y978" s="153"/>
      <c r="Z978" s="153"/>
      <c r="AA978" s="153"/>
      <c r="AB978" s="153"/>
      <c r="AC978" s="153"/>
      <c r="AD978" s="153"/>
      <c r="AE978" s="153"/>
      <c r="AF978" s="153"/>
      <c r="AG978" s="153"/>
    </row>
    <row r="979" spans="1:33" ht="10.5" customHeight="1">
      <c r="A979" s="153"/>
      <c r="B979" s="155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  <c r="S979" s="153"/>
      <c r="T979" s="153"/>
      <c r="U979" s="153"/>
      <c r="V979" s="153"/>
      <c r="W979" s="153"/>
      <c r="X979" s="153"/>
      <c r="Y979" s="153"/>
      <c r="Z979" s="153"/>
      <c r="AA979" s="153"/>
      <c r="AB979" s="153"/>
      <c r="AC979" s="153"/>
      <c r="AD979" s="153"/>
      <c r="AE979" s="153"/>
      <c r="AF979" s="153"/>
      <c r="AG979" s="153"/>
    </row>
    <row r="980" spans="1:33" ht="10.5" customHeight="1">
      <c r="A980" s="153"/>
      <c r="B980" s="155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  <c r="S980" s="153"/>
      <c r="T980" s="153"/>
      <c r="U980" s="153"/>
      <c r="V980" s="153"/>
      <c r="W980" s="153"/>
      <c r="X980" s="153"/>
      <c r="Y980" s="153"/>
      <c r="Z980" s="153"/>
      <c r="AA980" s="153"/>
      <c r="AB980" s="153"/>
      <c r="AC980" s="153"/>
      <c r="AD980" s="153"/>
      <c r="AE980" s="153"/>
      <c r="AF980" s="153"/>
      <c r="AG980" s="153"/>
    </row>
    <row r="981" spans="1:33" ht="10.5" customHeight="1">
      <c r="A981" s="153"/>
      <c r="B981" s="155"/>
      <c r="C981" s="153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  <c r="S981" s="153"/>
      <c r="T981" s="153"/>
      <c r="U981" s="153"/>
      <c r="V981" s="153"/>
      <c r="W981" s="153"/>
      <c r="X981" s="153"/>
      <c r="Y981" s="153"/>
      <c r="Z981" s="153"/>
      <c r="AA981" s="153"/>
      <c r="AB981" s="153"/>
      <c r="AC981" s="153"/>
      <c r="AD981" s="153"/>
      <c r="AE981" s="153"/>
      <c r="AF981" s="153"/>
      <c r="AG981" s="153"/>
    </row>
    <row r="982" spans="1:33" ht="10.5" customHeight="1">
      <c r="A982" s="153"/>
      <c r="B982" s="155"/>
      <c r="C982" s="153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  <c r="S982" s="153"/>
      <c r="T982" s="153"/>
      <c r="U982" s="153"/>
      <c r="V982" s="153"/>
      <c r="W982" s="153"/>
      <c r="X982" s="153"/>
      <c r="Y982" s="153"/>
      <c r="Z982" s="153"/>
      <c r="AA982" s="153"/>
      <c r="AB982" s="153"/>
      <c r="AC982" s="153"/>
      <c r="AD982" s="153"/>
      <c r="AE982" s="153"/>
      <c r="AF982" s="153"/>
      <c r="AG982" s="153"/>
    </row>
    <row r="983" spans="1:33" ht="10.5" customHeight="1">
      <c r="A983" s="153"/>
      <c r="B983" s="155"/>
      <c r="C983" s="153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53"/>
      <c r="U983" s="153"/>
      <c r="V983" s="153"/>
      <c r="W983" s="153"/>
      <c r="X983" s="153"/>
      <c r="Y983" s="153"/>
      <c r="Z983" s="153"/>
      <c r="AA983" s="153"/>
      <c r="AB983" s="153"/>
      <c r="AC983" s="153"/>
      <c r="AD983" s="153"/>
      <c r="AE983" s="153"/>
      <c r="AF983" s="153"/>
      <c r="AG983" s="153"/>
    </row>
    <row r="984" spans="1:33" ht="10.5" customHeight="1">
      <c r="A984" s="153"/>
      <c r="B984" s="155"/>
      <c r="C984" s="153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  <c r="S984" s="153"/>
      <c r="T984" s="153"/>
      <c r="U984" s="153"/>
      <c r="V984" s="153"/>
      <c r="W984" s="153"/>
      <c r="X984" s="153"/>
      <c r="Y984" s="153"/>
      <c r="Z984" s="153"/>
      <c r="AA984" s="153"/>
      <c r="AB984" s="153"/>
      <c r="AC984" s="153"/>
      <c r="AD984" s="153"/>
      <c r="AE984" s="153"/>
      <c r="AF984" s="153"/>
      <c r="AG984" s="153"/>
    </row>
    <row r="985" spans="1:33" ht="10.5" customHeight="1">
      <c r="A985" s="153"/>
      <c r="B985" s="155"/>
      <c r="C985" s="153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  <c r="S985" s="153"/>
      <c r="T985" s="153"/>
      <c r="U985" s="153"/>
      <c r="V985" s="153"/>
      <c r="W985" s="153"/>
      <c r="X985" s="153"/>
      <c r="Y985" s="153"/>
      <c r="Z985" s="153"/>
      <c r="AA985" s="153"/>
      <c r="AB985" s="153"/>
      <c r="AC985" s="153"/>
      <c r="AD985" s="153"/>
      <c r="AE985" s="153"/>
      <c r="AF985" s="153"/>
      <c r="AG985" s="153"/>
    </row>
    <row r="986" spans="1:33" ht="10.5" customHeight="1">
      <c r="A986" s="153"/>
      <c r="B986" s="155"/>
      <c r="C986" s="153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  <c r="S986" s="153"/>
      <c r="T986" s="153"/>
      <c r="U986" s="153"/>
      <c r="V986" s="153"/>
      <c r="W986" s="153"/>
      <c r="X986" s="153"/>
      <c r="Y986" s="153"/>
      <c r="Z986" s="153"/>
      <c r="AA986" s="153"/>
      <c r="AB986" s="153"/>
      <c r="AC986" s="153"/>
      <c r="AD986" s="153"/>
      <c r="AE986" s="153"/>
      <c r="AF986" s="153"/>
      <c r="AG986" s="153"/>
    </row>
    <row r="987" spans="1:33" ht="10.5" customHeight="1">
      <c r="A987" s="153"/>
      <c r="B987" s="155"/>
      <c r="C987" s="153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  <c r="S987" s="153"/>
      <c r="T987" s="153"/>
      <c r="U987" s="153"/>
      <c r="V987" s="153"/>
      <c r="W987" s="153"/>
      <c r="X987" s="153"/>
      <c r="Y987" s="153"/>
      <c r="Z987" s="153"/>
      <c r="AA987" s="153"/>
      <c r="AB987" s="153"/>
      <c r="AC987" s="153"/>
      <c r="AD987" s="153"/>
      <c r="AE987" s="153"/>
      <c r="AF987" s="153"/>
      <c r="AG987" s="153"/>
    </row>
    <row r="988" spans="1:33" ht="10.5" customHeight="1">
      <c r="A988" s="153"/>
      <c r="B988" s="155"/>
      <c r="C988" s="153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  <c r="S988" s="153"/>
      <c r="T988" s="153"/>
      <c r="U988" s="153"/>
      <c r="V988" s="153"/>
      <c r="W988" s="153"/>
      <c r="X988" s="153"/>
      <c r="Y988" s="153"/>
      <c r="Z988" s="153"/>
      <c r="AA988" s="153"/>
      <c r="AB988" s="153"/>
      <c r="AC988" s="153"/>
      <c r="AD988" s="153"/>
      <c r="AE988" s="153"/>
      <c r="AF988" s="153"/>
      <c r="AG988" s="153"/>
    </row>
    <row r="989" spans="1:33" ht="10.5" customHeight="1">
      <c r="A989" s="153"/>
      <c r="B989" s="155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  <c r="S989" s="153"/>
      <c r="T989" s="153"/>
      <c r="U989" s="153"/>
      <c r="V989" s="153"/>
      <c r="W989" s="153"/>
      <c r="X989" s="153"/>
      <c r="Y989" s="153"/>
      <c r="Z989" s="153"/>
      <c r="AA989" s="153"/>
      <c r="AB989" s="153"/>
      <c r="AC989" s="153"/>
      <c r="AD989" s="153"/>
      <c r="AE989" s="153"/>
      <c r="AF989" s="153"/>
      <c r="AG989" s="153"/>
    </row>
    <row r="990" spans="1:33" ht="10.5" customHeight="1">
      <c r="A990" s="153"/>
      <c r="B990" s="155"/>
      <c r="C990" s="153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  <c r="S990" s="153"/>
      <c r="T990" s="153"/>
      <c r="U990" s="153"/>
      <c r="V990" s="153"/>
      <c r="W990" s="153"/>
      <c r="X990" s="153"/>
      <c r="Y990" s="153"/>
      <c r="Z990" s="153"/>
      <c r="AA990" s="153"/>
      <c r="AB990" s="153"/>
      <c r="AC990" s="153"/>
      <c r="AD990" s="153"/>
      <c r="AE990" s="153"/>
      <c r="AF990" s="153"/>
      <c r="AG990" s="153"/>
    </row>
    <row r="991" spans="1:33" ht="10.5" customHeight="1">
      <c r="A991" s="153"/>
      <c r="B991" s="155"/>
      <c r="C991" s="153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  <c r="S991" s="153"/>
      <c r="T991" s="153"/>
      <c r="U991" s="153"/>
      <c r="V991" s="153"/>
      <c r="W991" s="153"/>
      <c r="X991" s="153"/>
      <c r="Y991" s="153"/>
      <c r="Z991" s="153"/>
      <c r="AA991" s="153"/>
      <c r="AB991" s="153"/>
      <c r="AC991" s="153"/>
      <c r="AD991" s="153"/>
      <c r="AE991" s="153"/>
      <c r="AF991" s="153"/>
      <c r="AG991" s="153"/>
    </row>
    <row r="992" spans="1:33" ht="10.5" customHeight="1">
      <c r="A992" s="153"/>
      <c r="B992" s="155"/>
      <c r="C992" s="153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  <c r="S992" s="153"/>
      <c r="T992" s="153"/>
      <c r="U992" s="153"/>
      <c r="V992" s="153"/>
      <c r="W992" s="153"/>
      <c r="X992" s="153"/>
      <c r="Y992" s="153"/>
      <c r="Z992" s="153"/>
      <c r="AA992" s="153"/>
      <c r="AB992" s="153"/>
      <c r="AC992" s="153"/>
      <c r="AD992" s="153"/>
      <c r="AE992" s="153"/>
      <c r="AF992" s="153"/>
      <c r="AG992" s="153"/>
    </row>
    <row r="993" spans="1:33" ht="10.5" customHeight="1">
      <c r="A993" s="153"/>
      <c r="B993" s="155"/>
      <c r="C993" s="153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  <c r="AA993" s="153"/>
      <c r="AB993" s="153"/>
      <c r="AC993" s="153"/>
      <c r="AD993" s="153"/>
      <c r="AE993" s="153"/>
      <c r="AF993" s="153"/>
      <c r="AG993" s="153"/>
    </row>
    <row r="994" spans="1:33" ht="10.5" customHeight="1">
      <c r="A994" s="153"/>
      <c r="B994" s="155"/>
      <c r="C994" s="153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  <c r="AA994" s="153"/>
      <c r="AB994" s="153"/>
      <c r="AC994" s="153"/>
      <c r="AD994" s="153"/>
      <c r="AE994" s="153"/>
      <c r="AF994" s="153"/>
      <c r="AG994" s="153"/>
    </row>
    <row r="995" spans="1:33" ht="10.5" customHeight="1">
      <c r="A995" s="153"/>
      <c r="B995" s="155"/>
      <c r="C995" s="153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  <c r="S995" s="153"/>
      <c r="T995" s="153"/>
      <c r="U995" s="153"/>
      <c r="V995" s="153"/>
      <c r="W995" s="153"/>
      <c r="X995" s="153"/>
      <c r="Y995" s="153"/>
      <c r="Z995" s="153"/>
      <c r="AA995" s="153"/>
      <c r="AB995" s="153"/>
      <c r="AC995" s="153"/>
      <c r="AD995" s="153"/>
      <c r="AE995" s="153"/>
      <c r="AF995" s="153"/>
      <c r="AG995" s="153"/>
    </row>
    <row r="996" spans="1:33" ht="10.5" customHeight="1">
      <c r="A996" s="153"/>
      <c r="B996" s="155"/>
      <c r="C996" s="153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  <c r="S996" s="153"/>
      <c r="T996" s="153"/>
      <c r="U996" s="153"/>
      <c r="V996" s="153"/>
      <c r="W996" s="153"/>
      <c r="X996" s="153"/>
      <c r="Y996" s="153"/>
      <c r="Z996" s="153"/>
      <c r="AA996" s="153"/>
      <c r="AB996" s="153"/>
      <c r="AC996" s="153"/>
      <c r="AD996" s="153"/>
      <c r="AE996" s="153"/>
      <c r="AF996" s="153"/>
      <c r="AG996" s="153"/>
    </row>
    <row r="997" spans="1:33" ht="10.5" customHeight="1">
      <c r="A997" s="153"/>
      <c r="B997" s="155"/>
      <c r="C997" s="153"/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  <c r="S997" s="153"/>
      <c r="T997" s="153"/>
      <c r="U997" s="153"/>
      <c r="V997" s="153"/>
      <c r="W997" s="153"/>
      <c r="X997" s="153"/>
      <c r="Y997" s="153"/>
      <c r="Z997" s="153"/>
      <c r="AA997" s="153"/>
      <c r="AB997" s="153"/>
      <c r="AC997" s="153"/>
      <c r="AD997" s="153"/>
      <c r="AE997" s="153"/>
      <c r="AF997" s="153"/>
      <c r="AG997" s="153"/>
    </row>
    <row r="998" spans="1:33" ht="10.5" customHeight="1">
      <c r="A998" s="153"/>
      <c r="B998" s="155"/>
      <c r="C998" s="153"/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153"/>
      <c r="Q998" s="153"/>
      <c r="R998" s="153"/>
      <c r="S998" s="153"/>
      <c r="T998" s="153"/>
      <c r="U998" s="153"/>
      <c r="V998" s="153"/>
      <c r="W998" s="153"/>
      <c r="X998" s="153"/>
      <c r="Y998" s="153"/>
      <c r="Z998" s="153"/>
      <c r="AA998" s="153"/>
      <c r="AB998" s="153"/>
      <c r="AC998" s="153"/>
      <c r="AD998" s="153"/>
      <c r="AE998" s="153"/>
      <c r="AF998" s="153"/>
      <c r="AG998" s="153"/>
    </row>
    <row r="999" spans="1:33" ht="10.5" customHeight="1">
      <c r="A999" s="153"/>
      <c r="B999" s="155"/>
      <c r="C999" s="153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3"/>
      <c r="Q999" s="153"/>
      <c r="R999" s="153"/>
      <c r="S999" s="153"/>
      <c r="T999" s="153"/>
      <c r="U999" s="153"/>
      <c r="V999" s="153"/>
      <c r="W999" s="153"/>
      <c r="X999" s="153"/>
      <c r="Y999" s="153"/>
      <c r="Z999" s="153"/>
      <c r="AA999" s="153"/>
      <c r="AB999" s="153"/>
      <c r="AC999" s="153"/>
      <c r="AD999" s="153"/>
      <c r="AE999" s="153"/>
      <c r="AF999" s="153"/>
      <c r="AG999" s="153"/>
    </row>
    <row r="1000" spans="1:33" ht="10.5" customHeight="1">
      <c r="A1000" s="153"/>
      <c r="B1000" s="155"/>
      <c r="C1000" s="153"/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53"/>
      <c r="Q1000" s="153"/>
      <c r="R1000" s="153"/>
      <c r="S1000" s="153"/>
      <c r="T1000" s="153"/>
      <c r="U1000" s="153"/>
      <c r="V1000" s="153"/>
      <c r="W1000" s="153"/>
      <c r="X1000" s="153"/>
      <c r="Y1000" s="153"/>
      <c r="Z1000" s="153"/>
      <c r="AA1000" s="153"/>
      <c r="AB1000" s="153"/>
      <c r="AC1000" s="153"/>
      <c r="AD1000" s="153"/>
      <c r="AE1000" s="153"/>
      <c r="AF1000" s="153"/>
      <c r="AG1000" s="153"/>
    </row>
  </sheetData>
  <mergeCells count="14">
    <mergeCell ref="S33:AE33"/>
    <mergeCell ref="S39:AE39"/>
    <mergeCell ref="C1:O1"/>
    <mergeCell ref="S1:AE1"/>
    <mergeCell ref="C2:O2"/>
    <mergeCell ref="S2:AE2"/>
    <mergeCell ref="C8:O8"/>
    <mergeCell ref="S8:AE8"/>
    <mergeCell ref="S14:AE14"/>
    <mergeCell ref="C14:O14"/>
    <mergeCell ref="C20:O20"/>
    <mergeCell ref="S20:AE20"/>
    <mergeCell ref="S26:AE26"/>
    <mergeCell ref="S27:AE27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Z1000"/>
  <sheetViews>
    <sheetView showGridLines="0" workbookViewId="0"/>
  </sheetViews>
  <sheetFormatPr baseColWidth="10" defaultColWidth="14.3984375" defaultRowHeight="15" customHeight="1"/>
  <cols>
    <col min="1" max="1" width="53.796875" customWidth="1"/>
    <col min="2" max="4" width="5.3984375" hidden="1" customWidth="1"/>
    <col min="5" max="5" width="6.59765625" hidden="1" customWidth="1"/>
    <col min="6" max="6" width="5.3984375" hidden="1" customWidth="1"/>
    <col min="7" max="8" width="6.59765625" hidden="1" customWidth="1"/>
    <col min="9" max="10" width="5.3984375" hidden="1" customWidth="1"/>
    <col min="11" max="16" width="5.3984375" customWidth="1"/>
    <col min="17" max="22" width="6" customWidth="1"/>
    <col min="23" max="23" width="4.59765625" customWidth="1"/>
    <col min="24" max="24" width="10.19921875" customWidth="1"/>
    <col min="25" max="26" width="4.59765625" customWidth="1"/>
  </cols>
  <sheetData>
    <row r="1" spans="1:26" ht="10.5" customHeight="1">
      <c r="A1" s="165" t="s">
        <v>356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</row>
    <row r="2" spans="1:26" ht="10.5" customHeight="1">
      <c r="A2" s="165" t="s">
        <v>357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6" ht="10.5" customHeight="1">
      <c r="A3" s="165" t="s">
        <v>358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ht="10.5" customHeight="1">
      <c r="A4" s="165" t="s">
        <v>359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6" ht="10.5" customHeight="1">
      <c r="A5" s="165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ht="10.5" customHeight="1">
      <c r="A6" s="165" t="s">
        <v>232</v>
      </c>
      <c r="B6" s="165">
        <v>2010</v>
      </c>
      <c r="C6" s="165">
        <v>2011</v>
      </c>
      <c r="D6" s="165">
        <v>2012</v>
      </c>
      <c r="E6" s="165">
        <v>2013</v>
      </c>
      <c r="F6" s="165">
        <v>2014</v>
      </c>
      <c r="G6" s="165">
        <v>2015</v>
      </c>
      <c r="H6" s="165">
        <v>2016</v>
      </c>
      <c r="I6" s="165">
        <v>2017</v>
      </c>
      <c r="J6" s="165">
        <v>2018</v>
      </c>
      <c r="K6" s="165">
        <v>2019</v>
      </c>
      <c r="L6" s="165">
        <v>2020</v>
      </c>
      <c r="M6" s="165">
        <v>2021</v>
      </c>
      <c r="N6" s="165">
        <v>2022</v>
      </c>
      <c r="O6" s="165">
        <v>2023</v>
      </c>
      <c r="P6" s="165">
        <v>2024</v>
      </c>
      <c r="Q6" s="165">
        <v>2025</v>
      </c>
      <c r="R6" s="165">
        <v>2026</v>
      </c>
      <c r="S6" s="165">
        <v>2027</v>
      </c>
      <c r="T6" s="165">
        <v>2028</v>
      </c>
      <c r="U6" s="165">
        <v>2029</v>
      </c>
      <c r="V6" s="165">
        <v>2030</v>
      </c>
      <c r="W6" s="166"/>
      <c r="X6" s="166"/>
      <c r="Y6" s="166"/>
      <c r="Z6" s="166"/>
    </row>
    <row r="7" spans="1:26" ht="10.5" customHeight="1">
      <c r="A7" s="166" t="s">
        <v>233</v>
      </c>
      <c r="B7" s="167">
        <v>2.8712119945218699</v>
      </c>
      <c r="C7" s="167">
        <v>1.2332000310283879</v>
      </c>
      <c r="D7" s="167">
        <v>2.5129767073930069</v>
      </c>
      <c r="E7" s="167">
        <v>4.6730554646693268</v>
      </c>
      <c r="F7" s="167">
        <v>0</v>
      </c>
      <c r="G7" s="167">
        <v>6.8490198280427617</v>
      </c>
      <c r="H7" s="167">
        <v>5.3535601366500289</v>
      </c>
      <c r="I7" s="167">
        <v>2.26483864962014</v>
      </c>
      <c r="J7" s="167">
        <v>3.4724064535561783</v>
      </c>
      <c r="K7" s="167">
        <f>+[1]Base!K7-[1]Tecnologico!K7</f>
        <v>0</v>
      </c>
      <c r="L7" s="167">
        <v>0.18554131904397186</v>
      </c>
      <c r="M7" s="167">
        <v>0.16665015511861414</v>
      </c>
      <c r="N7" s="167">
        <v>0.15545295181142205</v>
      </c>
      <c r="O7" s="167">
        <v>9.4624608329022974E-2</v>
      </c>
      <c r="P7" s="167">
        <v>5.0315232337793003E-2</v>
      </c>
      <c r="Q7" s="167">
        <v>4.6433388377939866E-2</v>
      </c>
      <c r="R7" s="167">
        <v>4.7700460152030222E-2</v>
      </c>
      <c r="S7" s="167">
        <v>5.2817192454322703E-2</v>
      </c>
      <c r="T7" s="167">
        <v>6.3328287124539528E-2</v>
      </c>
      <c r="U7" s="167">
        <v>8.3435200789810704E-2</v>
      </c>
      <c r="V7" s="167">
        <v>0.1071822342581854</v>
      </c>
      <c r="W7" s="166"/>
      <c r="X7" s="166"/>
      <c r="Y7" s="166"/>
      <c r="Z7" s="166"/>
    </row>
    <row r="8" spans="1:26" ht="10.5" customHeight="1">
      <c r="A8" s="166" t="s">
        <v>234</v>
      </c>
      <c r="B8" s="167">
        <v>5.9932438051875332</v>
      </c>
      <c r="C8" s="167">
        <v>4.1855468001112666</v>
      </c>
      <c r="D8" s="167">
        <v>4.4547079783772556</v>
      </c>
      <c r="E8" s="167">
        <v>5.7619396490117625</v>
      </c>
      <c r="F8" s="167">
        <v>6.5108567106125754</v>
      </c>
      <c r="G8" s="167">
        <v>6.390482334364183</v>
      </c>
      <c r="H8" s="167">
        <v>5.3505817006100314</v>
      </c>
      <c r="I8" s="167">
        <v>3.2006183778367521</v>
      </c>
      <c r="J8" s="167">
        <v>3.7672147175301776</v>
      </c>
      <c r="K8" s="167">
        <f>+[1]Base!K8-[1]Buenas_practicas!K8</f>
        <v>0</v>
      </c>
      <c r="L8" s="167">
        <v>5.9512799096491431E-2</v>
      </c>
      <c r="M8" s="167">
        <v>6.9116505427933017E-2</v>
      </c>
      <c r="N8" s="167">
        <v>6.174582391854111E-2</v>
      </c>
      <c r="O8" s="167">
        <v>3.8351128780383048E-2</v>
      </c>
      <c r="P8" s="167">
        <v>2.892971471393091E-2</v>
      </c>
      <c r="Q8" s="167">
        <v>2.8085890819990356E-2</v>
      </c>
      <c r="R8" s="167">
        <v>3.0107877389886406E-2</v>
      </c>
      <c r="S8" s="167">
        <v>3.4702267588682556E-2</v>
      </c>
      <c r="T8" s="167">
        <v>3.5285618339819802E-2</v>
      </c>
      <c r="U8" s="167">
        <v>3.8547738938739418E-2</v>
      </c>
      <c r="V8" s="167">
        <v>4.4374186525321768E-2</v>
      </c>
      <c r="W8" s="166"/>
      <c r="X8" s="166"/>
      <c r="Y8" s="166"/>
      <c r="Z8" s="166"/>
    </row>
    <row r="9" spans="1:26" ht="10.5" customHeight="1">
      <c r="A9" s="166" t="s">
        <v>238</v>
      </c>
      <c r="B9" s="167">
        <v>0</v>
      </c>
      <c r="C9" s="167">
        <v>0</v>
      </c>
      <c r="D9" s="167">
        <v>0</v>
      </c>
      <c r="E9" s="167">
        <v>0</v>
      </c>
      <c r="F9" s="167">
        <v>0</v>
      </c>
      <c r="G9" s="167">
        <v>0</v>
      </c>
      <c r="H9" s="167">
        <v>5.5486080000000003E-5</v>
      </c>
      <c r="I9" s="167">
        <v>6.8287139999999974E-5</v>
      </c>
      <c r="J9" s="167">
        <v>5.456267999999999E-5</v>
      </c>
      <c r="K9" s="167">
        <f>+[1]Base!K9-[1]Buenas_practicas!K9</f>
        <v>0</v>
      </c>
      <c r="L9" s="167">
        <f>+[1]Base!L9-[1]Buenas_practicas!L9</f>
        <v>0</v>
      </c>
      <c r="M9" s="167">
        <f>+[1]Base!M9-[1]Buenas_practicas!M9</f>
        <v>0</v>
      </c>
      <c r="N9" s="167">
        <f>+[1]Base!N9-[1]Buenas_practicas!N9</f>
        <v>0</v>
      </c>
      <c r="O9" s="167">
        <f>+[1]Base!O9-[1]Buenas_practicas!O9</f>
        <v>0</v>
      </c>
      <c r="P9" s="167">
        <f>+[1]Base!P9-[1]Buenas_practicas!P9</f>
        <v>0</v>
      </c>
      <c r="Q9" s="167">
        <f>+[1]Base!Q9-[1]Buenas_practicas!Q9</f>
        <v>0</v>
      </c>
      <c r="R9" s="167">
        <f>+[1]Base!R9-[1]Buenas_practicas!R9</f>
        <v>0</v>
      </c>
      <c r="S9" s="167">
        <f>+[1]Base!S9-[1]Buenas_practicas!S9</f>
        <v>0</v>
      </c>
      <c r="T9" s="167">
        <f>+[1]Base!T9-[1]Buenas_practicas!T9</f>
        <v>0</v>
      </c>
      <c r="U9" s="167">
        <f>+[1]Base!U9-[1]Buenas_practicas!U9</f>
        <v>0</v>
      </c>
      <c r="V9" s="167">
        <f>+[1]Base!V9-[1]Buenas_practicas!V9</f>
        <v>0</v>
      </c>
      <c r="W9" s="166"/>
      <c r="X9" s="166"/>
      <c r="Y9" s="166"/>
      <c r="Z9" s="166"/>
    </row>
    <row r="10" spans="1:26" ht="10.5" customHeight="1">
      <c r="A10" s="166" t="s">
        <v>244</v>
      </c>
      <c r="B10" s="167">
        <v>0.28776236175512721</v>
      </c>
      <c r="C10" s="167">
        <v>2.7522564924606706E-3</v>
      </c>
      <c r="D10" s="167">
        <v>8.085281264107301E-2</v>
      </c>
      <c r="E10" s="167">
        <v>1.3426890704286879E-2</v>
      </c>
      <c r="F10" s="167">
        <v>2.3100598887942275E-2</v>
      </c>
      <c r="G10" s="167">
        <v>0.18187474990250369</v>
      </c>
      <c r="H10" s="167">
        <v>0.64629019994495052</v>
      </c>
      <c r="I10" s="167">
        <v>0</v>
      </c>
      <c r="J10" s="167">
        <v>5.9178897353004227E-4</v>
      </c>
      <c r="K10" s="167">
        <f>+[1]Base!K10-[1]Buenas_practicas!K10</f>
        <v>0</v>
      </c>
      <c r="L10" s="167">
        <v>0</v>
      </c>
      <c r="M10" s="167">
        <v>0</v>
      </c>
      <c r="N10" s="167">
        <v>0</v>
      </c>
      <c r="O10" s="167">
        <v>0</v>
      </c>
      <c r="P10" s="167">
        <v>0</v>
      </c>
      <c r="Q10" s="167">
        <v>0</v>
      </c>
      <c r="R10" s="167">
        <v>0</v>
      </c>
      <c r="S10" s="167">
        <v>0</v>
      </c>
      <c r="T10" s="167">
        <v>0</v>
      </c>
      <c r="U10" s="167">
        <v>0</v>
      </c>
      <c r="V10" s="167">
        <v>0</v>
      </c>
      <c r="W10" s="166"/>
      <c r="X10" s="166"/>
      <c r="Y10" s="166"/>
      <c r="Z10" s="166"/>
    </row>
    <row r="11" spans="1:26" ht="10.5" customHeight="1">
      <c r="A11" s="166" t="s">
        <v>246</v>
      </c>
      <c r="B11" s="167">
        <v>0.17888018197393088</v>
      </c>
      <c r="C11" s="167">
        <v>0.13556403843589712</v>
      </c>
      <c r="D11" s="167">
        <v>0.20723667418623382</v>
      </c>
      <c r="E11" s="167">
        <v>0.14990955977767989</v>
      </c>
      <c r="F11" s="167">
        <v>0.12622248109517231</v>
      </c>
      <c r="G11" s="167">
        <v>0.59914246547976602</v>
      </c>
      <c r="H11" s="167">
        <v>0.65345192367009286</v>
      </c>
      <c r="I11" s="167">
        <v>6.0551941864780238E-2</v>
      </c>
      <c r="J11" s="167">
        <v>0.14643095151386523</v>
      </c>
      <c r="K11" s="167">
        <f>+[1]Base!K11-[1]Buenas_practicas!K11</f>
        <v>0</v>
      </c>
      <c r="L11" s="167">
        <v>0</v>
      </c>
      <c r="M11" s="167">
        <v>0</v>
      </c>
      <c r="N11" s="167">
        <v>0</v>
      </c>
      <c r="O11" s="167">
        <v>0</v>
      </c>
      <c r="P11" s="167">
        <v>0</v>
      </c>
      <c r="Q11" s="167">
        <v>0</v>
      </c>
      <c r="R11" s="167">
        <v>0</v>
      </c>
      <c r="S11" s="167">
        <v>0</v>
      </c>
      <c r="T11" s="167">
        <v>0</v>
      </c>
      <c r="U11" s="167">
        <v>0</v>
      </c>
      <c r="V11" s="167">
        <v>0</v>
      </c>
      <c r="W11" s="166"/>
      <c r="X11" s="166"/>
      <c r="Y11" s="166"/>
      <c r="Z11" s="166"/>
    </row>
    <row r="12" spans="1:26" ht="10.5" customHeight="1">
      <c r="A12" s="166" t="s">
        <v>250</v>
      </c>
      <c r="B12" s="167">
        <v>0</v>
      </c>
      <c r="C12" s="167">
        <v>0</v>
      </c>
      <c r="D12" s="167">
        <v>5.8613698406405172E-3</v>
      </c>
      <c r="E12" s="167">
        <v>7.1724397119713431E-3</v>
      </c>
      <c r="F12" s="167">
        <v>2.2319882008787935E-3</v>
      </c>
      <c r="G12" s="167">
        <v>3.5021100732241052E-2</v>
      </c>
      <c r="H12" s="167">
        <v>5.4031668164306566E-2</v>
      </c>
      <c r="I12" s="167">
        <v>0</v>
      </c>
      <c r="J12" s="167">
        <v>0</v>
      </c>
      <c r="K12" s="167">
        <f>+[1]Base!K12-[1]Buenas_practicas!K12</f>
        <v>0</v>
      </c>
      <c r="L12" s="167">
        <f>+[1]Base!L12-[1]Buenas_practicas!L12</f>
        <v>0</v>
      </c>
      <c r="M12" s="167">
        <f>+[1]Base!M12-[1]Buenas_practicas!M12</f>
        <v>0</v>
      </c>
      <c r="N12" s="167">
        <f>+[1]Base!N12-[1]Buenas_practicas!N12</f>
        <v>0</v>
      </c>
      <c r="O12" s="167">
        <f>+[1]Base!O12-[1]Buenas_practicas!O12</f>
        <v>0</v>
      </c>
      <c r="P12" s="167">
        <f>+[1]Base!P12-[1]Buenas_practicas!P12</f>
        <v>0</v>
      </c>
      <c r="Q12" s="167">
        <f>+[1]Base!Q12-[1]Buenas_practicas!Q12</f>
        <v>0</v>
      </c>
      <c r="R12" s="167">
        <f>+[1]Base!R12-[1]Buenas_practicas!R12</f>
        <v>0</v>
      </c>
      <c r="S12" s="167">
        <f>+[1]Base!S12-[1]Buenas_practicas!S12</f>
        <v>0</v>
      </c>
      <c r="T12" s="167">
        <f>+[1]Base!T12-[1]Buenas_practicas!T12</f>
        <v>0</v>
      </c>
      <c r="U12" s="167">
        <f>+[1]Base!U12-[1]Buenas_practicas!U12</f>
        <v>0</v>
      </c>
      <c r="V12" s="167">
        <f>+[1]Base!V12-[1]Buenas_practicas!V12</f>
        <v>0</v>
      </c>
      <c r="W12" s="166"/>
      <c r="X12" s="166"/>
      <c r="Y12" s="166"/>
      <c r="Z12" s="166"/>
    </row>
    <row r="13" spans="1:26" ht="10.5" customHeight="1">
      <c r="A13" s="166" t="s">
        <v>251</v>
      </c>
      <c r="B13" s="167">
        <v>0</v>
      </c>
      <c r="C13" s="167">
        <v>0</v>
      </c>
      <c r="D13" s="167">
        <v>0</v>
      </c>
      <c r="E13" s="167">
        <v>0</v>
      </c>
      <c r="F13" s="167">
        <v>0</v>
      </c>
      <c r="G13" s="167">
        <v>0</v>
      </c>
      <c r="H13" s="167">
        <v>1.1459551500000003E-6</v>
      </c>
      <c r="I13" s="167">
        <v>1.0177875E-6</v>
      </c>
      <c r="J13" s="167">
        <v>3.1102114499999996E-7</v>
      </c>
      <c r="K13" s="167">
        <f>+[1]Base!K13-[1]Buenas_practicas!K13</f>
        <v>0</v>
      </c>
      <c r="L13" s="167">
        <f>+[1]Base!L13-[1]Buenas_practicas!L13</f>
        <v>0</v>
      </c>
      <c r="M13" s="167">
        <f>+[1]Base!M13-[1]Buenas_practicas!M13</f>
        <v>0</v>
      </c>
      <c r="N13" s="167">
        <f>+[1]Base!N13-[1]Buenas_practicas!N13</f>
        <v>0</v>
      </c>
      <c r="O13" s="167">
        <f>+[1]Base!O13-[1]Buenas_practicas!O13</f>
        <v>0</v>
      </c>
      <c r="P13" s="167">
        <f>+[1]Base!P13-[1]Buenas_practicas!P13</f>
        <v>0</v>
      </c>
      <c r="Q13" s="167">
        <f>+[1]Base!Q13-[1]Buenas_practicas!Q13</f>
        <v>0</v>
      </c>
      <c r="R13" s="167">
        <f>+[1]Base!R13-[1]Buenas_practicas!R13</f>
        <v>0</v>
      </c>
      <c r="S13" s="167">
        <f>+[1]Base!S13-[1]Buenas_practicas!S13</f>
        <v>0</v>
      </c>
      <c r="T13" s="167">
        <f>+[1]Base!T13-[1]Buenas_practicas!T13</f>
        <v>0</v>
      </c>
      <c r="U13" s="167">
        <f>+[1]Base!U13-[1]Buenas_practicas!U13</f>
        <v>0</v>
      </c>
      <c r="V13" s="167">
        <f>+[1]Base!V13-[1]Buenas_practicas!V13</f>
        <v>0</v>
      </c>
      <c r="W13" s="166"/>
      <c r="X13" s="166"/>
      <c r="Y13" s="166"/>
      <c r="Z13" s="166"/>
    </row>
    <row r="14" spans="1:26" ht="10.5" customHeight="1">
      <c r="A14" s="165" t="s">
        <v>17</v>
      </c>
      <c r="B14" s="168">
        <v>9.3310983434384625</v>
      </c>
      <c r="C14" s="168">
        <v>5.5570631260680123</v>
      </c>
      <c r="D14" s="168">
        <v>7.26163554243821</v>
      </c>
      <c r="E14" s="168">
        <v>10.605504003875026</v>
      </c>
      <c r="F14" s="168">
        <v>6.6624117787965691</v>
      </c>
      <c r="G14" s="168">
        <v>14.055540478521456</v>
      </c>
      <c r="H14" s="168">
        <v>12.057972261074561</v>
      </c>
      <c r="I14" s="168">
        <v>5.5260782742491728</v>
      </c>
      <c r="J14" s="168">
        <v>7.3866987852748967</v>
      </c>
      <c r="K14" s="168">
        <f t="shared" ref="K14:V14" si="0">+SUM(K7:K13)</f>
        <v>0</v>
      </c>
      <c r="L14" s="168">
        <f t="shared" si="0"/>
        <v>0.2450541181404633</v>
      </c>
      <c r="M14" s="168">
        <f t="shared" si="0"/>
        <v>0.23576666054654716</v>
      </c>
      <c r="N14" s="168">
        <f t="shared" si="0"/>
        <v>0.21719877572996316</v>
      </c>
      <c r="O14" s="168">
        <f t="shared" si="0"/>
        <v>0.13297573710940602</v>
      </c>
      <c r="P14" s="168">
        <f t="shared" si="0"/>
        <v>7.9244947051723913E-2</v>
      </c>
      <c r="Q14" s="168">
        <f t="shared" si="0"/>
        <v>7.4519279197930222E-2</v>
      </c>
      <c r="R14" s="168">
        <f t="shared" si="0"/>
        <v>7.7808337541916628E-2</v>
      </c>
      <c r="S14" s="168">
        <f t="shared" si="0"/>
        <v>8.7519460043005259E-2</v>
      </c>
      <c r="T14" s="168">
        <f t="shared" si="0"/>
        <v>9.861390546435933E-2</v>
      </c>
      <c r="U14" s="168">
        <f t="shared" si="0"/>
        <v>0.12198293972855012</v>
      </c>
      <c r="V14" s="168">
        <f t="shared" si="0"/>
        <v>0.15155642078350717</v>
      </c>
      <c r="W14" s="166"/>
      <c r="X14" s="169">
        <f>SUM(M14:V14)</f>
        <v>1.277186463196909</v>
      </c>
      <c r="Y14" s="166"/>
      <c r="Z14" s="166"/>
    </row>
    <row r="15" spans="1:26" ht="10.5" customHeight="1">
      <c r="A15" s="16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</row>
    <row r="16" spans="1:26" ht="10.5" customHeight="1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</row>
    <row r="17" spans="1:26" ht="10.5" customHeight="1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</row>
    <row r="18" spans="1:26" ht="10.5" customHeight="1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</row>
    <row r="19" spans="1:26" ht="10.5" customHeight="1">
      <c r="A19" s="166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</row>
    <row r="20" spans="1:26" ht="10.5" customHeight="1">
      <c r="A20" s="166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1" spans="1:26" ht="10.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</row>
    <row r="22" spans="1:26" ht="10.5" customHeight="1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</row>
    <row r="23" spans="1:26" ht="10.5" customHeight="1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</row>
    <row r="24" spans="1:26" ht="10.5" customHeight="1">
      <c r="A24" s="166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</row>
    <row r="25" spans="1:26" ht="10.5" customHeight="1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</row>
    <row r="26" spans="1:26" ht="10.5" customHeight="1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</row>
    <row r="27" spans="1:26" ht="10.5" customHeight="1">
      <c r="A27" s="166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</row>
    <row r="28" spans="1:26" ht="10.5" customHeight="1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</row>
    <row r="29" spans="1:26" ht="10.5" customHeight="1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</row>
    <row r="30" spans="1:26" ht="10.5" customHeight="1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</row>
    <row r="31" spans="1:26" ht="10.5" customHeight="1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</row>
    <row r="32" spans="1:26" ht="10.5" customHeight="1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</row>
    <row r="33" spans="1:26" ht="10.5" customHeight="1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</row>
    <row r="34" spans="1:26" ht="10.5" customHeight="1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</row>
    <row r="35" spans="1:26" ht="10.5" customHeigh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</row>
    <row r="36" spans="1:26" ht="10.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</row>
    <row r="37" spans="1:26" ht="10.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</row>
    <row r="38" spans="1:26" ht="10.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</row>
    <row r="39" spans="1:26" ht="10.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</row>
    <row r="40" spans="1:26" ht="10.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</row>
    <row r="41" spans="1:26" ht="10.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</row>
    <row r="42" spans="1:26" ht="10.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</row>
    <row r="43" spans="1:26" ht="10.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</row>
    <row r="44" spans="1:26" ht="10.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</row>
    <row r="45" spans="1:26" ht="10.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</row>
    <row r="46" spans="1:26" ht="10.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</row>
    <row r="47" spans="1:26" ht="10.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</row>
    <row r="48" spans="1:26" ht="10.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</row>
    <row r="49" spans="1:26" ht="10.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</row>
    <row r="50" spans="1:26" ht="10.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</row>
    <row r="51" spans="1:26" ht="10.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</row>
    <row r="52" spans="1:26" ht="10.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</row>
    <row r="53" spans="1:26" ht="10.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</row>
    <row r="54" spans="1:26" ht="10.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</row>
    <row r="55" spans="1:26" ht="10.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</row>
    <row r="56" spans="1:26" ht="10.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</row>
    <row r="57" spans="1:26" ht="10.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</row>
    <row r="58" spans="1:26" ht="10.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</row>
    <row r="59" spans="1:26" ht="10.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</row>
    <row r="60" spans="1:26" ht="10.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</row>
    <row r="61" spans="1:26" ht="10.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</row>
    <row r="62" spans="1:26" ht="10.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</row>
    <row r="63" spans="1:26" ht="10.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</row>
    <row r="64" spans="1:26" ht="10.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</row>
    <row r="65" spans="1:26" ht="10.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</row>
    <row r="66" spans="1:26" ht="10.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</row>
    <row r="67" spans="1:26" ht="10.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</row>
    <row r="68" spans="1:26" ht="10.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</row>
    <row r="69" spans="1:26" ht="10.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</row>
    <row r="70" spans="1:26" ht="10.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</row>
    <row r="71" spans="1:26" ht="10.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</row>
    <row r="72" spans="1:26" ht="10.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</row>
    <row r="73" spans="1:26" ht="10.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</row>
    <row r="74" spans="1:26" ht="10.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</row>
    <row r="75" spans="1:26" ht="10.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</row>
    <row r="76" spans="1:26" ht="10.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</row>
    <row r="77" spans="1:26" ht="10.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</row>
    <row r="78" spans="1:26" ht="10.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</row>
    <row r="79" spans="1:26" ht="10.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</row>
    <row r="80" spans="1:26" ht="10.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</row>
    <row r="81" spans="1:26" ht="10.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</row>
    <row r="82" spans="1:26" ht="10.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</row>
    <row r="83" spans="1:26" ht="10.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</row>
    <row r="84" spans="1:26" ht="10.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</row>
    <row r="85" spans="1:26" ht="10.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</row>
    <row r="86" spans="1:26" ht="10.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</row>
    <row r="87" spans="1:26" ht="10.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</row>
    <row r="88" spans="1:26" ht="10.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</row>
    <row r="89" spans="1:26" ht="10.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</row>
    <row r="90" spans="1:26" ht="10.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</row>
    <row r="91" spans="1:26" ht="10.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</row>
    <row r="92" spans="1:26" ht="10.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</row>
    <row r="93" spans="1:26" ht="10.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</row>
    <row r="94" spans="1:26" ht="10.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</row>
    <row r="95" spans="1:26" ht="10.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</row>
    <row r="96" spans="1:26" ht="10.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</row>
    <row r="97" spans="1:26" ht="10.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</row>
    <row r="98" spans="1:26" ht="10.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</row>
    <row r="99" spans="1:26" ht="10.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</row>
    <row r="100" spans="1:26" ht="10.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</row>
    <row r="101" spans="1:26" ht="10.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</row>
    <row r="102" spans="1:26" ht="10.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</row>
    <row r="103" spans="1:26" ht="10.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</row>
    <row r="104" spans="1:26" ht="10.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</row>
    <row r="105" spans="1:26" ht="10.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</row>
    <row r="106" spans="1:26" ht="10.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</row>
    <row r="107" spans="1:26" ht="10.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</row>
    <row r="108" spans="1:26" ht="10.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</row>
    <row r="109" spans="1:26" ht="10.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</row>
    <row r="110" spans="1:26" ht="10.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</row>
    <row r="111" spans="1:26" ht="10.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</row>
    <row r="112" spans="1:26" ht="10.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</row>
    <row r="113" spans="1:26" ht="10.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</row>
    <row r="114" spans="1:26" ht="10.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</row>
    <row r="115" spans="1:26" ht="10.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</row>
    <row r="116" spans="1:26" ht="10.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</row>
    <row r="117" spans="1:26" ht="10.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</row>
    <row r="118" spans="1:26" ht="10.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</row>
    <row r="119" spans="1:26" ht="10.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</row>
    <row r="120" spans="1:26" ht="10.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</row>
    <row r="121" spans="1:26" ht="10.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</row>
    <row r="122" spans="1:26" ht="10.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</row>
    <row r="123" spans="1:26" ht="10.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</row>
    <row r="124" spans="1:26" ht="10.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</row>
    <row r="125" spans="1:26" ht="10.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</row>
    <row r="126" spans="1:26" ht="10.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</row>
    <row r="127" spans="1:26" ht="10.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</row>
    <row r="128" spans="1:26" ht="10.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</row>
    <row r="129" spans="1:26" ht="10.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</row>
    <row r="130" spans="1:26" ht="10.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</row>
    <row r="131" spans="1:26" ht="10.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</row>
    <row r="132" spans="1:26" ht="10.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</row>
    <row r="133" spans="1:26" ht="10.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</row>
    <row r="134" spans="1:26" ht="10.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</row>
    <row r="135" spans="1:26" ht="10.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</row>
    <row r="136" spans="1:26" ht="10.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</row>
    <row r="137" spans="1:26" ht="10.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</row>
    <row r="138" spans="1:26" ht="10.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</row>
    <row r="139" spans="1:26" ht="10.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</row>
    <row r="140" spans="1:26" ht="10.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</row>
    <row r="141" spans="1:26" ht="10.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</row>
    <row r="142" spans="1:26" ht="10.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</row>
    <row r="143" spans="1:26" ht="10.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</row>
    <row r="144" spans="1:26" ht="10.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</row>
    <row r="145" spans="1:26" ht="10.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</row>
    <row r="146" spans="1:26" ht="10.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</row>
    <row r="147" spans="1:26" ht="10.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</row>
    <row r="148" spans="1:26" ht="10.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</row>
    <row r="149" spans="1:26" ht="10.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</row>
    <row r="150" spans="1:26" ht="10.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</row>
    <row r="151" spans="1:26" ht="10.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</row>
    <row r="152" spans="1:26" ht="10.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</row>
    <row r="153" spans="1:26" ht="10.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</row>
    <row r="154" spans="1:26" ht="10.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</row>
    <row r="155" spans="1:26" ht="10.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</row>
    <row r="156" spans="1:26" ht="10.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</row>
    <row r="157" spans="1:26" ht="10.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</row>
    <row r="158" spans="1:26" ht="10.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</row>
    <row r="159" spans="1:26" ht="10.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</row>
    <row r="160" spans="1:26" ht="10.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</row>
    <row r="161" spans="1:26" ht="10.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6"/>
      <c r="Z161" s="166"/>
    </row>
    <row r="162" spans="1:26" ht="10.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6"/>
      <c r="Z162" s="166"/>
    </row>
    <row r="163" spans="1:26" ht="10.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</row>
    <row r="164" spans="1:26" ht="10.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</row>
    <row r="165" spans="1:26" ht="10.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</row>
    <row r="166" spans="1:26" ht="10.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</row>
    <row r="167" spans="1:26" ht="10.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  <c r="X167" s="166"/>
      <c r="Y167" s="166"/>
      <c r="Z167" s="166"/>
    </row>
    <row r="168" spans="1:26" ht="10.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</row>
    <row r="169" spans="1:26" ht="10.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  <c r="X169" s="166"/>
      <c r="Y169" s="166"/>
      <c r="Z169" s="166"/>
    </row>
    <row r="170" spans="1:26" ht="10.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</row>
    <row r="171" spans="1:26" ht="10.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</row>
    <row r="172" spans="1:26" ht="10.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</row>
    <row r="173" spans="1:26" ht="10.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</row>
    <row r="174" spans="1:26" ht="10.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6"/>
    </row>
    <row r="175" spans="1:26" ht="10.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</row>
    <row r="176" spans="1:26" ht="10.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6"/>
      <c r="Z176" s="166"/>
    </row>
    <row r="177" spans="1:26" ht="10.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  <c r="X177" s="166"/>
      <c r="Y177" s="166"/>
      <c r="Z177" s="166"/>
    </row>
    <row r="178" spans="1:26" ht="10.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166"/>
    </row>
    <row r="179" spans="1:26" ht="10.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166"/>
    </row>
    <row r="180" spans="1:26" ht="10.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  <c r="X180" s="166"/>
      <c r="Y180" s="166"/>
      <c r="Z180" s="166"/>
    </row>
    <row r="181" spans="1:26" ht="10.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</row>
    <row r="182" spans="1:26" ht="10.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  <c r="X182" s="166"/>
      <c r="Y182" s="166"/>
      <c r="Z182" s="166"/>
    </row>
    <row r="183" spans="1:26" ht="10.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</row>
    <row r="184" spans="1:26" ht="10.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</row>
    <row r="185" spans="1:26" ht="10.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  <c r="X185" s="166"/>
      <c r="Y185" s="166"/>
      <c r="Z185" s="166"/>
    </row>
    <row r="186" spans="1:26" ht="10.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  <c r="X186" s="166"/>
      <c r="Y186" s="166"/>
      <c r="Z186" s="166"/>
    </row>
    <row r="187" spans="1:26" ht="10.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</row>
    <row r="188" spans="1:26" ht="10.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</row>
    <row r="189" spans="1:26" ht="10.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</row>
    <row r="190" spans="1:26" ht="10.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  <c r="X190" s="166"/>
      <c r="Y190" s="166"/>
      <c r="Z190" s="166"/>
    </row>
    <row r="191" spans="1:26" ht="10.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</row>
    <row r="192" spans="1:26" ht="10.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</row>
    <row r="193" spans="1:26" ht="10.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</row>
    <row r="194" spans="1:26" ht="10.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  <c r="X194" s="166"/>
      <c r="Y194" s="166"/>
      <c r="Z194" s="166"/>
    </row>
    <row r="195" spans="1:26" ht="10.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</row>
    <row r="196" spans="1:26" ht="10.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</row>
    <row r="197" spans="1:26" ht="10.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</row>
    <row r="198" spans="1:26" ht="10.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</row>
    <row r="199" spans="1:26" ht="10.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</row>
    <row r="200" spans="1:26" ht="10.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</row>
    <row r="201" spans="1:26" ht="10.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</row>
    <row r="202" spans="1:26" ht="10.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</row>
    <row r="203" spans="1:26" ht="10.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</row>
    <row r="204" spans="1:26" ht="10.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</row>
    <row r="205" spans="1:26" ht="10.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</row>
    <row r="206" spans="1:26" ht="10.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</row>
    <row r="207" spans="1:26" ht="10.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</row>
    <row r="208" spans="1:26" ht="10.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</row>
    <row r="209" spans="1:26" ht="10.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</row>
    <row r="210" spans="1:26" ht="10.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</row>
    <row r="211" spans="1:26" ht="10.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</row>
    <row r="212" spans="1:26" ht="10.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</row>
    <row r="213" spans="1:26" ht="10.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</row>
    <row r="214" spans="1:26" ht="10.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</row>
    <row r="215" spans="1:26" ht="10.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</row>
    <row r="216" spans="1:26" ht="10.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</row>
    <row r="217" spans="1:26" ht="10.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</row>
    <row r="218" spans="1:26" ht="10.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</row>
    <row r="219" spans="1:26" ht="10.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</row>
    <row r="220" spans="1:26" ht="10.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</row>
    <row r="221" spans="1:26" ht="10.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</row>
    <row r="222" spans="1:26" ht="10.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</row>
    <row r="223" spans="1:26" ht="10.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</row>
    <row r="224" spans="1:26" ht="10.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</row>
    <row r="225" spans="1:26" ht="10.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</row>
    <row r="226" spans="1:26" ht="10.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</row>
    <row r="227" spans="1:26" ht="10.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</row>
    <row r="228" spans="1:26" ht="10.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</row>
    <row r="229" spans="1:26" ht="10.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</row>
    <row r="230" spans="1:26" ht="10.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</row>
    <row r="231" spans="1:26" ht="10.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</row>
    <row r="232" spans="1:26" ht="10.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</row>
    <row r="233" spans="1:26" ht="10.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</row>
    <row r="234" spans="1:26" ht="10.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</row>
    <row r="235" spans="1:26" ht="10.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</row>
    <row r="236" spans="1:26" ht="10.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</row>
    <row r="237" spans="1:26" ht="10.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</row>
    <row r="238" spans="1:26" ht="10.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</row>
    <row r="239" spans="1:26" ht="10.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</row>
    <row r="240" spans="1:26" ht="10.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</row>
    <row r="241" spans="1:26" ht="10.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</row>
    <row r="242" spans="1:26" ht="10.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</row>
    <row r="243" spans="1:26" ht="10.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</row>
    <row r="244" spans="1:26" ht="10.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</row>
    <row r="245" spans="1:26" ht="10.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</row>
    <row r="246" spans="1:26" ht="10.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</row>
    <row r="247" spans="1:26" ht="10.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</row>
    <row r="248" spans="1:26" ht="10.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</row>
    <row r="249" spans="1:26" ht="10.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</row>
    <row r="250" spans="1:26" ht="10.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</row>
    <row r="251" spans="1:26" ht="10.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</row>
    <row r="252" spans="1:26" ht="10.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</row>
    <row r="253" spans="1:26" ht="10.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</row>
    <row r="254" spans="1:26" ht="10.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</row>
    <row r="255" spans="1:26" ht="10.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</row>
    <row r="256" spans="1:26" ht="10.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</row>
    <row r="257" spans="1:26" ht="10.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</row>
    <row r="258" spans="1:26" ht="10.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</row>
    <row r="259" spans="1:26" ht="10.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</row>
    <row r="260" spans="1:26" ht="10.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  <c r="X260" s="166"/>
      <c r="Y260" s="166"/>
      <c r="Z260" s="166"/>
    </row>
    <row r="261" spans="1:26" ht="10.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  <c r="X261" s="166"/>
      <c r="Y261" s="166"/>
      <c r="Z261" s="166"/>
    </row>
    <row r="262" spans="1:26" ht="10.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  <c r="X262" s="166"/>
      <c r="Y262" s="166"/>
      <c r="Z262" s="166"/>
    </row>
    <row r="263" spans="1:26" ht="10.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</row>
    <row r="264" spans="1:26" ht="10.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6"/>
      <c r="Y264" s="166"/>
      <c r="Z264" s="166"/>
    </row>
    <row r="265" spans="1:26" ht="10.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</row>
    <row r="266" spans="1:26" ht="10.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  <c r="X266" s="166"/>
      <c r="Y266" s="166"/>
      <c r="Z266" s="166"/>
    </row>
    <row r="267" spans="1:26" ht="10.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  <c r="X267" s="166"/>
      <c r="Y267" s="166"/>
      <c r="Z267" s="166"/>
    </row>
    <row r="268" spans="1:26" ht="10.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  <c r="X268" s="166"/>
      <c r="Y268" s="166"/>
      <c r="Z268" s="166"/>
    </row>
    <row r="269" spans="1:26" ht="10.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</row>
    <row r="270" spans="1:26" ht="10.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  <c r="X270" s="166"/>
      <c r="Y270" s="166"/>
      <c r="Z270" s="166"/>
    </row>
    <row r="271" spans="1:26" ht="10.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</row>
    <row r="272" spans="1:26" ht="10.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</row>
    <row r="273" spans="1:26" ht="10.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</row>
    <row r="274" spans="1:26" ht="10.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  <c r="X274" s="166"/>
      <c r="Y274" s="166"/>
      <c r="Z274" s="166"/>
    </row>
    <row r="275" spans="1:26" ht="10.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  <c r="X275" s="166"/>
      <c r="Y275" s="166"/>
      <c r="Z275" s="166"/>
    </row>
    <row r="276" spans="1:26" ht="10.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  <c r="X276" s="166"/>
      <c r="Y276" s="166"/>
      <c r="Z276" s="166"/>
    </row>
    <row r="277" spans="1:26" ht="10.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  <c r="X277" s="166"/>
      <c r="Y277" s="166"/>
      <c r="Z277" s="166"/>
    </row>
    <row r="278" spans="1:26" ht="10.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  <c r="X278" s="166"/>
      <c r="Y278" s="166"/>
      <c r="Z278" s="166"/>
    </row>
    <row r="279" spans="1:26" ht="10.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</row>
    <row r="280" spans="1:26" ht="10.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  <c r="X280" s="166"/>
      <c r="Y280" s="166"/>
      <c r="Z280" s="166"/>
    </row>
    <row r="281" spans="1:26" ht="10.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</row>
    <row r="282" spans="1:26" ht="10.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  <c r="X282" s="166"/>
      <c r="Y282" s="166"/>
      <c r="Z282" s="166"/>
    </row>
    <row r="283" spans="1:26" ht="10.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</row>
    <row r="284" spans="1:26" ht="10.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  <c r="X284" s="166"/>
      <c r="Y284" s="166"/>
      <c r="Z284" s="166"/>
    </row>
    <row r="285" spans="1:26" ht="10.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</row>
    <row r="286" spans="1:26" ht="10.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  <c r="X286" s="166"/>
      <c r="Y286" s="166"/>
      <c r="Z286" s="166"/>
    </row>
    <row r="287" spans="1:26" ht="10.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  <c r="X287" s="166"/>
      <c r="Y287" s="166"/>
      <c r="Z287" s="166"/>
    </row>
    <row r="288" spans="1:26" ht="10.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  <c r="X288" s="166"/>
      <c r="Y288" s="166"/>
      <c r="Z288" s="166"/>
    </row>
    <row r="289" spans="1:26" ht="10.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</row>
    <row r="290" spans="1:26" ht="10.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</row>
    <row r="291" spans="1:26" ht="10.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  <c r="X291" s="166"/>
      <c r="Y291" s="166"/>
      <c r="Z291" s="166"/>
    </row>
    <row r="292" spans="1:26" ht="10.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  <c r="X292" s="166"/>
      <c r="Y292" s="166"/>
      <c r="Z292" s="166"/>
    </row>
    <row r="293" spans="1:26" ht="10.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</row>
    <row r="294" spans="1:26" ht="10.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  <c r="X294" s="166"/>
      <c r="Y294" s="166"/>
      <c r="Z294" s="166"/>
    </row>
    <row r="295" spans="1:26" ht="10.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  <c r="X295" s="166"/>
      <c r="Y295" s="166"/>
      <c r="Z295" s="166"/>
    </row>
    <row r="296" spans="1:26" ht="10.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</row>
    <row r="297" spans="1:26" ht="10.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  <c r="X297" s="166"/>
      <c r="Y297" s="166"/>
      <c r="Z297" s="166"/>
    </row>
    <row r="298" spans="1:26" ht="10.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  <c r="X298" s="166"/>
      <c r="Y298" s="166"/>
      <c r="Z298" s="166"/>
    </row>
    <row r="299" spans="1:26" ht="10.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  <c r="X299" s="166"/>
      <c r="Y299" s="166"/>
      <c r="Z299" s="166"/>
    </row>
    <row r="300" spans="1:26" ht="10.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  <c r="X300" s="166"/>
      <c r="Y300" s="166"/>
      <c r="Z300" s="166"/>
    </row>
    <row r="301" spans="1:26" ht="10.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</row>
    <row r="302" spans="1:26" ht="10.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  <c r="X302" s="166"/>
      <c r="Y302" s="166"/>
      <c r="Z302" s="166"/>
    </row>
    <row r="303" spans="1:26" ht="10.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</row>
    <row r="304" spans="1:26" ht="10.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  <c r="X304" s="166"/>
      <c r="Y304" s="166"/>
      <c r="Z304" s="166"/>
    </row>
    <row r="305" spans="1:26" ht="10.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6"/>
      <c r="Y305" s="166"/>
      <c r="Z305" s="166"/>
    </row>
    <row r="306" spans="1:26" ht="10.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</row>
    <row r="307" spans="1:26" ht="10.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  <c r="X307" s="166"/>
      <c r="Y307" s="166"/>
      <c r="Z307" s="166"/>
    </row>
    <row r="308" spans="1:26" ht="10.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  <c r="X308" s="166"/>
      <c r="Y308" s="166"/>
      <c r="Z308" s="166"/>
    </row>
    <row r="309" spans="1:26" ht="10.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</row>
    <row r="310" spans="1:26" ht="10.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</row>
    <row r="311" spans="1:26" ht="10.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  <c r="X311" s="166"/>
      <c r="Y311" s="166"/>
      <c r="Z311" s="166"/>
    </row>
    <row r="312" spans="1:26" ht="10.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  <c r="X312" s="166"/>
      <c r="Y312" s="166"/>
      <c r="Z312" s="166"/>
    </row>
    <row r="313" spans="1:26" ht="10.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  <c r="X313" s="166"/>
      <c r="Y313" s="166"/>
      <c r="Z313" s="166"/>
    </row>
    <row r="314" spans="1:26" ht="10.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  <c r="X314" s="166"/>
      <c r="Y314" s="166"/>
      <c r="Z314" s="166"/>
    </row>
    <row r="315" spans="1:26" ht="10.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</row>
    <row r="316" spans="1:26" ht="10.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6"/>
    </row>
    <row r="317" spans="1:26" ht="10.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</row>
    <row r="318" spans="1:26" ht="10.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  <c r="X318" s="166"/>
      <c r="Y318" s="166"/>
      <c r="Z318" s="166"/>
    </row>
    <row r="319" spans="1:26" ht="10.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  <c r="X319" s="166"/>
      <c r="Y319" s="166"/>
      <c r="Z319" s="166"/>
    </row>
    <row r="320" spans="1:26" ht="10.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  <c r="X320" s="166"/>
      <c r="Y320" s="166"/>
      <c r="Z320" s="166"/>
    </row>
    <row r="321" spans="1:26" ht="10.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  <c r="X321" s="166"/>
      <c r="Y321" s="166"/>
      <c r="Z321" s="166"/>
    </row>
    <row r="322" spans="1:26" ht="10.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  <c r="X322" s="166"/>
      <c r="Y322" s="166"/>
      <c r="Z322" s="166"/>
    </row>
    <row r="323" spans="1:26" ht="10.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</row>
    <row r="324" spans="1:26" ht="10.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</row>
    <row r="325" spans="1:26" ht="10.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  <c r="X325" s="166"/>
      <c r="Y325" s="166"/>
      <c r="Z325" s="166"/>
    </row>
    <row r="326" spans="1:26" ht="10.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  <c r="X326" s="166"/>
      <c r="Y326" s="166"/>
      <c r="Z326" s="166"/>
    </row>
    <row r="327" spans="1:26" ht="10.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</row>
    <row r="328" spans="1:26" ht="10.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</row>
    <row r="329" spans="1:26" ht="10.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</row>
    <row r="330" spans="1:26" ht="10.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</row>
    <row r="331" spans="1:26" ht="10.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</row>
    <row r="332" spans="1:26" ht="10.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</row>
    <row r="333" spans="1:26" ht="10.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</row>
    <row r="334" spans="1:26" ht="10.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</row>
    <row r="335" spans="1:26" ht="10.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</row>
    <row r="336" spans="1:26" ht="10.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</row>
    <row r="337" spans="1:26" ht="10.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</row>
    <row r="338" spans="1:26" ht="10.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</row>
    <row r="339" spans="1:26" ht="10.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</row>
    <row r="340" spans="1:26" ht="10.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</row>
    <row r="341" spans="1:26" ht="10.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</row>
    <row r="342" spans="1:26" ht="10.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</row>
    <row r="343" spans="1:26" ht="10.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</row>
    <row r="344" spans="1:26" ht="10.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</row>
    <row r="345" spans="1:26" ht="10.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</row>
    <row r="346" spans="1:26" ht="10.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</row>
    <row r="347" spans="1:26" ht="10.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</row>
    <row r="348" spans="1:26" ht="10.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</row>
    <row r="349" spans="1:26" ht="10.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</row>
    <row r="350" spans="1:26" ht="10.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</row>
    <row r="351" spans="1:26" ht="10.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</row>
    <row r="352" spans="1:26" ht="10.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</row>
    <row r="353" spans="1:26" ht="10.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</row>
    <row r="354" spans="1:26" ht="10.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</row>
    <row r="355" spans="1:26" ht="10.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</row>
    <row r="356" spans="1:26" ht="10.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</row>
    <row r="357" spans="1:26" ht="10.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</row>
    <row r="358" spans="1:26" ht="10.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</row>
    <row r="359" spans="1:26" ht="10.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</row>
    <row r="360" spans="1:26" ht="10.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</row>
    <row r="361" spans="1:26" ht="10.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</row>
    <row r="362" spans="1:26" ht="10.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</row>
    <row r="363" spans="1:26" ht="10.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</row>
    <row r="364" spans="1:26" ht="10.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</row>
    <row r="365" spans="1:26" ht="10.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</row>
    <row r="366" spans="1:26" ht="10.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</row>
    <row r="367" spans="1:26" ht="10.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  <c r="X367" s="166"/>
      <c r="Y367" s="166"/>
      <c r="Z367" s="166"/>
    </row>
    <row r="368" spans="1:26" ht="10.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  <c r="X368" s="166"/>
      <c r="Y368" s="166"/>
      <c r="Z368" s="166"/>
    </row>
    <row r="369" spans="1:26" ht="10.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  <c r="X369" s="166"/>
      <c r="Y369" s="166"/>
      <c r="Z369" s="166"/>
    </row>
    <row r="370" spans="1:26" ht="10.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</row>
    <row r="371" spans="1:26" ht="10.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  <c r="X371" s="166"/>
      <c r="Y371" s="166"/>
      <c r="Z371" s="166"/>
    </row>
    <row r="372" spans="1:26" ht="10.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</row>
    <row r="373" spans="1:26" ht="10.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  <c r="X373" s="166"/>
      <c r="Y373" s="166"/>
      <c r="Z373" s="166"/>
    </row>
    <row r="374" spans="1:26" ht="10.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  <c r="X374" s="166"/>
      <c r="Y374" s="166"/>
      <c r="Z374" s="166"/>
    </row>
    <row r="375" spans="1:26" ht="10.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</row>
    <row r="376" spans="1:26" ht="10.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</row>
    <row r="377" spans="1:26" ht="10.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  <c r="X377" s="166"/>
      <c r="Y377" s="166"/>
      <c r="Z377" s="166"/>
    </row>
    <row r="378" spans="1:26" ht="10.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  <c r="X378" s="166"/>
      <c r="Y378" s="166"/>
      <c r="Z378" s="166"/>
    </row>
    <row r="379" spans="1:26" ht="10.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  <c r="X379" s="166"/>
      <c r="Y379" s="166"/>
      <c r="Z379" s="166"/>
    </row>
    <row r="380" spans="1:26" ht="10.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  <c r="X380" s="166"/>
      <c r="Y380" s="166"/>
      <c r="Z380" s="166"/>
    </row>
    <row r="381" spans="1:26" ht="10.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  <c r="X381" s="166"/>
      <c r="Y381" s="166"/>
      <c r="Z381" s="166"/>
    </row>
    <row r="382" spans="1:26" ht="10.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  <c r="X382" s="166"/>
      <c r="Y382" s="166"/>
      <c r="Z382" s="166"/>
    </row>
    <row r="383" spans="1:26" ht="10.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  <c r="X383" s="166"/>
      <c r="Y383" s="166"/>
      <c r="Z383" s="166"/>
    </row>
    <row r="384" spans="1:26" ht="10.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  <c r="X384" s="166"/>
      <c r="Y384" s="166"/>
      <c r="Z384" s="166"/>
    </row>
    <row r="385" spans="1:26" ht="10.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  <c r="X385" s="166"/>
      <c r="Y385" s="166"/>
      <c r="Z385" s="166"/>
    </row>
    <row r="386" spans="1:26" ht="10.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  <c r="X386" s="166"/>
      <c r="Y386" s="166"/>
      <c r="Z386" s="166"/>
    </row>
    <row r="387" spans="1:26" ht="10.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  <c r="X387" s="166"/>
      <c r="Y387" s="166"/>
      <c r="Z387" s="166"/>
    </row>
    <row r="388" spans="1:26" ht="10.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  <c r="X388" s="166"/>
      <c r="Y388" s="166"/>
      <c r="Z388" s="166"/>
    </row>
    <row r="389" spans="1:26" ht="10.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  <c r="X389" s="166"/>
      <c r="Y389" s="166"/>
      <c r="Z389" s="166"/>
    </row>
    <row r="390" spans="1:26" ht="10.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  <c r="X390" s="166"/>
      <c r="Y390" s="166"/>
      <c r="Z390" s="166"/>
    </row>
    <row r="391" spans="1:26" ht="10.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  <c r="X391" s="166"/>
      <c r="Y391" s="166"/>
      <c r="Z391" s="166"/>
    </row>
    <row r="392" spans="1:26" ht="10.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  <c r="X392" s="166"/>
      <c r="Y392" s="166"/>
      <c r="Z392" s="166"/>
    </row>
    <row r="393" spans="1:26" ht="10.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  <c r="X393" s="166"/>
      <c r="Y393" s="166"/>
      <c r="Z393" s="166"/>
    </row>
    <row r="394" spans="1:26" ht="10.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</row>
    <row r="395" spans="1:26" ht="10.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  <c r="X395" s="166"/>
      <c r="Y395" s="166"/>
      <c r="Z395" s="166"/>
    </row>
    <row r="396" spans="1:26" ht="10.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</row>
    <row r="397" spans="1:26" ht="10.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</row>
    <row r="398" spans="1:26" ht="10.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</row>
    <row r="399" spans="1:26" ht="10.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</row>
    <row r="400" spans="1:26" ht="10.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</row>
    <row r="401" spans="1:26" ht="10.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</row>
    <row r="402" spans="1:26" ht="10.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</row>
    <row r="403" spans="1:26" ht="10.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</row>
    <row r="404" spans="1:26" ht="10.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</row>
    <row r="405" spans="1:26" ht="10.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</row>
    <row r="406" spans="1:26" ht="10.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</row>
    <row r="407" spans="1:26" ht="10.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  <c r="X407" s="166"/>
      <c r="Y407" s="166"/>
      <c r="Z407" s="166"/>
    </row>
    <row r="408" spans="1:26" ht="10.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  <c r="X408" s="166"/>
      <c r="Y408" s="166"/>
      <c r="Z408" s="166"/>
    </row>
    <row r="409" spans="1:26" ht="10.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  <c r="X409" s="166"/>
      <c r="Y409" s="166"/>
      <c r="Z409" s="166"/>
    </row>
    <row r="410" spans="1:26" ht="10.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</row>
    <row r="411" spans="1:26" ht="10.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</row>
    <row r="412" spans="1:26" ht="10.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  <c r="X412" s="166"/>
      <c r="Y412" s="166"/>
      <c r="Z412" s="166"/>
    </row>
    <row r="413" spans="1:26" ht="10.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  <c r="X413" s="166"/>
      <c r="Y413" s="166"/>
      <c r="Z413" s="166"/>
    </row>
    <row r="414" spans="1:26" ht="10.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  <c r="X414" s="166"/>
      <c r="Y414" s="166"/>
      <c r="Z414" s="166"/>
    </row>
    <row r="415" spans="1:26" ht="10.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</row>
    <row r="416" spans="1:26" ht="10.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  <c r="X416" s="166"/>
      <c r="Y416" s="166"/>
      <c r="Z416" s="166"/>
    </row>
    <row r="417" spans="1:26" ht="10.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  <c r="X417" s="166"/>
      <c r="Y417" s="166"/>
      <c r="Z417" s="166"/>
    </row>
    <row r="418" spans="1:26" ht="10.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  <c r="X418" s="166"/>
      <c r="Y418" s="166"/>
      <c r="Z418" s="166"/>
    </row>
    <row r="419" spans="1:26" ht="10.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</row>
    <row r="420" spans="1:26" ht="10.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</row>
    <row r="421" spans="1:26" ht="10.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</row>
    <row r="422" spans="1:26" ht="10.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  <c r="X422" s="166"/>
      <c r="Y422" s="166"/>
      <c r="Z422" s="166"/>
    </row>
    <row r="423" spans="1:26" ht="10.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  <c r="X423" s="166"/>
      <c r="Y423" s="166"/>
      <c r="Z423" s="166"/>
    </row>
    <row r="424" spans="1:26" ht="10.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  <c r="X424" s="166"/>
      <c r="Y424" s="166"/>
      <c r="Z424" s="166"/>
    </row>
    <row r="425" spans="1:26" ht="10.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  <c r="X425" s="166"/>
      <c r="Y425" s="166"/>
      <c r="Z425" s="166"/>
    </row>
    <row r="426" spans="1:26" ht="10.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  <c r="X426" s="166"/>
      <c r="Y426" s="166"/>
      <c r="Z426" s="166"/>
    </row>
    <row r="427" spans="1:26" ht="10.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  <c r="X427" s="166"/>
      <c r="Y427" s="166"/>
      <c r="Z427" s="166"/>
    </row>
    <row r="428" spans="1:26" ht="10.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  <c r="X428" s="166"/>
      <c r="Y428" s="166"/>
      <c r="Z428" s="166"/>
    </row>
    <row r="429" spans="1:26" ht="10.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  <c r="X429" s="166"/>
      <c r="Y429" s="166"/>
      <c r="Z429" s="166"/>
    </row>
    <row r="430" spans="1:26" ht="10.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  <c r="X430" s="166"/>
      <c r="Y430" s="166"/>
      <c r="Z430" s="166"/>
    </row>
    <row r="431" spans="1:26" ht="10.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</row>
    <row r="432" spans="1:26" ht="10.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  <c r="X432" s="166"/>
      <c r="Y432" s="166"/>
      <c r="Z432" s="166"/>
    </row>
    <row r="433" spans="1:26" ht="10.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  <c r="X433" s="166"/>
      <c r="Y433" s="166"/>
      <c r="Z433" s="166"/>
    </row>
    <row r="434" spans="1:26" ht="10.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  <c r="X434" s="166"/>
      <c r="Y434" s="166"/>
      <c r="Z434" s="166"/>
    </row>
    <row r="435" spans="1:26" ht="10.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  <c r="X435" s="166"/>
      <c r="Y435" s="166"/>
      <c r="Z435" s="166"/>
    </row>
    <row r="436" spans="1:26" ht="10.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  <c r="X436" s="166"/>
      <c r="Y436" s="166"/>
      <c r="Z436" s="166"/>
    </row>
    <row r="437" spans="1:26" ht="10.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  <c r="X437" s="166"/>
      <c r="Y437" s="166"/>
      <c r="Z437" s="166"/>
    </row>
    <row r="438" spans="1:26" ht="10.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  <c r="X438" s="166"/>
      <c r="Y438" s="166"/>
      <c r="Z438" s="166"/>
    </row>
    <row r="439" spans="1:26" ht="10.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  <c r="X439" s="166"/>
      <c r="Y439" s="166"/>
      <c r="Z439" s="166"/>
    </row>
    <row r="440" spans="1:26" ht="10.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  <c r="X440" s="166"/>
      <c r="Y440" s="166"/>
      <c r="Z440" s="166"/>
    </row>
    <row r="441" spans="1:26" ht="10.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  <c r="X441" s="166"/>
      <c r="Y441" s="166"/>
      <c r="Z441" s="166"/>
    </row>
    <row r="442" spans="1:26" ht="10.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  <c r="X442" s="166"/>
      <c r="Y442" s="166"/>
      <c r="Z442" s="166"/>
    </row>
    <row r="443" spans="1:26" ht="10.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  <c r="X443" s="166"/>
      <c r="Y443" s="166"/>
      <c r="Z443" s="166"/>
    </row>
    <row r="444" spans="1:26" ht="10.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  <c r="X444" s="166"/>
      <c r="Y444" s="166"/>
      <c r="Z444" s="166"/>
    </row>
    <row r="445" spans="1:26" ht="10.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  <c r="X445" s="166"/>
      <c r="Y445" s="166"/>
      <c r="Z445" s="166"/>
    </row>
    <row r="446" spans="1:26" ht="10.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  <c r="X446" s="166"/>
      <c r="Y446" s="166"/>
      <c r="Z446" s="166"/>
    </row>
    <row r="447" spans="1:26" ht="10.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  <c r="X447" s="166"/>
      <c r="Y447" s="166"/>
      <c r="Z447" s="166"/>
    </row>
    <row r="448" spans="1:26" ht="10.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  <c r="X448" s="166"/>
      <c r="Y448" s="166"/>
      <c r="Z448" s="166"/>
    </row>
    <row r="449" spans="1:26" ht="10.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  <c r="X449" s="166"/>
      <c r="Y449" s="166"/>
      <c r="Z449" s="166"/>
    </row>
    <row r="450" spans="1:26" ht="10.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  <c r="X450" s="166"/>
      <c r="Y450" s="166"/>
      <c r="Z450" s="166"/>
    </row>
    <row r="451" spans="1:26" ht="10.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</row>
    <row r="452" spans="1:26" ht="10.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  <c r="X452" s="166"/>
      <c r="Y452" s="166"/>
      <c r="Z452" s="166"/>
    </row>
    <row r="453" spans="1:26" ht="10.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</row>
    <row r="454" spans="1:26" ht="10.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</row>
    <row r="455" spans="1:26" ht="10.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  <c r="X455" s="166"/>
      <c r="Y455" s="166"/>
      <c r="Z455" s="166"/>
    </row>
    <row r="456" spans="1:26" ht="10.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  <c r="X456" s="166"/>
      <c r="Y456" s="166"/>
      <c r="Z456" s="166"/>
    </row>
    <row r="457" spans="1:26" ht="10.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</row>
    <row r="458" spans="1:26" ht="10.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  <c r="X458" s="166"/>
      <c r="Y458" s="166"/>
      <c r="Z458" s="166"/>
    </row>
    <row r="459" spans="1:26" ht="10.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  <c r="X459" s="166"/>
      <c r="Y459" s="166"/>
      <c r="Z459" s="166"/>
    </row>
    <row r="460" spans="1:26" ht="10.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  <c r="X460" s="166"/>
      <c r="Y460" s="166"/>
      <c r="Z460" s="166"/>
    </row>
    <row r="461" spans="1:26" ht="10.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  <c r="X461" s="166"/>
      <c r="Y461" s="166"/>
      <c r="Z461" s="166"/>
    </row>
    <row r="462" spans="1:26" ht="10.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  <c r="X462" s="166"/>
      <c r="Y462" s="166"/>
      <c r="Z462" s="166"/>
    </row>
    <row r="463" spans="1:26" ht="10.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  <c r="X463" s="166"/>
      <c r="Y463" s="166"/>
      <c r="Z463" s="166"/>
    </row>
    <row r="464" spans="1:26" ht="10.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</row>
    <row r="465" spans="1:26" ht="10.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</row>
    <row r="466" spans="1:26" ht="10.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</row>
    <row r="467" spans="1:26" ht="10.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</row>
    <row r="468" spans="1:26" ht="10.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</row>
    <row r="469" spans="1:26" ht="10.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</row>
    <row r="470" spans="1:26" ht="10.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</row>
    <row r="471" spans="1:26" ht="10.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</row>
    <row r="472" spans="1:26" ht="10.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</row>
    <row r="473" spans="1:26" ht="10.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</row>
    <row r="474" spans="1:26" ht="10.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</row>
    <row r="475" spans="1:26" ht="10.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</row>
    <row r="476" spans="1:26" ht="10.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</row>
    <row r="477" spans="1:26" ht="10.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</row>
    <row r="478" spans="1:26" ht="10.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</row>
    <row r="479" spans="1:26" ht="10.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</row>
    <row r="480" spans="1:26" ht="10.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</row>
    <row r="481" spans="1:26" ht="10.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</row>
    <row r="482" spans="1:26" ht="10.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</row>
    <row r="483" spans="1:26" ht="10.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</row>
    <row r="484" spans="1:26" ht="10.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</row>
    <row r="485" spans="1:26" ht="10.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</row>
    <row r="486" spans="1:26" ht="10.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</row>
    <row r="487" spans="1:26" ht="10.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</row>
    <row r="488" spans="1:26" ht="10.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</row>
    <row r="489" spans="1:26" ht="10.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</row>
    <row r="490" spans="1:26" ht="10.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</row>
    <row r="491" spans="1:26" ht="10.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</row>
    <row r="492" spans="1:26" ht="10.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</row>
    <row r="493" spans="1:26" ht="10.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</row>
    <row r="494" spans="1:26" ht="10.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</row>
    <row r="495" spans="1:26" ht="10.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</row>
    <row r="496" spans="1:26" ht="10.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</row>
    <row r="497" spans="1:26" ht="10.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</row>
    <row r="498" spans="1:26" ht="10.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</row>
    <row r="499" spans="1:26" ht="10.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</row>
    <row r="500" spans="1:26" ht="10.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</row>
    <row r="501" spans="1:26" ht="10.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</row>
    <row r="502" spans="1:26" ht="10.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</row>
    <row r="503" spans="1:26" ht="10.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</row>
    <row r="504" spans="1:26" ht="10.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</row>
    <row r="505" spans="1:26" ht="10.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</row>
    <row r="506" spans="1:26" ht="10.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</row>
    <row r="507" spans="1:26" ht="10.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</row>
    <row r="508" spans="1:26" ht="10.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</row>
    <row r="509" spans="1:26" ht="10.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</row>
    <row r="510" spans="1:26" ht="10.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</row>
    <row r="511" spans="1:26" ht="10.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</row>
    <row r="512" spans="1:26" ht="10.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</row>
    <row r="513" spans="1:26" ht="10.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</row>
    <row r="514" spans="1:26" ht="10.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</row>
    <row r="515" spans="1:26" ht="10.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</row>
    <row r="516" spans="1:26" ht="10.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</row>
    <row r="517" spans="1:26" ht="10.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</row>
    <row r="518" spans="1:26" ht="10.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</row>
    <row r="519" spans="1:26" ht="10.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</row>
    <row r="520" spans="1:26" ht="10.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</row>
    <row r="521" spans="1:26" ht="10.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</row>
    <row r="522" spans="1:26" ht="10.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</row>
    <row r="523" spans="1:26" ht="10.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</row>
    <row r="524" spans="1:26" ht="10.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</row>
    <row r="525" spans="1:26" ht="10.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</row>
    <row r="526" spans="1:26" ht="10.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6"/>
    </row>
    <row r="527" spans="1:26" ht="10.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  <c r="X527" s="166"/>
      <c r="Y527" s="166"/>
      <c r="Z527" s="166"/>
    </row>
    <row r="528" spans="1:26" ht="10.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  <c r="X528" s="166"/>
      <c r="Y528" s="166"/>
      <c r="Z528" s="166"/>
    </row>
    <row r="529" spans="1:26" ht="10.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  <c r="X529" s="166"/>
      <c r="Y529" s="166"/>
      <c r="Z529" s="166"/>
    </row>
    <row r="530" spans="1:26" ht="10.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  <c r="X530" s="166"/>
      <c r="Y530" s="166"/>
      <c r="Z530" s="166"/>
    </row>
    <row r="531" spans="1:26" ht="10.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  <c r="X531" s="166"/>
      <c r="Y531" s="166"/>
      <c r="Z531" s="166"/>
    </row>
    <row r="532" spans="1:26" ht="10.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  <c r="X532" s="166"/>
      <c r="Y532" s="166"/>
      <c r="Z532" s="166"/>
    </row>
    <row r="533" spans="1:26" ht="10.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</row>
    <row r="534" spans="1:26" ht="10.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  <c r="X534" s="166"/>
      <c r="Y534" s="166"/>
      <c r="Z534" s="166"/>
    </row>
    <row r="535" spans="1:26" ht="10.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  <c r="X535" s="166"/>
      <c r="Y535" s="166"/>
      <c r="Z535" s="166"/>
    </row>
    <row r="536" spans="1:26" ht="10.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  <c r="X536" s="166"/>
      <c r="Y536" s="166"/>
      <c r="Z536" s="166"/>
    </row>
    <row r="537" spans="1:26" ht="10.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  <c r="X537" s="166"/>
      <c r="Y537" s="166"/>
      <c r="Z537" s="166"/>
    </row>
    <row r="538" spans="1:26" ht="10.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  <c r="X538" s="166"/>
      <c r="Y538" s="166"/>
      <c r="Z538" s="166"/>
    </row>
    <row r="539" spans="1:26" ht="10.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  <c r="X539" s="166"/>
      <c r="Y539" s="166"/>
      <c r="Z539" s="166"/>
    </row>
    <row r="540" spans="1:26" ht="10.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  <c r="X540" s="166"/>
      <c r="Y540" s="166"/>
      <c r="Z540" s="166"/>
    </row>
    <row r="541" spans="1:26" ht="10.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  <c r="X541" s="166"/>
      <c r="Y541" s="166"/>
      <c r="Z541" s="166"/>
    </row>
    <row r="542" spans="1:26" ht="10.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  <c r="X542" s="166"/>
      <c r="Y542" s="166"/>
      <c r="Z542" s="166"/>
    </row>
    <row r="543" spans="1:26" ht="10.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  <c r="X543" s="166"/>
      <c r="Y543" s="166"/>
      <c r="Z543" s="166"/>
    </row>
    <row r="544" spans="1:26" ht="10.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  <c r="X544" s="166"/>
      <c r="Y544" s="166"/>
      <c r="Z544" s="166"/>
    </row>
    <row r="545" spans="1:26" ht="10.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  <c r="X545" s="166"/>
      <c r="Y545" s="166"/>
      <c r="Z545" s="166"/>
    </row>
    <row r="546" spans="1:26" ht="10.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  <c r="X546" s="166"/>
      <c r="Y546" s="166"/>
      <c r="Z546" s="166"/>
    </row>
    <row r="547" spans="1:26" ht="10.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  <c r="X547" s="166"/>
      <c r="Y547" s="166"/>
      <c r="Z547" s="166"/>
    </row>
    <row r="548" spans="1:26" ht="10.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</row>
    <row r="549" spans="1:26" ht="10.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  <c r="X549" s="166"/>
      <c r="Y549" s="166"/>
      <c r="Z549" s="166"/>
    </row>
    <row r="550" spans="1:26" ht="10.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  <c r="X550" s="166"/>
      <c r="Y550" s="166"/>
      <c r="Z550" s="166"/>
    </row>
    <row r="551" spans="1:26" ht="10.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  <c r="X551" s="166"/>
      <c r="Y551" s="166"/>
      <c r="Z551" s="166"/>
    </row>
    <row r="552" spans="1:26" ht="10.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  <c r="X552" s="166"/>
      <c r="Y552" s="166"/>
      <c r="Z552" s="166"/>
    </row>
    <row r="553" spans="1:26" ht="10.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  <c r="X553" s="166"/>
      <c r="Y553" s="166"/>
      <c r="Z553" s="166"/>
    </row>
    <row r="554" spans="1:26" ht="10.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  <c r="X554" s="166"/>
      <c r="Y554" s="166"/>
      <c r="Z554" s="166"/>
    </row>
    <row r="555" spans="1:26" ht="10.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  <c r="X555" s="166"/>
      <c r="Y555" s="166"/>
      <c r="Z555" s="166"/>
    </row>
    <row r="556" spans="1:26" ht="10.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</row>
    <row r="557" spans="1:26" ht="10.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  <c r="X557" s="166"/>
      <c r="Y557" s="166"/>
      <c r="Z557" s="166"/>
    </row>
    <row r="558" spans="1:26" ht="10.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  <c r="X558" s="166"/>
      <c r="Y558" s="166"/>
      <c r="Z558" s="166"/>
    </row>
    <row r="559" spans="1:26" ht="10.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  <c r="X559" s="166"/>
      <c r="Y559" s="166"/>
      <c r="Z559" s="166"/>
    </row>
    <row r="560" spans="1:26" ht="10.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  <c r="X560" s="166"/>
      <c r="Y560" s="166"/>
      <c r="Z560" s="166"/>
    </row>
    <row r="561" spans="1:26" ht="10.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  <c r="X561" s="166"/>
      <c r="Y561" s="166"/>
      <c r="Z561" s="166"/>
    </row>
    <row r="562" spans="1:26" ht="10.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  <c r="X562" s="166"/>
      <c r="Y562" s="166"/>
      <c r="Z562" s="166"/>
    </row>
    <row r="563" spans="1:26" ht="10.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  <c r="X563" s="166"/>
      <c r="Y563" s="166"/>
      <c r="Z563" s="166"/>
    </row>
    <row r="564" spans="1:26" ht="10.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  <c r="X564" s="166"/>
      <c r="Y564" s="166"/>
      <c r="Z564" s="166"/>
    </row>
    <row r="565" spans="1:26" ht="10.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  <c r="X565" s="166"/>
      <c r="Y565" s="166"/>
      <c r="Z565" s="166"/>
    </row>
    <row r="566" spans="1:26" ht="10.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  <c r="X566" s="166"/>
      <c r="Y566" s="166"/>
      <c r="Z566" s="166"/>
    </row>
    <row r="567" spans="1:26" ht="10.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  <c r="X567" s="166"/>
      <c r="Y567" s="166"/>
      <c r="Z567" s="166"/>
    </row>
    <row r="568" spans="1:26" ht="10.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  <c r="X568" s="166"/>
      <c r="Y568" s="166"/>
      <c r="Z568" s="166"/>
    </row>
    <row r="569" spans="1:26" ht="10.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  <c r="X569" s="166"/>
      <c r="Y569" s="166"/>
      <c r="Z569" s="166"/>
    </row>
    <row r="570" spans="1:26" ht="10.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  <c r="X570" s="166"/>
      <c r="Y570" s="166"/>
      <c r="Z570" s="166"/>
    </row>
    <row r="571" spans="1:26" ht="10.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  <c r="X571" s="166"/>
      <c r="Y571" s="166"/>
      <c r="Z571" s="166"/>
    </row>
    <row r="572" spans="1:26" ht="10.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  <c r="X572" s="166"/>
      <c r="Y572" s="166"/>
      <c r="Z572" s="166"/>
    </row>
    <row r="573" spans="1:26" ht="10.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  <c r="X573" s="166"/>
      <c r="Y573" s="166"/>
      <c r="Z573" s="166"/>
    </row>
    <row r="574" spans="1:26" ht="10.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  <c r="X574" s="166"/>
      <c r="Y574" s="166"/>
      <c r="Z574" s="166"/>
    </row>
    <row r="575" spans="1:26" ht="10.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  <c r="X575" s="166"/>
      <c r="Y575" s="166"/>
      <c r="Z575" s="166"/>
    </row>
    <row r="576" spans="1:26" ht="10.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  <c r="X576" s="166"/>
      <c r="Y576" s="166"/>
      <c r="Z576" s="166"/>
    </row>
    <row r="577" spans="1:26" ht="10.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  <c r="X577" s="166"/>
      <c r="Y577" s="166"/>
      <c r="Z577" s="166"/>
    </row>
    <row r="578" spans="1:26" ht="10.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  <c r="X578" s="166"/>
      <c r="Y578" s="166"/>
      <c r="Z578" s="166"/>
    </row>
    <row r="579" spans="1:26" ht="10.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  <c r="X579" s="166"/>
      <c r="Y579" s="166"/>
      <c r="Z579" s="166"/>
    </row>
    <row r="580" spans="1:26" ht="10.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  <c r="X580" s="166"/>
      <c r="Y580" s="166"/>
      <c r="Z580" s="166"/>
    </row>
    <row r="581" spans="1:26" ht="10.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  <c r="X581" s="166"/>
      <c r="Y581" s="166"/>
      <c r="Z581" s="166"/>
    </row>
    <row r="582" spans="1:26" ht="10.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  <c r="X582" s="166"/>
      <c r="Y582" s="166"/>
      <c r="Z582" s="166"/>
    </row>
    <row r="583" spans="1:26" ht="10.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  <c r="X583" s="166"/>
      <c r="Y583" s="166"/>
      <c r="Z583" s="166"/>
    </row>
    <row r="584" spans="1:26" ht="10.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  <c r="X584" s="166"/>
      <c r="Y584" s="166"/>
      <c r="Z584" s="166"/>
    </row>
    <row r="585" spans="1:26" ht="10.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  <c r="X585" s="166"/>
      <c r="Y585" s="166"/>
      <c r="Z585" s="166"/>
    </row>
    <row r="586" spans="1:26" ht="10.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  <c r="X586" s="166"/>
      <c r="Y586" s="166"/>
      <c r="Z586" s="166"/>
    </row>
    <row r="587" spans="1:26" ht="10.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  <c r="X587" s="166"/>
      <c r="Y587" s="166"/>
      <c r="Z587" s="166"/>
    </row>
    <row r="588" spans="1:26" ht="10.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  <c r="X588" s="166"/>
      <c r="Y588" s="166"/>
      <c r="Z588" s="166"/>
    </row>
    <row r="589" spans="1:26" ht="10.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  <c r="X589" s="166"/>
      <c r="Y589" s="166"/>
      <c r="Z589" s="166"/>
    </row>
    <row r="590" spans="1:26" ht="10.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  <c r="X590" s="166"/>
      <c r="Y590" s="166"/>
      <c r="Z590" s="166"/>
    </row>
    <row r="591" spans="1:26" ht="10.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  <c r="X591" s="166"/>
      <c r="Y591" s="166"/>
      <c r="Z591" s="166"/>
    </row>
    <row r="592" spans="1:26" ht="10.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  <c r="X592" s="166"/>
      <c r="Y592" s="166"/>
      <c r="Z592" s="166"/>
    </row>
    <row r="593" spans="1:26" ht="10.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  <c r="X593" s="166"/>
      <c r="Y593" s="166"/>
      <c r="Z593" s="166"/>
    </row>
    <row r="594" spans="1:26" ht="10.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  <c r="X594" s="166"/>
      <c r="Y594" s="166"/>
      <c r="Z594" s="166"/>
    </row>
    <row r="595" spans="1:26" ht="10.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  <c r="X595" s="166"/>
      <c r="Y595" s="166"/>
      <c r="Z595" s="166"/>
    </row>
    <row r="596" spans="1:26" ht="10.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  <c r="X596" s="166"/>
      <c r="Y596" s="166"/>
      <c r="Z596" s="166"/>
    </row>
    <row r="597" spans="1:26" ht="10.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  <c r="X597" s="166"/>
      <c r="Y597" s="166"/>
      <c r="Z597" s="166"/>
    </row>
    <row r="598" spans="1:26" ht="10.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  <c r="X598" s="166"/>
      <c r="Y598" s="166"/>
      <c r="Z598" s="166"/>
    </row>
    <row r="599" spans="1:26" ht="10.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  <c r="X599" s="166"/>
      <c r="Y599" s="166"/>
      <c r="Z599" s="166"/>
    </row>
    <row r="600" spans="1:26" ht="10.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  <c r="X600" s="166"/>
      <c r="Y600" s="166"/>
      <c r="Z600" s="166"/>
    </row>
    <row r="601" spans="1:26" ht="10.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  <c r="X601" s="166"/>
      <c r="Y601" s="166"/>
      <c r="Z601" s="166"/>
    </row>
    <row r="602" spans="1:26" ht="10.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  <c r="X602" s="166"/>
      <c r="Y602" s="166"/>
      <c r="Z602" s="166"/>
    </row>
    <row r="603" spans="1:26" ht="10.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  <c r="X603" s="166"/>
      <c r="Y603" s="166"/>
      <c r="Z603" s="166"/>
    </row>
    <row r="604" spans="1:26" ht="10.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  <c r="X604" s="166"/>
      <c r="Y604" s="166"/>
      <c r="Z604" s="166"/>
    </row>
    <row r="605" spans="1:26" ht="10.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  <c r="X605" s="166"/>
      <c r="Y605" s="166"/>
      <c r="Z605" s="166"/>
    </row>
    <row r="606" spans="1:26" ht="10.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  <c r="X606" s="166"/>
      <c r="Y606" s="166"/>
      <c r="Z606" s="166"/>
    </row>
    <row r="607" spans="1:26" ht="10.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  <c r="X607" s="166"/>
      <c r="Y607" s="166"/>
      <c r="Z607" s="166"/>
    </row>
    <row r="608" spans="1:26" ht="10.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  <c r="X608" s="166"/>
      <c r="Y608" s="166"/>
      <c r="Z608" s="166"/>
    </row>
    <row r="609" spans="1:26" ht="10.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  <c r="X609" s="166"/>
      <c r="Y609" s="166"/>
      <c r="Z609" s="166"/>
    </row>
    <row r="610" spans="1:26" ht="10.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  <c r="X610" s="166"/>
      <c r="Y610" s="166"/>
      <c r="Z610" s="166"/>
    </row>
    <row r="611" spans="1:26" ht="10.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  <c r="X611" s="166"/>
      <c r="Y611" s="166"/>
      <c r="Z611" s="166"/>
    </row>
    <row r="612" spans="1:26" ht="10.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  <c r="X612" s="166"/>
      <c r="Y612" s="166"/>
      <c r="Z612" s="166"/>
    </row>
    <row r="613" spans="1:26" ht="10.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  <c r="X613" s="166"/>
      <c r="Y613" s="166"/>
      <c r="Z613" s="166"/>
    </row>
    <row r="614" spans="1:26" ht="10.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  <c r="X614" s="166"/>
      <c r="Y614" s="166"/>
      <c r="Z614" s="166"/>
    </row>
    <row r="615" spans="1:26" ht="10.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  <c r="X615" s="166"/>
      <c r="Y615" s="166"/>
      <c r="Z615" s="166"/>
    </row>
    <row r="616" spans="1:26" ht="10.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  <c r="X616" s="166"/>
      <c r="Y616" s="166"/>
      <c r="Z616" s="166"/>
    </row>
    <row r="617" spans="1:26" ht="10.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  <c r="X617" s="166"/>
      <c r="Y617" s="166"/>
      <c r="Z617" s="166"/>
    </row>
    <row r="618" spans="1:26" ht="10.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  <c r="X618" s="166"/>
      <c r="Y618" s="166"/>
      <c r="Z618" s="166"/>
    </row>
    <row r="619" spans="1:26" ht="10.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  <c r="X619" s="166"/>
      <c r="Y619" s="166"/>
      <c r="Z619" s="166"/>
    </row>
    <row r="620" spans="1:26" ht="10.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  <c r="X620" s="166"/>
      <c r="Y620" s="166"/>
      <c r="Z620" s="166"/>
    </row>
    <row r="621" spans="1:26" ht="10.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  <c r="X621" s="166"/>
      <c r="Y621" s="166"/>
      <c r="Z621" s="166"/>
    </row>
    <row r="622" spans="1:26" ht="10.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  <c r="X622" s="166"/>
      <c r="Y622" s="166"/>
      <c r="Z622" s="166"/>
    </row>
    <row r="623" spans="1:26" ht="10.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  <c r="X623" s="166"/>
      <c r="Y623" s="166"/>
      <c r="Z623" s="166"/>
    </row>
    <row r="624" spans="1:26" ht="10.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  <c r="X624" s="166"/>
      <c r="Y624" s="166"/>
      <c r="Z624" s="166"/>
    </row>
    <row r="625" spans="1:26" ht="10.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  <c r="X625" s="166"/>
      <c r="Y625" s="166"/>
      <c r="Z625" s="166"/>
    </row>
    <row r="626" spans="1:26" ht="10.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  <c r="X626" s="166"/>
      <c r="Y626" s="166"/>
      <c r="Z626" s="166"/>
    </row>
    <row r="627" spans="1:26" ht="10.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  <c r="X627" s="166"/>
      <c r="Y627" s="166"/>
      <c r="Z627" s="166"/>
    </row>
    <row r="628" spans="1:26" ht="10.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  <c r="X628" s="166"/>
      <c r="Y628" s="166"/>
      <c r="Z628" s="166"/>
    </row>
    <row r="629" spans="1:26" ht="10.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  <c r="X629" s="166"/>
      <c r="Y629" s="166"/>
      <c r="Z629" s="166"/>
    </row>
    <row r="630" spans="1:26" ht="10.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  <c r="X630" s="166"/>
      <c r="Y630" s="166"/>
      <c r="Z630" s="166"/>
    </row>
    <row r="631" spans="1:26" ht="10.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  <c r="X631" s="166"/>
      <c r="Y631" s="166"/>
      <c r="Z631" s="166"/>
    </row>
    <row r="632" spans="1:26" ht="10.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  <c r="X632" s="166"/>
      <c r="Y632" s="166"/>
      <c r="Z632" s="166"/>
    </row>
    <row r="633" spans="1:26" ht="10.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  <c r="X633" s="166"/>
      <c r="Y633" s="166"/>
      <c r="Z633" s="166"/>
    </row>
    <row r="634" spans="1:26" ht="10.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  <c r="X634" s="166"/>
      <c r="Y634" s="166"/>
      <c r="Z634" s="166"/>
    </row>
    <row r="635" spans="1:26" ht="10.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  <c r="X635" s="166"/>
      <c r="Y635" s="166"/>
      <c r="Z635" s="166"/>
    </row>
    <row r="636" spans="1:26" ht="10.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  <c r="X636" s="166"/>
      <c r="Y636" s="166"/>
      <c r="Z636" s="166"/>
    </row>
    <row r="637" spans="1:26" ht="10.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  <c r="X637" s="166"/>
      <c r="Y637" s="166"/>
      <c r="Z637" s="166"/>
    </row>
    <row r="638" spans="1:26" ht="10.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  <c r="X638" s="166"/>
      <c r="Y638" s="166"/>
      <c r="Z638" s="166"/>
    </row>
    <row r="639" spans="1:26" ht="10.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  <c r="X639" s="166"/>
      <c r="Y639" s="166"/>
      <c r="Z639" s="166"/>
    </row>
    <row r="640" spans="1:26" ht="10.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  <c r="X640" s="166"/>
      <c r="Y640" s="166"/>
      <c r="Z640" s="166"/>
    </row>
    <row r="641" spans="1:26" ht="10.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  <c r="X641" s="166"/>
      <c r="Y641" s="166"/>
      <c r="Z641" s="166"/>
    </row>
    <row r="642" spans="1:26" ht="10.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  <c r="X642" s="166"/>
      <c r="Y642" s="166"/>
      <c r="Z642" s="166"/>
    </row>
    <row r="643" spans="1:26" ht="10.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  <c r="X643" s="166"/>
      <c r="Y643" s="166"/>
      <c r="Z643" s="166"/>
    </row>
    <row r="644" spans="1:26" ht="10.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  <c r="X644" s="166"/>
      <c r="Y644" s="166"/>
      <c r="Z644" s="166"/>
    </row>
    <row r="645" spans="1:26" ht="10.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  <c r="X645" s="166"/>
      <c r="Y645" s="166"/>
      <c r="Z645" s="166"/>
    </row>
    <row r="646" spans="1:26" ht="10.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  <c r="X646" s="166"/>
      <c r="Y646" s="166"/>
      <c r="Z646" s="166"/>
    </row>
    <row r="647" spans="1:26" ht="10.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  <c r="X647" s="166"/>
      <c r="Y647" s="166"/>
      <c r="Z647" s="166"/>
    </row>
    <row r="648" spans="1:26" ht="10.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  <c r="X648" s="166"/>
      <c r="Y648" s="166"/>
      <c r="Z648" s="166"/>
    </row>
    <row r="649" spans="1:26" ht="10.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  <c r="X649" s="166"/>
      <c r="Y649" s="166"/>
      <c r="Z649" s="166"/>
    </row>
    <row r="650" spans="1:26" ht="10.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  <c r="X650" s="166"/>
      <c r="Y650" s="166"/>
      <c r="Z650" s="166"/>
    </row>
    <row r="651" spans="1:26" ht="10.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  <c r="X651" s="166"/>
      <c r="Y651" s="166"/>
      <c r="Z651" s="166"/>
    </row>
    <row r="652" spans="1:26" ht="10.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  <c r="X652" s="166"/>
      <c r="Y652" s="166"/>
      <c r="Z652" s="166"/>
    </row>
    <row r="653" spans="1:26" ht="10.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  <c r="X653" s="166"/>
      <c r="Y653" s="166"/>
      <c r="Z653" s="166"/>
    </row>
    <row r="654" spans="1:26" ht="10.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  <c r="X654" s="166"/>
      <c r="Y654" s="166"/>
      <c r="Z654" s="166"/>
    </row>
    <row r="655" spans="1:26" ht="10.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  <c r="X655" s="166"/>
      <c r="Y655" s="166"/>
      <c r="Z655" s="166"/>
    </row>
    <row r="656" spans="1:26" ht="10.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  <c r="X656" s="166"/>
      <c r="Y656" s="166"/>
      <c r="Z656" s="166"/>
    </row>
    <row r="657" spans="1:26" ht="10.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  <c r="X657" s="166"/>
      <c r="Y657" s="166"/>
      <c r="Z657" s="166"/>
    </row>
    <row r="658" spans="1:26" ht="10.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  <c r="X658" s="166"/>
      <c r="Y658" s="166"/>
      <c r="Z658" s="166"/>
    </row>
    <row r="659" spans="1:26" ht="10.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  <c r="X659" s="166"/>
      <c r="Y659" s="166"/>
      <c r="Z659" s="166"/>
    </row>
    <row r="660" spans="1:26" ht="10.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  <c r="X660" s="166"/>
      <c r="Y660" s="166"/>
      <c r="Z660" s="166"/>
    </row>
    <row r="661" spans="1:26" ht="10.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  <c r="X661" s="166"/>
      <c r="Y661" s="166"/>
      <c r="Z661" s="166"/>
    </row>
    <row r="662" spans="1:26" ht="10.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  <c r="X662" s="166"/>
      <c r="Y662" s="166"/>
      <c r="Z662" s="166"/>
    </row>
    <row r="663" spans="1:26" ht="10.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  <c r="X663" s="166"/>
      <c r="Y663" s="166"/>
      <c r="Z663" s="166"/>
    </row>
    <row r="664" spans="1:26" ht="10.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  <c r="X664" s="166"/>
      <c r="Y664" s="166"/>
      <c r="Z664" s="166"/>
    </row>
    <row r="665" spans="1:26" ht="10.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  <c r="X665" s="166"/>
      <c r="Y665" s="166"/>
      <c r="Z665" s="166"/>
    </row>
    <row r="666" spans="1:26" ht="10.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  <c r="X666" s="166"/>
      <c r="Y666" s="166"/>
      <c r="Z666" s="166"/>
    </row>
    <row r="667" spans="1:26" ht="10.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  <c r="X667" s="166"/>
      <c r="Y667" s="166"/>
      <c r="Z667" s="166"/>
    </row>
    <row r="668" spans="1:26" ht="10.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  <c r="X668" s="166"/>
      <c r="Y668" s="166"/>
      <c r="Z668" s="166"/>
    </row>
    <row r="669" spans="1:26" ht="10.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  <c r="X669" s="166"/>
      <c r="Y669" s="166"/>
      <c r="Z669" s="166"/>
    </row>
    <row r="670" spans="1:26" ht="10.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  <c r="X670" s="166"/>
      <c r="Y670" s="166"/>
      <c r="Z670" s="166"/>
    </row>
    <row r="671" spans="1:26" ht="10.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  <c r="X671" s="166"/>
      <c r="Y671" s="166"/>
      <c r="Z671" s="166"/>
    </row>
    <row r="672" spans="1:26" ht="10.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  <c r="X672" s="166"/>
      <c r="Y672" s="166"/>
      <c r="Z672" s="166"/>
    </row>
    <row r="673" spans="1:26" ht="10.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  <c r="X673" s="166"/>
      <c r="Y673" s="166"/>
      <c r="Z673" s="166"/>
    </row>
    <row r="674" spans="1:26" ht="10.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  <c r="X674" s="166"/>
      <c r="Y674" s="166"/>
      <c r="Z674" s="166"/>
    </row>
    <row r="675" spans="1:26" ht="10.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  <c r="X675" s="166"/>
      <c r="Y675" s="166"/>
      <c r="Z675" s="166"/>
    </row>
    <row r="676" spans="1:26" ht="10.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  <c r="X676" s="166"/>
      <c r="Y676" s="166"/>
      <c r="Z676" s="166"/>
    </row>
    <row r="677" spans="1:26" ht="10.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  <c r="X677" s="166"/>
      <c r="Y677" s="166"/>
      <c r="Z677" s="166"/>
    </row>
    <row r="678" spans="1:26" ht="10.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  <c r="X678" s="166"/>
      <c r="Y678" s="166"/>
      <c r="Z678" s="166"/>
    </row>
    <row r="679" spans="1:26" ht="10.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  <c r="X679" s="166"/>
      <c r="Y679" s="166"/>
      <c r="Z679" s="166"/>
    </row>
    <row r="680" spans="1:26" ht="10.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  <c r="X680" s="166"/>
      <c r="Y680" s="166"/>
      <c r="Z680" s="166"/>
    </row>
    <row r="681" spans="1:26" ht="10.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  <c r="X681" s="166"/>
      <c r="Y681" s="166"/>
      <c r="Z681" s="166"/>
    </row>
    <row r="682" spans="1:26" ht="10.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  <c r="X682" s="166"/>
      <c r="Y682" s="166"/>
      <c r="Z682" s="166"/>
    </row>
    <row r="683" spans="1:26" ht="10.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  <c r="X683" s="166"/>
      <c r="Y683" s="166"/>
      <c r="Z683" s="166"/>
    </row>
    <row r="684" spans="1:26" ht="10.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  <c r="X684" s="166"/>
      <c r="Y684" s="166"/>
      <c r="Z684" s="166"/>
    </row>
    <row r="685" spans="1:26" ht="10.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  <c r="X685" s="166"/>
      <c r="Y685" s="166"/>
      <c r="Z685" s="166"/>
    </row>
    <row r="686" spans="1:26" ht="10.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  <c r="X686" s="166"/>
      <c r="Y686" s="166"/>
      <c r="Z686" s="166"/>
    </row>
    <row r="687" spans="1:26" ht="10.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  <c r="X687" s="166"/>
      <c r="Y687" s="166"/>
      <c r="Z687" s="166"/>
    </row>
    <row r="688" spans="1:26" ht="10.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  <c r="X688" s="166"/>
      <c r="Y688" s="166"/>
      <c r="Z688" s="166"/>
    </row>
    <row r="689" spans="1:26" ht="10.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  <c r="X689" s="166"/>
      <c r="Y689" s="166"/>
      <c r="Z689" s="166"/>
    </row>
    <row r="690" spans="1:26" ht="10.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  <c r="X690" s="166"/>
      <c r="Y690" s="166"/>
      <c r="Z690" s="166"/>
    </row>
    <row r="691" spans="1:26" ht="10.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  <c r="X691" s="166"/>
      <c r="Y691" s="166"/>
      <c r="Z691" s="166"/>
    </row>
    <row r="692" spans="1:26" ht="10.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  <c r="X692" s="166"/>
      <c r="Y692" s="166"/>
      <c r="Z692" s="166"/>
    </row>
    <row r="693" spans="1:26" ht="10.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  <c r="X693" s="166"/>
      <c r="Y693" s="166"/>
      <c r="Z693" s="166"/>
    </row>
    <row r="694" spans="1:26" ht="10.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  <c r="X694" s="166"/>
      <c r="Y694" s="166"/>
      <c r="Z694" s="166"/>
    </row>
    <row r="695" spans="1:26" ht="10.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  <c r="X695" s="166"/>
      <c r="Y695" s="166"/>
      <c r="Z695" s="166"/>
    </row>
    <row r="696" spans="1:26" ht="10.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  <c r="X696" s="166"/>
      <c r="Y696" s="166"/>
      <c r="Z696" s="166"/>
    </row>
    <row r="697" spans="1:26" ht="10.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  <c r="X697" s="166"/>
      <c r="Y697" s="166"/>
      <c r="Z697" s="166"/>
    </row>
    <row r="698" spans="1:26" ht="10.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  <c r="X698" s="166"/>
      <c r="Y698" s="166"/>
      <c r="Z698" s="166"/>
    </row>
    <row r="699" spans="1:26" ht="10.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  <c r="X699" s="166"/>
      <c r="Y699" s="166"/>
      <c r="Z699" s="166"/>
    </row>
    <row r="700" spans="1:26" ht="10.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  <c r="X700" s="166"/>
      <c r="Y700" s="166"/>
      <c r="Z700" s="166"/>
    </row>
    <row r="701" spans="1:26" ht="10.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  <c r="X701" s="166"/>
      <c r="Y701" s="166"/>
      <c r="Z701" s="166"/>
    </row>
    <row r="702" spans="1:26" ht="10.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  <c r="X702" s="166"/>
      <c r="Y702" s="166"/>
      <c r="Z702" s="166"/>
    </row>
    <row r="703" spans="1:26" ht="10.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  <c r="X703" s="166"/>
      <c r="Y703" s="166"/>
      <c r="Z703" s="166"/>
    </row>
    <row r="704" spans="1:26" ht="10.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  <c r="X704" s="166"/>
      <c r="Y704" s="166"/>
      <c r="Z704" s="166"/>
    </row>
    <row r="705" spans="1:26" ht="10.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  <c r="X705" s="166"/>
      <c r="Y705" s="166"/>
      <c r="Z705" s="166"/>
    </row>
    <row r="706" spans="1:26" ht="10.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  <c r="X706" s="166"/>
      <c r="Y706" s="166"/>
      <c r="Z706" s="166"/>
    </row>
    <row r="707" spans="1:26" ht="10.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  <c r="X707" s="166"/>
      <c r="Y707" s="166"/>
      <c r="Z707" s="166"/>
    </row>
    <row r="708" spans="1:26" ht="10.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  <c r="X708" s="166"/>
      <c r="Y708" s="166"/>
      <c r="Z708" s="166"/>
    </row>
    <row r="709" spans="1:26" ht="10.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  <c r="X709" s="166"/>
      <c r="Y709" s="166"/>
      <c r="Z709" s="166"/>
    </row>
    <row r="710" spans="1:26" ht="10.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  <c r="X710" s="166"/>
      <c r="Y710" s="166"/>
      <c r="Z710" s="166"/>
    </row>
    <row r="711" spans="1:26" ht="10.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  <c r="X711" s="166"/>
      <c r="Y711" s="166"/>
      <c r="Z711" s="166"/>
    </row>
    <row r="712" spans="1:26" ht="10.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  <c r="X712" s="166"/>
      <c r="Y712" s="166"/>
      <c r="Z712" s="166"/>
    </row>
    <row r="713" spans="1:26" ht="10.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  <c r="X713" s="166"/>
      <c r="Y713" s="166"/>
      <c r="Z713" s="166"/>
    </row>
    <row r="714" spans="1:26" ht="10.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  <c r="X714" s="166"/>
      <c r="Y714" s="166"/>
      <c r="Z714" s="166"/>
    </row>
    <row r="715" spans="1:26" ht="10.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  <c r="X715" s="166"/>
      <c r="Y715" s="166"/>
      <c r="Z715" s="166"/>
    </row>
    <row r="716" spans="1:26" ht="10.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  <c r="X716" s="166"/>
      <c r="Y716" s="166"/>
      <c r="Z716" s="166"/>
    </row>
    <row r="717" spans="1:26" ht="10.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  <c r="X717" s="166"/>
      <c r="Y717" s="166"/>
      <c r="Z717" s="166"/>
    </row>
    <row r="718" spans="1:26" ht="10.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  <c r="X718" s="166"/>
      <c r="Y718" s="166"/>
      <c r="Z718" s="166"/>
    </row>
    <row r="719" spans="1:26" ht="10.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  <c r="X719" s="166"/>
      <c r="Y719" s="166"/>
      <c r="Z719" s="166"/>
    </row>
    <row r="720" spans="1:26" ht="10.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  <c r="X720" s="166"/>
      <c r="Y720" s="166"/>
      <c r="Z720" s="166"/>
    </row>
    <row r="721" spans="1:26" ht="10.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  <c r="X721" s="166"/>
      <c r="Y721" s="166"/>
      <c r="Z721" s="166"/>
    </row>
    <row r="722" spans="1:26" ht="10.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  <c r="X722" s="166"/>
      <c r="Y722" s="166"/>
      <c r="Z722" s="166"/>
    </row>
    <row r="723" spans="1:26" ht="10.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  <c r="X723" s="166"/>
      <c r="Y723" s="166"/>
      <c r="Z723" s="166"/>
    </row>
    <row r="724" spans="1:26" ht="10.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  <c r="X724" s="166"/>
      <c r="Y724" s="166"/>
      <c r="Z724" s="166"/>
    </row>
    <row r="725" spans="1:26" ht="10.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  <c r="X725" s="166"/>
      <c r="Y725" s="166"/>
      <c r="Z725" s="166"/>
    </row>
    <row r="726" spans="1:26" ht="10.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  <c r="X726" s="166"/>
      <c r="Y726" s="166"/>
      <c r="Z726" s="166"/>
    </row>
    <row r="727" spans="1:26" ht="10.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  <c r="X727" s="166"/>
      <c r="Y727" s="166"/>
      <c r="Z727" s="166"/>
    </row>
    <row r="728" spans="1:26" ht="10.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  <c r="X728" s="166"/>
      <c r="Y728" s="166"/>
      <c r="Z728" s="166"/>
    </row>
    <row r="729" spans="1:26" ht="10.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  <c r="X729" s="166"/>
      <c r="Y729" s="166"/>
      <c r="Z729" s="166"/>
    </row>
    <row r="730" spans="1:26" ht="10.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  <c r="X730" s="166"/>
      <c r="Y730" s="166"/>
      <c r="Z730" s="166"/>
    </row>
    <row r="731" spans="1:26" ht="10.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  <c r="X731" s="166"/>
      <c r="Y731" s="166"/>
      <c r="Z731" s="166"/>
    </row>
    <row r="732" spans="1:26" ht="10.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  <c r="X732" s="166"/>
      <c r="Y732" s="166"/>
      <c r="Z732" s="166"/>
    </row>
    <row r="733" spans="1:26" ht="10.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  <c r="X733" s="166"/>
      <c r="Y733" s="166"/>
      <c r="Z733" s="166"/>
    </row>
    <row r="734" spans="1:26" ht="10.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  <c r="X734" s="166"/>
      <c r="Y734" s="166"/>
      <c r="Z734" s="166"/>
    </row>
    <row r="735" spans="1:26" ht="10.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  <c r="X735" s="166"/>
      <c r="Y735" s="166"/>
      <c r="Z735" s="166"/>
    </row>
    <row r="736" spans="1:26" ht="10.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  <c r="X736" s="166"/>
      <c r="Y736" s="166"/>
      <c r="Z736" s="166"/>
    </row>
    <row r="737" spans="1:26" ht="10.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  <c r="X737" s="166"/>
      <c r="Y737" s="166"/>
      <c r="Z737" s="166"/>
    </row>
    <row r="738" spans="1:26" ht="10.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  <c r="X738" s="166"/>
      <c r="Y738" s="166"/>
      <c r="Z738" s="166"/>
    </row>
    <row r="739" spans="1:26" ht="10.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  <c r="X739" s="166"/>
      <c r="Y739" s="166"/>
      <c r="Z739" s="166"/>
    </row>
    <row r="740" spans="1:26" ht="10.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  <c r="X740" s="166"/>
      <c r="Y740" s="166"/>
      <c r="Z740" s="166"/>
    </row>
    <row r="741" spans="1:26" ht="10.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  <c r="X741" s="166"/>
      <c r="Y741" s="166"/>
      <c r="Z741" s="166"/>
    </row>
    <row r="742" spans="1:26" ht="10.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  <c r="X742" s="166"/>
      <c r="Y742" s="166"/>
      <c r="Z742" s="166"/>
    </row>
    <row r="743" spans="1:26" ht="10.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  <c r="X743" s="166"/>
      <c r="Y743" s="166"/>
      <c r="Z743" s="166"/>
    </row>
    <row r="744" spans="1:26" ht="10.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  <c r="X744" s="166"/>
      <c r="Y744" s="166"/>
      <c r="Z744" s="166"/>
    </row>
    <row r="745" spans="1:26" ht="10.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  <c r="X745" s="166"/>
      <c r="Y745" s="166"/>
      <c r="Z745" s="166"/>
    </row>
    <row r="746" spans="1:26" ht="10.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  <c r="X746" s="166"/>
      <c r="Y746" s="166"/>
      <c r="Z746" s="166"/>
    </row>
    <row r="747" spans="1:26" ht="10.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  <c r="X747" s="166"/>
      <c r="Y747" s="166"/>
      <c r="Z747" s="166"/>
    </row>
    <row r="748" spans="1:26" ht="10.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  <c r="X748" s="166"/>
      <c r="Y748" s="166"/>
      <c r="Z748" s="166"/>
    </row>
    <row r="749" spans="1:26" ht="10.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  <c r="X749" s="166"/>
      <c r="Y749" s="166"/>
      <c r="Z749" s="166"/>
    </row>
    <row r="750" spans="1:26" ht="10.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  <c r="X750" s="166"/>
      <c r="Y750" s="166"/>
      <c r="Z750" s="166"/>
    </row>
    <row r="751" spans="1:26" ht="10.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  <c r="X751" s="166"/>
      <c r="Y751" s="166"/>
      <c r="Z751" s="166"/>
    </row>
    <row r="752" spans="1:26" ht="10.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  <c r="X752" s="166"/>
      <c r="Y752" s="166"/>
      <c r="Z752" s="166"/>
    </row>
    <row r="753" spans="1:26" ht="10.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  <c r="X753" s="166"/>
      <c r="Y753" s="166"/>
      <c r="Z753" s="166"/>
    </row>
    <row r="754" spans="1:26" ht="10.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  <c r="X754" s="166"/>
      <c r="Y754" s="166"/>
      <c r="Z754" s="166"/>
    </row>
    <row r="755" spans="1:26" ht="10.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  <c r="X755" s="166"/>
      <c r="Y755" s="166"/>
      <c r="Z755" s="166"/>
    </row>
    <row r="756" spans="1:26" ht="10.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  <c r="X756" s="166"/>
      <c r="Y756" s="166"/>
      <c r="Z756" s="166"/>
    </row>
    <row r="757" spans="1:26" ht="10.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  <c r="X757" s="166"/>
      <c r="Y757" s="166"/>
      <c r="Z757" s="166"/>
    </row>
    <row r="758" spans="1:26" ht="10.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  <c r="X758" s="166"/>
      <c r="Y758" s="166"/>
      <c r="Z758" s="166"/>
    </row>
    <row r="759" spans="1:26" ht="10.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  <c r="X759" s="166"/>
      <c r="Y759" s="166"/>
      <c r="Z759" s="166"/>
    </row>
    <row r="760" spans="1:26" ht="10.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  <c r="X760" s="166"/>
      <c r="Y760" s="166"/>
      <c r="Z760" s="166"/>
    </row>
    <row r="761" spans="1:26" ht="10.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  <c r="X761" s="166"/>
      <c r="Y761" s="166"/>
      <c r="Z761" s="166"/>
    </row>
    <row r="762" spans="1:26" ht="10.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  <c r="X762" s="166"/>
      <c r="Y762" s="166"/>
      <c r="Z762" s="166"/>
    </row>
    <row r="763" spans="1:26" ht="10.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  <c r="X763" s="166"/>
      <c r="Y763" s="166"/>
      <c r="Z763" s="166"/>
    </row>
    <row r="764" spans="1:26" ht="10.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  <c r="X764" s="166"/>
      <c r="Y764" s="166"/>
      <c r="Z764" s="166"/>
    </row>
    <row r="765" spans="1:26" ht="10.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  <c r="X765" s="166"/>
      <c r="Y765" s="166"/>
      <c r="Z765" s="166"/>
    </row>
    <row r="766" spans="1:26" ht="10.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  <c r="X766" s="166"/>
      <c r="Y766" s="166"/>
      <c r="Z766" s="166"/>
    </row>
    <row r="767" spans="1:26" ht="10.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  <c r="X767" s="166"/>
      <c r="Y767" s="166"/>
      <c r="Z767" s="166"/>
    </row>
    <row r="768" spans="1:26" ht="10.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  <c r="X768" s="166"/>
      <c r="Y768" s="166"/>
      <c r="Z768" s="166"/>
    </row>
    <row r="769" spans="1:26" ht="10.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  <c r="X769" s="166"/>
      <c r="Y769" s="166"/>
      <c r="Z769" s="166"/>
    </row>
    <row r="770" spans="1:26" ht="10.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  <c r="X770" s="166"/>
      <c r="Y770" s="166"/>
      <c r="Z770" s="166"/>
    </row>
    <row r="771" spans="1:26" ht="10.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  <c r="X771" s="166"/>
      <c r="Y771" s="166"/>
      <c r="Z771" s="166"/>
    </row>
    <row r="772" spans="1:26" ht="10.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  <c r="X772" s="166"/>
      <c r="Y772" s="166"/>
      <c r="Z772" s="166"/>
    </row>
    <row r="773" spans="1:26" ht="10.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  <c r="X773" s="166"/>
      <c r="Y773" s="166"/>
      <c r="Z773" s="166"/>
    </row>
    <row r="774" spans="1:26" ht="10.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  <c r="X774" s="166"/>
      <c r="Y774" s="166"/>
      <c r="Z774" s="166"/>
    </row>
    <row r="775" spans="1:26" ht="10.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  <c r="X775" s="166"/>
      <c r="Y775" s="166"/>
      <c r="Z775" s="166"/>
    </row>
    <row r="776" spans="1:26" ht="10.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  <c r="X776" s="166"/>
      <c r="Y776" s="166"/>
      <c r="Z776" s="166"/>
    </row>
    <row r="777" spans="1:26" ht="10.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  <c r="X777" s="166"/>
      <c r="Y777" s="166"/>
      <c r="Z777" s="166"/>
    </row>
    <row r="778" spans="1:26" ht="10.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  <c r="X778" s="166"/>
      <c r="Y778" s="166"/>
      <c r="Z778" s="166"/>
    </row>
    <row r="779" spans="1:26" ht="10.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  <c r="X779" s="166"/>
      <c r="Y779" s="166"/>
      <c r="Z779" s="166"/>
    </row>
    <row r="780" spans="1:26" ht="10.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  <c r="X780" s="166"/>
      <c r="Y780" s="166"/>
      <c r="Z780" s="166"/>
    </row>
    <row r="781" spans="1:26" ht="10.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  <c r="X781" s="166"/>
      <c r="Y781" s="166"/>
      <c r="Z781" s="166"/>
    </row>
    <row r="782" spans="1:26" ht="10.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  <c r="X782" s="166"/>
      <c r="Y782" s="166"/>
      <c r="Z782" s="166"/>
    </row>
    <row r="783" spans="1:26" ht="10.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  <c r="X783" s="166"/>
      <c r="Y783" s="166"/>
      <c r="Z783" s="166"/>
    </row>
    <row r="784" spans="1:26" ht="10.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  <c r="X784" s="166"/>
      <c r="Y784" s="166"/>
      <c r="Z784" s="166"/>
    </row>
    <row r="785" spans="1:26" ht="10.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  <c r="X785" s="166"/>
      <c r="Y785" s="166"/>
      <c r="Z785" s="166"/>
    </row>
    <row r="786" spans="1:26" ht="10.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  <c r="X786" s="166"/>
      <c r="Y786" s="166"/>
      <c r="Z786" s="166"/>
    </row>
    <row r="787" spans="1:26" ht="10.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  <c r="X787" s="166"/>
      <c r="Y787" s="166"/>
      <c r="Z787" s="166"/>
    </row>
    <row r="788" spans="1:26" ht="10.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  <c r="X788" s="166"/>
      <c r="Y788" s="166"/>
      <c r="Z788" s="166"/>
    </row>
    <row r="789" spans="1:26" ht="10.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  <c r="X789" s="166"/>
      <c r="Y789" s="166"/>
      <c r="Z789" s="166"/>
    </row>
    <row r="790" spans="1:26" ht="10.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  <c r="X790" s="166"/>
      <c r="Y790" s="166"/>
      <c r="Z790" s="166"/>
    </row>
    <row r="791" spans="1:26" ht="10.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  <c r="X791" s="166"/>
      <c r="Y791" s="166"/>
      <c r="Z791" s="166"/>
    </row>
    <row r="792" spans="1:26" ht="10.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  <c r="X792" s="166"/>
      <c r="Y792" s="166"/>
      <c r="Z792" s="166"/>
    </row>
    <row r="793" spans="1:26" ht="10.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  <c r="X793" s="166"/>
      <c r="Y793" s="166"/>
      <c r="Z793" s="166"/>
    </row>
    <row r="794" spans="1:26" ht="10.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  <c r="X794" s="166"/>
      <c r="Y794" s="166"/>
      <c r="Z794" s="166"/>
    </row>
    <row r="795" spans="1:26" ht="10.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  <c r="X795" s="166"/>
      <c r="Y795" s="166"/>
      <c r="Z795" s="166"/>
    </row>
    <row r="796" spans="1:26" ht="10.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  <c r="X796" s="166"/>
      <c r="Y796" s="166"/>
      <c r="Z796" s="166"/>
    </row>
    <row r="797" spans="1:26" ht="10.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  <c r="X797" s="166"/>
      <c r="Y797" s="166"/>
      <c r="Z797" s="166"/>
    </row>
    <row r="798" spans="1:26" ht="10.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  <c r="X798" s="166"/>
      <c r="Y798" s="166"/>
      <c r="Z798" s="166"/>
    </row>
    <row r="799" spans="1:26" ht="10.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  <c r="X799" s="166"/>
      <c r="Y799" s="166"/>
      <c r="Z799" s="166"/>
    </row>
    <row r="800" spans="1:26" ht="10.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  <c r="X800" s="166"/>
      <c r="Y800" s="166"/>
      <c r="Z800" s="166"/>
    </row>
    <row r="801" spans="1:26" ht="10.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  <c r="X801" s="166"/>
      <c r="Y801" s="166"/>
      <c r="Z801" s="166"/>
    </row>
    <row r="802" spans="1:26" ht="10.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  <c r="X802" s="166"/>
      <c r="Y802" s="166"/>
      <c r="Z802" s="166"/>
    </row>
    <row r="803" spans="1:26" ht="10.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  <c r="X803" s="166"/>
      <c r="Y803" s="166"/>
      <c r="Z803" s="166"/>
    </row>
    <row r="804" spans="1:26" ht="10.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  <c r="X804" s="166"/>
      <c r="Y804" s="166"/>
      <c r="Z804" s="166"/>
    </row>
    <row r="805" spans="1:26" ht="10.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  <c r="X805" s="166"/>
      <c r="Y805" s="166"/>
      <c r="Z805" s="166"/>
    </row>
    <row r="806" spans="1:26" ht="10.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  <c r="X806" s="166"/>
      <c r="Y806" s="166"/>
      <c r="Z806" s="166"/>
    </row>
    <row r="807" spans="1:26" ht="10.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  <c r="X807" s="166"/>
      <c r="Y807" s="166"/>
      <c r="Z807" s="166"/>
    </row>
    <row r="808" spans="1:26" ht="10.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  <c r="X808" s="166"/>
      <c r="Y808" s="166"/>
      <c r="Z808" s="166"/>
    </row>
    <row r="809" spans="1:26" ht="10.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  <c r="X809" s="166"/>
      <c r="Y809" s="166"/>
      <c r="Z809" s="166"/>
    </row>
    <row r="810" spans="1:26" ht="10.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  <c r="X810" s="166"/>
      <c r="Y810" s="166"/>
      <c r="Z810" s="166"/>
    </row>
    <row r="811" spans="1:26" ht="10.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  <c r="X811" s="166"/>
      <c r="Y811" s="166"/>
      <c r="Z811" s="166"/>
    </row>
    <row r="812" spans="1:26" ht="10.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  <c r="X812" s="166"/>
      <c r="Y812" s="166"/>
      <c r="Z812" s="166"/>
    </row>
    <row r="813" spans="1:26" ht="10.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  <c r="X813" s="166"/>
      <c r="Y813" s="166"/>
      <c r="Z813" s="166"/>
    </row>
    <row r="814" spans="1:26" ht="10.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  <c r="X814" s="166"/>
      <c r="Y814" s="166"/>
      <c r="Z814" s="166"/>
    </row>
    <row r="815" spans="1:26" ht="10.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  <c r="X815" s="166"/>
      <c r="Y815" s="166"/>
      <c r="Z815" s="166"/>
    </row>
    <row r="816" spans="1:26" ht="10.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  <c r="X816" s="166"/>
      <c r="Y816" s="166"/>
      <c r="Z816" s="166"/>
    </row>
    <row r="817" spans="1:26" ht="10.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  <c r="X817" s="166"/>
      <c r="Y817" s="166"/>
      <c r="Z817" s="166"/>
    </row>
    <row r="818" spans="1:26" ht="10.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  <c r="X818" s="166"/>
      <c r="Y818" s="166"/>
      <c r="Z818" s="166"/>
    </row>
    <row r="819" spans="1:26" ht="10.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  <c r="X819" s="166"/>
      <c r="Y819" s="166"/>
      <c r="Z819" s="166"/>
    </row>
    <row r="820" spans="1:26" ht="10.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  <c r="X820" s="166"/>
      <c r="Y820" s="166"/>
      <c r="Z820" s="166"/>
    </row>
    <row r="821" spans="1:26" ht="10.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  <c r="X821" s="166"/>
      <c r="Y821" s="166"/>
      <c r="Z821" s="166"/>
    </row>
    <row r="822" spans="1:26" ht="10.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  <c r="X822" s="166"/>
      <c r="Y822" s="166"/>
      <c r="Z822" s="166"/>
    </row>
    <row r="823" spans="1:26" ht="10.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  <c r="X823" s="166"/>
      <c r="Y823" s="166"/>
      <c r="Z823" s="166"/>
    </row>
    <row r="824" spans="1:26" ht="10.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  <c r="X824" s="166"/>
      <c r="Y824" s="166"/>
      <c r="Z824" s="166"/>
    </row>
    <row r="825" spans="1:26" ht="10.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  <c r="X825" s="166"/>
      <c r="Y825" s="166"/>
      <c r="Z825" s="166"/>
    </row>
    <row r="826" spans="1:26" ht="10.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  <c r="X826" s="166"/>
      <c r="Y826" s="166"/>
      <c r="Z826" s="166"/>
    </row>
    <row r="827" spans="1:26" ht="10.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  <c r="X827" s="166"/>
      <c r="Y827" s="166"/>
      <c r="Z827" s="166"/>
    </row>
    <row r="828" spans="1:26" ht="10.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  <c r="X828" s="166"/>
      <c r="Y828" s="166"/>
      <c r="Z828" s="166"/>
    </row>
    <row r="829" spans="1:26" ht="10.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  <c r="X829" s="166"/>
      <c r="Y829" s="166"/>
      <c r="Z829" s="166"/>
    </row>
    <row r="830" spans="1:26" ht="10.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  <c r="X830" s="166"/>
      <c r="Y830" s="166"/>
      <c r="Z830" s="166"/>
    </row>
    <row r="831" spans="1:26" ht="10.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  <c r="X831" s="166"/>
      <c r="Y831" s="166"/>
      <c r="Z831" s="166"/>
    </row>
    <row r="832" spans="1:26" ht="10.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  <c r="X832" s="166"/>
      <c r="Y832" s="166"/>
      <c r="Z832" s="166"/>
    </row>
    <row r="833" spans="1:26" ht="10.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  <c r="X833" s="166"/>
      <c r="Y833" s="166"/>
      <c r="Z833" s="166"/>
    </row>
    <row r="834" spans="1:26" ht="10.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  <c r="X834" s="166"/>
      <c r="Y834" s="166"/>
      <c r="Z834" s="166"/>
    </row>
    <row r="835" spans="1:26" ht="10.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  <c r="X835" s="166"/>
      <c r="Y835" s="166"/>
      <c r="Z835" s="166"/>
    </row>
    <row r="836" spans="1:26" ht="10.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  <c r="X836" s="166"/>
      <c r="Y836" s="166"/>
      <c r="Z836" s="166"/>
    </row>
    <row r="837" spans="1:26" ht="10.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  <c r="X837" s="166"/>
      <c r="Y837" s="166"/>
      <c r="Z837" s="166"/>
    </row>
    <row r="838" spans="1:26" ht="10.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  <c r="X838" s="166"/>
      <c r="Y838" s="166"/>
      <c r="Z838" s="166"/>
    </row>
    <row r="839" spans="1:26" ht="10.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  <c r="X839" s="166"/>
      <c r="Y839" s="166"/>
      <c r="Z839" s="166"/>
    </row>
    <row r="840" spans="1:26" ht="10.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  <c r="X840" s="166"/>
      <c r="Y840" s="166"/>
      <c r="Z840" s="166"/>
    </row>
    <row r="841" spans="1:26" ht="10.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  <c r="X841" s="166"/>
      <c r="Y841" s="166"/>
      <c r="Z841" s="166"/>
    </row>
    <row r="842" spans="1:26" ht="10.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  <c r="X842" s="166"/>
      <c r="Y842" s="166"/>
      <c r="Z842" s="166"/>
    </row>
    <row r="843" spans="1:26" ht="10.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  <c r="X843" s="166"/>
      <c r="Y843" s="166"/>
      <c r="Z843" s="166"/>
    </row>
    <row r="844" spans="1:26" ht="10.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  <c r="X844" s="166"/>
      <c r="Y844" s="166"/>
      <c r="Z844" s="166"/>
    </row>
    <row r="845" spans="1:26" ht="10.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  <c r="X845" s="166"/>
      <c r="Y845" s="166"/>
      <c r="Z845" s="166"/>
    </row>
    <row r="846" spans="1:26" ht="10.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  <c r="X846" s="166"/>
      <c r="Y846" s="166"/>
      <c r="Z846" s="166"/>
    </row>
    <row r="847" spans="1:26" ht="10.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  <c r="X847" s="166"/>
      <c r="Y847" s="166"/>
      <c r="Z847" s="166"/>
    </row>
    <row r="848" spans="1:26" ht="10.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  <c r="X848" s="166"/>
      <c r="Y848" s="166"/>
      <c r="Z848" s="166"/>
    </row>
    <row r="849" spans="1:26" ht="10.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  <c r="X849" s="166"/>
      <c r="Y849" s="166"/>
      <c r="Z849" s="166"/>
    </row>
    <row r="850" spans="1:26" ht="10.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  <c r="X850" s="166"/>
      <c r="Y850" s="166"/>
      <c r="Z850" s="166"/>
    </row>
    <row r="851" spans="1:26" ht="10.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  <c r="X851" s="166"/>
      <c r="Y851" s="166"/>
      <c r="Z851" s="166"/>
    </row>
    <row r="852" spans="1:26" ht="10.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  <c r="X852" s="166"/>
      <c r="Y852" s="166"/>
      <c r="Z852" s="166"/>
    </row>
    <row r="853" spans="1:26" ht="10.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  <c r="X853" s="166"/>
      <c r="Y853" s="166"/>
      <c r="Z853" s="166"/>
    </row>
    <row r="854" spans="1:26" ht="10.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  <c r="X854" s="166"/>
      <c r="Y854" s="166"/>
      <c r="Z854" s="166"/>
    </row>
    <row r="855" spans="1:26" ht="10.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  <c r="X855" s="166"/>
      <c r="Y855" s="166"/>
      <c r="Z855" s="166"/>
    </row>
    <row r="856" spans="1:26" ht="10.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  <c r="X856" s="166"/>
      <c r="Y856" s="166"/>
      <c r="Z856" s="166"/>
    </row>
    <row r="857" spans="1:26" ht="10.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  <c r="X857" s="166"/>
      <c r="Y857" s="166"/>
      <c r="Z857" s="166"/>
    </row>
    <row r="858" spans="1:26" ht="10.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  <c r="X858" s="166"/>
      <c r="Y858" s="166"/>
      <c r="Z858" s="166"/>
    </row>
    <row r="859" spans="1:26" ht="10.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  <c r="X859" s="166"/>
      <c r="Y859" s="166"/>
      <c r="Z859" s="166"/>
    </row>
    <row r="860" spans="1:26" ht="10.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  <c r="X860" s="166"/>
      <c r="Y860" s="166"/>
      <c r="Z860" s="166"/>
    </row>
    <row r="861" spans="1:26" ht="10.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  <c r="X861" s="166"/>
      <c r="Y861" s="166"/>
      <c r="Z861" s="166"/>
    </row>
    <row r="862" spans="1:26" ht="10.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  <c r="X862" s="166"/>
      <c r="Y862" s="166"/>
      <c r="Z862" s="166"/>
    </row>
    <row r="863" spans="1:26" ht="10.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  <c r="X863" s="166"/>
      <c r="Y863" s="166"/>
      <c r="Z863" s="166"/>
    </row>
    <row r="864" spans="1:26" ht="10.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  <c r="X864" s="166"/>
      <c r="Y864" s="166"/>
      <c r="Z864" s="166"/>
    </row>
    <row r="865" spans="1:26" ht="10.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  <c r="X865" s="166"/>
      <c r="Y865" s="166"/>
      <c r="Z865" s="166"/>
    </row>
    <row r="866" spans="1:26" ht="10.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  <c r="X866" s="166"/>
      <c r="Y866" s="166"/>
      <c r="Z866" s="166"/>
    </row>
    <row r="867" spans="1:26" ht="10.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  <c r="X867" s="166"/>
      <c r="Y867" s="166"/>
      <c r="Z867" s="166"/>
    </row>
    <row r="868" spans="1:26" ht="10.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  <c r="X868" s="166"/>
      <c r="Y868" s="166"/>
      <c r="Z868" s="166"/>
    </row>
    <row r="869" spans="1:26" ht="10.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  <c r="X869" s="166"/>
      <c r="Y869" s="166"/>
      <c r="Z869" s="166"/>
    </row>
    <row r="870" spans="1:26" ht="10.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  <c r="X870" s="166"/>
      <c r="Y870" s="166"/>
      <c r="Z870" s="166"/>
    </row>
    <row r="871" spans="1:26" ht="10.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  <c r="X871" s="166"/>
      <c r="Y871" s="166"/>
      <c r="Z871" s="166"/>
    </row>
    <row r="872" spans="1:26" ht="10.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  <c r="X872" s="166"/>
      <c r="Y872" s="166"/>
      <c r="Z872" s="166"/>
    </row>
    <row r="873" spans="1:26" ht="10.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  <c r="X873" s="166"/>
      <c r="Y873" s="166"/>
      <c r="Z873" s="166"/>
    </row>
    <row r="874" spans="1:26" ht="10.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  <c r="X874" s="166"/>
      <c r="Y874" s="166"/>
      <c r="Z874" s="166"/>
    </row>
    <row r="875" spans="1:26" ht="10.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  <c r="X875" s="166"/>
      <c r="Y875" s="166"/>
      <c r="Z875" s="166"/>
    </row>
    <row r="876" spans="1:26" ht="10.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  <c r="X876" s="166"/>
      <c r="Y876" s="166"/>
      <c r="Z876" s="166"/>
    </row>
    <row r="877" spans="1:26" ht="10.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  <c r="X877" s="166"/>
      <c r="Y877" s="166"/>
      <c r="Z877" s="166"/>
    </row>
    <row r="878" spans="1:26" ht="10.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  <c r="X878" s="166"/>
      <c r="Y878" s="166"/>
      <c r="Z878" s="166"/>
    </row>
    <row r="879" spans="1:26" ht="10.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  <c r="X879" s="166"/>
      <c r="Y879" s="166"/>
      <c r="Z879" s="166"/>
    </row>
    <row r="880" spans="1:26" ht="10.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  <c r="X880" s="166"/>
      <c r="Y880" s="166"/>
      <c r="Z880" s="166"/>
    </row>
    <row r="881" spans="1:26" ht="10.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  <c r="X881" s="166"/>
      <c r="Y881" s="166"/>
      <c r="Z881" s="166"/>
    </row>
    <row r="882" spans="1:26" ht="10.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  <c r="X882" s="166"/>
      <c r="Y882" s="166"/>
      <c r="Z882" s="166"/>
    </row>
    <row r="883" spans="1:26" ht="10.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  <c r="X883" s="166"/>
      <c r="Y883" s="166"/>
      <c r="Z883" s="166"/>
    </row>
    <row r="884" spans="1:26" ht="10.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  <c r="X884" s="166"/>
      <c r="Y884" s="166"/>
      <c r="Z884" s="166"/>
    </row>
    <row r="885" spans="1:26" ht="10.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  <c r="X885" s="166"/>
      <c r="Y885" s="166"/>
      <c r="Z885" s="166"/>
    </row>
    <row r="886" spans="1:26" ht="10.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  <c r="X886" s="166"/>
      <c r="Y886" s="166"/>
      <c r="Z886" s="166"/>
    </row>
    <row r="887" spans="1:26" ht="10.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  <c r="X887" s="166"/>
      <c r="Y887" s="166"/>
      <c r="Z887" s="166"/>
    </row>
    <row r="888" spans="1:26" ht="10.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  <c r="X888" s="166"/>
      <c r="Y888" s="166"/>
      <c r="Z888" s="166"/>
    </row>
    <row r="889" spans="1:26" ht="10.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  <c r="X889" s="166"/>
      <c r="Y889" s="166"/>
      <c r="Z889" s="166"/>
    </row>
    <row r="890" spans="1:26" ht="10.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  <c r="X890" s="166"/>
      <c r="Y890" s="166"/>
      <c r="Z890" s="166"/>
    </row>
    <row r="891" spans="1:26" ht="10.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  <c r="X891" s="166"/>
      <c r="Y891" s="166"/>
      <c r="Z891" s="166"/>
    </row>
    <row r="892" spans="1:26" ht="10.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  <c r="X892" s="166"/>
      <c r="Y892" s="166"/>
      <c r="Z892" s="166"/>
    </row>
    <row r="893" spans="1:26" ht="10.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  <c r="X893" s="166"/>
      <c r="Y893" s="166"/>
      <c r="Z893" s="166"/>
    </row>
    <row r="894" spans="1:26" ht="10.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  <c r="X894" s="166"/>
      <c r="Y894" s="166"/>
      <c r="Z894" s="166"/>
    </row>
    <row r="895" spans="1:26" ht="10.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  <c r="X895" s="166"/>
      <c r="Y895" s="166"/>
      <c r="Z895" s="166"/>
    </row>
    <row r="896" spans="1:26" ht="10.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  <c r="X896" s="166"/>
      <c r="Y896" s="166"/>
      <c r="Z896" s="166"/>
    </row>
    <row r="897" spans="1:26" ht="10.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  <c r="X897" s="166"/>
      <c r="Y897" s="166"/>
      <c r="Z897" s="166"/>
    </row>
    <row r="898" spans="1:26" ht="10.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  <c r="X898" s="166"/>
      <c r="Y898" s="166"/>
      <c r="Z898" s="166"/>
    </row>
    <row r="899" spans="1:26" ht="10.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  <c r="X899" s="166"/>
      <c r="Y899" s="166"/>
      <c r="Z899" s="166"/>
    </row>
    <row r="900" spans="1:26" ht="10.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  <c r="X900" s="166"/>
      <c r="Y900" s="166"/>
      <c r="Z900" s="166"/>
    </row>
    <row r="901" spans="1:26" ht="10.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  <c r="X901" s="166"/>
      <c r="Y901" s="166"/>
      <c r="Z901" s="166"/>
    </row>
    <row r="902" spans="1:26" ht="10.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  <c r="X902" s="166"/>
      <c r="Y902" s="166"/>
      <c r="Z902" s="166"/>
    </row>
    <row r="903" spans="1:26" ht="10.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  <c r="X903" s="166"/>
      <c r="Y903" s="166"/>
      <c r="Z903" s="166"/>
    </row>
    <row r="904" spans="1:26" ht="10.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  <c r="X904" s="166"/>
      <c r="Y904" s="166"/>
      <c r="Z904" s="166"/>
    </row>
    <row r="905" spans="1:26" ht="10.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  <c r="X905" s="166"/>
      <c r="Y905" s="166"/>
      <c r="Z905" s="166"/>
    </row>
    <row r="906" spans="1:26" ht="10.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  <c r="X906" s="166"/>
      <c r="Y906" s="166"/>
      <c r="Z906" s="166"/>
    </row>
    <row r="907" spans="1:26" ht="10.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  <c r="X907" s="166"/>
      <c r="Y907" s="166"/>
      <c r="Z907" s="166"/>
    </row>
    <row r="908" spans="1:26" ht="10.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  <c r="X908" s="166"/>
      <c r="Y908" s="166"/>
      <c r="Z908" s="166"/>
    </row>
    <row r="909" spans="1:26" ht="10.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  <c r="X909" s="166"/>
      <c r="Y909" s="166"/>
      <c r="Z909" s="166"/>
    </row>
    <row r="910" spans="1:26" ht="10.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  <c r="X910" s="166"/>
      <c r="Y910" s="166"/>
      <c r="Z910" s="166"/>
    </row>
    <row r="911" spans="1:26" ht="10.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  <c r="X911" s="166"/>
      <c r="Y911" s="166"/>
      <c r="Z911" s="166"/>
    </row>
    <row r="912" spans="1:26" ht="10.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  <c r="X912" s="166"/>
      <c r="Y912" s="166"/>
      <c r="Z912" s="166"/>
    </row>
    <row r="913" spans="1:26" ht="10.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  <c r="X913" s="166"/>
      <c r="Y913" s="166"/>
      <c r="Z913" s="166"/>
    </row>
    <row r="914" spans="1:26" ht="10.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  <c r="X914" s="166"/>
      <c r="Y914" s="166"/>
      <c r="Z914" s="166"/>
    </row>
    <row r="915" spans="1:26" ht="10.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  <c r="X915" s="166"/>
      <c r="Y915" s="166"/>
      <c r="Z915" s="166"/>
    </row>
    <row r="916" spans="1:26" ht="10.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  <c r="X916" s="166"/>
      <c r="Y916" s="166"/>
      <c r="Z916" s="166"/>
    </row>
    <row r="917" spans="1:26" ht="10.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  <c r="X917" s="166"/>
      <c r="Y917" s="166"/>
      <c r="Z917" s="166"/>
    </row>
    <row r="918" spans="1:26" ht="10.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  <c r="X918" s="166"/>
      <c r="Y918" s="166"/>
      <c r="Z918" s="166"/>
    </row>
    <row r="919" spans="1:26" ht="10.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  <c r="X919" s="166"/>
      <c r="Y919" s="166"/>
      <c r="Z919" s="166"/>
    </row>
    <row r="920" spans="1:26" ht="10.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  <c r="X920" s="166"/>
      <c r="Y920" s="166"/>
      <c r="Z920" s="166"/>
    </row>
    <row r="921" spans="1:26" ht="10.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  <c r="X921" s="166"/>
      <c r="Y921" s="166"/>
      <c r="Z921" s="166"/>
    </row>
    <row r="922" spans="1:26" ht="10.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  <c r="X922" s="166"/>
      <c r="Y922" s="166"/>
      <c r="Z922" s="166"/>
    </row>
    <row r="923" spans="1:26" ht="10.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  <c r="X923" s="166"/>
      <c r="Y923" s="166"/>
      <c r="Z923" s="166"/>
    </row>
    <row r="924" spans="1:26" ht="10.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  <c r="X924" s="166"/>
      <c r="Y924" s="166"/>
      <c r="Z924" s="166"/>
    </row>
    <row r="925" spans="1:26" ht="10.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  <c r="X925" s="166"/>
      <c r="Y925" s="166"/>
      <c r="Z925" s="166"/>
    </row>
    <row r="926" spans="1:26" ht="10.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  <c r="X926" s="166"/>
      <c r="Y926" s="166"/>
      <c r="Z926" s="166"/>
    </row>
    <row r="927" spans="1:26" ht="10.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  <c r="X927" s="166"/>
      <c r="Y927" s="166"/>
      <c r="Z927" s="166"/>
    </row>
    <row r="928" spans="1:26" ht="10.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  <c r="X928" s="166"/>
      <c r="Y928" s="166"/>
      <c r="Z928" s="166"/>
    </row>
    <row r="929" spans="1:26" ht="10.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  <c r="X929" s="166"/>
      <c r="Y929" s="166"/>
      <c r="Z929" s="166"/>
    </row>
    <row r="930" spans="1:26" ht="10.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  <c r="X930" s="166"/>
      <c r="Y930" s="166"/>
      <c r="Z930" s="166"/>
    </row>
    <row r="931" spans="1:26" ht="10.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  <c r="X931" s="166"/>
      <c r="Y931" s="166"/>
      <c r="Z931" s="166"/>
    </row>
    <row r="932" spans="1:26" ht="10.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  <c r="X932" s="166"/>
      <c r="Y932" s="166"/>
      <c r="Z932" s="166"/>
    </row>
    <row r="933" spans="1:26" ht="10.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  <c r="X933" s="166"/>
      <c r="Y933" s="166"/>
      <c r="Z933" s="166"/>
    </row>
    <row r="934" spans="1:26" ht="10.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  <c r="X934" s="166"/>
      <c r="Y934" s="166"/>
      <c r="Z934" s="166"/>
    </row>
    <row r="935" spans="1:26" ht="10.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  <c r="X935" s="166"/>
      <c r="Y935" s="166"/>
      <c r="Z935" s="166"/>
    </row>
    <row r="936" spans="1:26" ht="10.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  <c r="X936" s="166"/>
      <c r="Y936" s="166"/>
      <c r="Z936" s="166"/>
    </row>
    <row r="937" spans="1:26" ht="10.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  <c r="X937" s="166"/>
      <c r="Y937" s="166"/>
      <c r="Z937" s="166"/>
    </row>
    <row r="938" spans="1:26" ht="10.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  <c r="X938" s="166"/>
      <c r="Y938" s="166"/>
      <c r="Z938" s="166"/>
    </row>
    <row r="939" spans="1:26" ht="10.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  <c r="X939" s="166"/>
      <c r="Y939" s="166"/>
      <c r="Z939" s="166"/>
    </row>
    <row r="940" spans="1:26" ht="10.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  <c r="X940" s="166"/>
      <c r="Y940" s="166"/>
      <c r="Z940" s="166"/>
    </row>
    <row r="941" spans="1:26" ht="10.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  <c r="X941" s="166"/>
      <c r="Y941" s="166"/>
      <c r="Z941" s="166"/>
    </row>
    <row r="942" spans="1:26" ht="10.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  <c r="X942" s="166"/>
      <c r="Y942" s="166"/>
      <c r="Z942" s="166"/>
    </row>
    <row r="943" spans="1:26" ht="10.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  <c r="X943" s="166"/>
      <c r="Y943" s="166"/>
      <c r="Z943" s="166"/>
    </row>
    <row r="944" spans="1:26" ht="10.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  <c r="X944" s="166"/>
      <c r="Y944" s="166"/>
      <c r="Z944" s="166"/>
    </row>
    <row r="945" spans="1:26" ht="10.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  <c r="X945" s="166"/>
      <c r="Y945" s="166"/>
      <c r="Z945" s="166"/>
    </row>
    <row r="946" spans="1:26" ht="10.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  <c r="X946" s="166"/>
      <c r="Y946" s="166"/>
      <c r="Z946" s="166"/>
    </row>
    <row r="947" spans="1:26" ht="10.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  <c r="X947" s="166"/>
      <c r="Y947" s="166"/>
      <c r="Z947" s="166"/>
    </row>
    <row r="948" spans="1:26" ht="10.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  <c r="X948" s="166"/>
      <c r="Y948" s="166"/>
      <c r="Z948" s="166"/>
    </row>
    <row r="949" spans="1:26" ht="10.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  <c r="X949" s="166"/>
      <c r="Y949" s="166"/>
      <c r="Z949" s="166"/>
    </row>
    <row r="950" spans="1:26" ht="10.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  <c r="X950" s="166"/>
      <c r="Y950" s="166"/>
      <c r="Z950" s="166"/>
    </row>
    <row r="951" spans="1:26" ht="10.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  <c r="X951" s="166"/>
      <c r="Y951" s="166"/>
      <c r="Z951" s="166"/>
    </row>
    <row r="952" spans="1:26" ht="10.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  <c r="X952" s="166"/>
      <c r="Y952" s="166"/>
      <c r="Z952" s="166"/>
    </row>
    <row r="953" spans="1:26" ht="10.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  <c r="X953" s="166"/>
      <c r="Y953" s="166"/>
      <c r="Z953" s="166"/>
    </row>
    <row r="954" spans="1:26" ht="10.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  <c r="X954" s="166"/>
      <c r="Y954" s="166"/>
      <c r="Z954" s="166"/>
    </row>
    <row r="955" spans="1:26" ht="10.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  <c r="X955" s="166"/>
      <c r="Y955" s="166"/>
      <c r="Z955" s="166"/>
    </row>
    <row r="956" spans="1:26" ht="10.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  <c r="X956" s="166"/>
      <c r="Y956" s="166"/>
      <c r="Z956" s="166"/>
    </row>
    <row r="957" spans="1:26" ht="10.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  <c r="X957" s="166"/>
      <c r="Y957" s="166"/>
      <c r="Z957" s="166"/>
    </row>
    <row r="958" spans="1:26" ht="10.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  <c r="X958" s="166"/>
      <c r="Y958" s="166"/>
      <c r="Z958" s="166"/>
    </row>
    <row r="959" spans="1:26" ht="10.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  <c r="X959" s="166"/>
      <c r="Y959" s="166"/>
      <c r="Z959" s="166"/>
    </row>
    <row r="960" spans="1:26" ht="10.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  <c r="X960" s="166"/>
      <c r="Y960" s="166"/>
      <c r="Z960" s="166"/>
    </row>
    <row r="961" spans="1:26" ht="10.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  <c r="X961" s="166"/>
      <c r="Y961" s="166"/>
      <c r="Z961" s="166"/>
    </row>
    <row r="962" spans="1:26" ht="10.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  <c r="X962" s="166"/>
      <c r="Y962" s="166"/>
      <c r="Z962" s="166"/>
    </row>
    <row r="963" spans="1:26" ht="10.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  <c r="X963" s="166"/>
      <c r="Y963" s="166"/>
      <c r="Z963" s="166"/>
    </row>
    <row r="964" spans="1:26" ht="10.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  <c r="X964" s="166"/>
      <c r="Y964" s="166"/>
      <c r="Z964" s="166"/>
    </row>
    <row r="965" spans="1:26" ht="10.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  <c r="X965" s="166"/>
      <c r="Y965" s="166"/>
      <c r="Z965" s="166"/>
    </row>
    <row r="966" spans="1:26" ht="10.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  <c r="X966" s="166"/>
      <c r="Y966" s="166"/>
      <c r="Z966" s="166"/>
    </row>
    <row r="967" spans="1:26" ht="10.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  <c r="X967" s="166"/>
      <c r="Y967" s="166"/>
      <c r="Z967" s="166"/>
    </row>
    <row r="968" spans="1:26" ht="10.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  <c r="X968" s="166"/>
      <c r="Y968" s="166"/>
      <c r="Z968" s="166"/>
    </row>
    <row r="969" spans="1:26" ht="10.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  <c r="X969" s="166"/>
      <c r="Y969" s="166"/>
      <c r="Z969" s="166"/>
    </row>
    <row r="970" spans="1:26" ht="10.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  <c r="X970" s="166"/>
      <c r="Y970" s="166"/>
      <c r="Z970" s="166"/>
    </row>
    <row r="971" spans="1:26" ht="10.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  <c r="X971" s="166"/>
      <c r="Y971" s="166"/>
      <c r="Z971" s="166"/>
    </row>
    <row r="972" spans="1:26" ht="10.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  <c r="X972" s="166"/>
      <c r="Y972" s="166"/>
      <c r="Z972" s="166"/>
    </row>
    <row r="973" spans="1:26" ht="10.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  <c r="X973" s="166"/>
      <c r="Y973" s="166"/>
      <c r="Z973" s="166"/>
    </row>
    <row r="974" spans="1:26" ht="10.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  <c r="X974" s="166"/>
      <c r="Y974" s="166"/>
      <c r="Z974" s="166"/>
    </row>
    <row r="975" spans="1:26" ht="10.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  <c r="X975" s="166"/>
      <c r="Y975" s="166"/>
      <c r="Z975" s="166"/>
    </row>
    <row r="976" spans="1:26" ht="10.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  <c r="X976" s="166"/>
      <c r="Y976" s="166"/>
      <c r="Z976" s="166"/>
    </row>
    <row r="977" spans="1:26" ht="10.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  <c r="X977" s="166"/>
      <c r="Y977" s="166"/>
      <c r="Z977" s="166"/>
    </row>
    <row r="978" spans="1:26" ht="10.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  <c r="X978" s="166"/>
      <c r="Y978" s="166"/>
      <c r="Z978" s="166"/>
    </row>
    <row r="979" spans="1:26" ht="10.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  <c r="X979" s="166"/>
      <c r="Y979" s="166"/>
      <c r="Z979" s="166"/>
    </row>
    <row r="980" spans="1:26" ht="10.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  <c r="X980" s="166"/>
      <c r="Y980" s="166"/>
      <c r="Z980" s="166"/>
    </row>
    <row r="981" spans="1:26" ht="10.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  <c r="X981" s="166"/>
      <c r="Y981" s="166"/>
      <c r="Z981" s="166"/>
    </row>
    <row r="982" spans="1:26" ht="10.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  <c r="X982" s="166"/>
      <c r="Y982" s="166"/>
      <c r="Z982" s="166"/>
    </row>
    <row r="983" spans="1:26" ht="10.5" customHeight="1">
      <c r="A983" s="166"/>
      <c r="B983" s="166"/>
      <c r="C983" s="166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  <c r="X983" s="166"/>
      <c r="Y983" s="166"/>
      <c r="Z983" s="166"/>
    </row>
    <row r="984" spans="1:26" ht="10.5" customHeight="1">
      <c r="A984" s="166"/>
      <c r="B984" s="166"/>
      <c r="C984" s="166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  <c r="X984" s="166"/>
      <c r="Y984" s="166"/>
      <c r="Z984" s="166"/>
    </row>
    <row r="985" spans="1:26" ht="10.5" customHeight="1">
      <c r="A985" s="166"/>
      <c r="B985" s="166"/>
      <c r="C985" s="166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  <c r="X985" s="166"/>
      <c r="Y985" s="166"/>
      <c r="Z985" s="166"/>
    </row>
    <row r="986" spans="1:26" ht="10.5" customHeight="1">
      <c r="A986" s="166"/>
      <c r="B986" s="166"/>
      <c r="C986" s="166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  <c r="X986" s="166"/>
      <c r="Y986" s="166"/>
      <c r="Z986" s="166"/>
    </row>
    <row r="987" spans="1:26" ht="10.5" customHeight="1">
      <c r="A987" s="166"/>
      <c r="B987" s="166"/>
      <c r="C987" s="166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  <c r="X987" s="166"/>
      <c r="Y987" s="166"/>
      <c r="Z987" s="166"/>
    </row>
    <row r="988" spans="1:26" ht="10.5" customHeight="1">
      <c r="A988" s="166"/>
      <c r="B988" s="166"/>
      <c r="C988" s="166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  <c r="X988" s="166"/>
      <c r="Y988" s="166"/>
      <c r="Z988" s="166"/>
    </row>
    <row r="989" spans="1:26" ht="10.5" customHeight="1">
      <c r="A989" s="166"/>
      <c r="B989" s="166"/>
      <c r="C989" s="166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  <c r="X989" s="166"/>
      <c r="Y989" s="166"/>
      <c r="Z989" s="166"/>
    </row>
    <row r="990" spans="1:26" ht="10.5" customHeight="1">
      <c r="A990" s="166"/>
      <c r="B990" s="166"/>
      <c r="C990" s="166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  <c r="X990" s="166"/>
      <c r="Y990" s="166"/>
      <c r="Z990" s="166"/>
    </row>
    <row r="991" spans="1:26" ht="10.5" customHeight="1">
      <c r="A991" s="166"/>
      <c r="B991" s="166"/>
      <c r="C991" s="166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  <c r="X991" s="166"/>
      <c r="Y991" s="166"/>
      <c r="Z991" s="166"/>
    </row>
    <row r="992" spans="1:26" ht="10.5" customHeight="1">
      <c r="A992" s="166"/>
      <c r="B992" s="166"/>
      <c r="C992" s="166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  <c r="X992" s="166"/>
      <c r="Y992" s="166"/>
      <c r="Z992" s="166"/>
    </row>
    <row r="993" spans="1:26" ht="10.5" customHeight="1">
      <c r="A993" s="166"/>
      <c r="B993" s="166"/>
      <c r="C993" s="166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  <c r="X993" s="166"/>
      <c r="Y993" s="166"/>
      <c r="Z993" s="166"/>
    </row>
    <row r="994" spans="1:26" ht="10.5" customHeight="1">
      <c r="A994" s="166"/>
      <c r="B994" s="166"/>
      <c r="C994" s="166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  <c r="X994" s="166"/>
      <c r="Y994" s="166"/>
      <c r="Z994" s="166"/>
    </row>
    <row r="995" spans="1:26" ht="10.5" customHeight="1">
      <c r="A995" s="166"/>
      <c r="B995" s="166"/>
      <c r="C995" s="166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  <c r="X995" s="166"/>
      <c r="Y995" s="166"/>
      <c r="Z995" s="166"/>
    </row>
    <row r="996" spans="1:26" ht="10.5" customHeight="1">
      <c r="A996" s="166"/>
      <c r="B996" s="166"/>
      <c r="C996" s="166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  <c r="X996" s="166"/>
      <c r="Y996" s="166"/>
      <c r="Z996" s="166"/>
    </row>
    <row r="997" spans="1:26" ht="10.5" customHeight="1">
      <c r="A997" s="166"/>
      <c r="B997" s="166"/>
      <c r="C997" s="166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  <c r="X997" s="166"/>
      <c r="Y997" s="166"/>
      <c r="Z997" s="166"/>
    </row>
    <row r="998" spans="1:26" ht="10.5" customHeight="1">
      <c r="A998" s="166"/>
      <c r="B998" s="166"/>
      <c r="C998" s="166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  <c r="X998" s="166"/>
      <c r="Y998" s="166"/>
      <c r="Z998" s="166"/>
    </row>
    <row r="999" spans="1:26" ht="10.5" customHeight="1">
      <c r="A999" s="166"/>
      <c r="B999" s="166"/>
      <c r="C999" s="166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  <c r="X999" s="166"/>
      <c r="Y999" s="166"/>
      <c r="Z999" s="166"/>
    </row>
    <row r="1000" spans="1:26" ht="10.5" customHeight="1">
      <c r="A1000" s="166"/>
      <c r="B1000" s="166"/>
      <c r="C1000" s="166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  <c r="X1000" s="166"/>
      <c r="Y1000" s="166"/>
      <c r="Z1000" s="166"/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Z1000"/>
  <sheetViews>
    <sheetView showGridLines="0" workbookViewId="0"/>
  </sheetViews>
  <sheetFormatPr baseColWidth="10" defaultColWidth="14.3984375" defaultRowHeight="15" customHeight="1"/>
  <cols>
    <col min="1" max="1" width="53.796875" customWidth="1"/>
    <col min="2" max="4" width="5.3984375" hidden="1" customWidth="1"/>
    <col min="5" max="5" width="6.59765625" hidden="1" customWidth="1"/>
    <col min="6" max="6" width="5.3984375" hidden="1" customWidth="1"/>
    <col min="7" max="8" width="6.59765625" hidden="1" customWidth="1"/>
    <col min="9" max="10" width="5.3984375" hidden="1" customWidth="1"/>
    <col min="11" max="16" width="5.3984375" customWidth="1"/>
    <col min="17" max="22" width="6" customWidth="1"/>
    <col min="23" max="24" width="4.59765625" customWidth="1"/>
    <col min="25" max="25" width="10.19921875" customWidth="1"/>
    <col min="26" max="26" width="4.59765625" customWidth="1"/>
  </cols>
  <sheetData>
    <row r="1" spans="1:26" ht="10.5" customHeight="1">
      <c r="A1" s="165" t="s">
        <v>356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</row>
    <row r="2" spans="1:26" ht="10.5" customHeight="1">
      <c r="A2" s="165" t="s">
        <v>357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6" ht="10.5" customHeight="1">
      <c r="A3" s="165" t="s">
        <v>358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ht="10.5" customHeight="1">
      <c r="A4" s="165" t="s">
        <v>359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6" ht="10.5" customHeight="1">
      <c r="A5" s="165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ht="10.5" customHeight="1">
      <c r="A6" s="165" t="s">
        <v>232</v>
      </c>
      <c r="B6" s="165">
        <v>2010</v>
      </c>
      <c r="C6" s="165">
        <v>2011</v>
      </c>
      <c r="D6" s="165">
        <v>2012</v>
      </c>
      <c r="E6" s="165">
        <v>2013</v>
      </c>
      <c r="F6" s="165">
        <v>2014</v>
      </c>
      <c r="G6" s="165">
        <v>2015</v>
      </c>
      <c r="H6" s="165">
        <v>2016</v>
      </c>
      <c r="I6" s="165">
        <v>2017</v>
      </c>
      <c r="J6" s="165">
        <v>2018</v>
      </c>
      <c r="K6" s="165">
        <v>2019</v>
      </c>
      <c r="L6" s="165">
        <v>2020</v>
      </c>
      <c r="M6" s="165">
        <v>2021</v>
      </c>
      <c r="N6" s="165">
        <v>2022</v>
      </c>
      <c r="O6" s="165">
        <v>2023</v>
      </c>
      <c r="P6" s="165">
        <v>2024</v>
      </c>
      <c r="Q6" s="165">
        <v>2025</v>
      </c>
      <c r="R6" s="165">
        <v>2026</v>
      </c>
      <c r="S6" s="165">
        <v>2027</v>
      </c>
      <c r="T6" s="165">
        <v>2028</v>
      </c>
      <c r="U6" s="165">
        <v>2029</v>
      </c>
      <c r="V6" s="165">
        <v>2030</v>
      </c>
      <c r="W6" s="166"/>
      <c r="X6" s="166"/>
      <c r="Y6" s="166"/>
      <c r="Z6" s="166"/>
    </row>
    <row r="7" spans="1:26" ht="10.5" customHeight="1">
      <c r="A7" s="166" t="s">
        <v>233</v>
      </c>
      <c r="B7" s="167">
        <v>2.8712119945218699</v>
      </c>
      <c r="C7" s="167">
        <v>1.2332000310283879</v>
      </c>
      <c r="D7" s="167">
        <v>2.5129767073930069</v>
      </c>
      <c r="E7" s="167">
        <v>4.6730554646693268</v>
      </c>
      <c r="F7" s="167">
        <v>0</v>
      </c>
      <c r="G7" s="167">
        <v>6.8490198280427617</v>
      </c>
      <c r="H7" s="167">
        <v>5.3535601366500289</v>
      </c>
      <c r="I7" s="167">
        <v>2.26483864962014</v>
      </c>
      <c r="J7" s="167">
        <v>3.4724064535561783</v>
      </c>
      <c r="K7" s="167">
        <f>+[1]Base!K7-[1]Buenas_practicas!K7</f>
        <v>0</v>
      </c>
      <c r="L7" s="167">
        <v>0.15573968004480365</v>
      </c>
      <c r="M7" s="167">
        <v>0.13988281408864456</v>
      </c>
      <c r="N7" s="167">
        <v>0.13048410511403974</v>
      </c>
      <c r="O7" s="167">
        <v>7.9426007648648822E-2</v>
      </c>
      <c r="P7" s="167">
        <v>4.2233601798479903E-2</v>
      </c>
      <c r="Q7" s="167">
        <v>3.8975259455079514E-2</v>
      </c>
      <c r="R7" s="167">
        <v>4.0038814213164575E-2</v>
      </c>
      <c r="S7" s="167">
        <v>4.4333697184461562E-2</v>
      </c>
      <c r="T7" s="167">
        <v>5.3156500263016104E-2</v>
      </c>
      <c r="U7" s="167">
        <v>7.003384228609244E-2</v>
      </c>
      <c r="V7" s="167">
        <v>8.9966628219890099E-2</v>
      </c>
      <c r="W7" s="166"/>
      <c r="X7" s="166"/>
      <c r="Y7" s="166"/>
      <c r="Z7" s="166"/>
    </row>
    <row r="8" spans="1:26" ht="10.5" customHeight="1">
      <c r="A8" s="166" t="s">
        <v>234</v>
      </c>
      <c r="B8" s="167">
        <v>5.9932438051875332</v>
      </c>
      <c r="C8" s="167">
        <v>4.1855468001112666</v>
      </c>
      <c r="D8" s="167">
        <v>4.4547079783772556</v>
      </c>
      <c r="E8" s="167">
        <v>5.7619396490117625</v>
      </c>
      <c r="F8" s="167">
        <v>6.5108567106125754</v>
      </c>
      <c r="G8" s="167">
        <v>6.390482334364183</v>
      </c>
      <c r="H8" s="167">
        <v>5.3505817006100314</v>
      </c>
      <c r="I8" s="167">
        <v>3.2006183778367521</v>
      </c>
      <c r="J8" s="167">
        <v>3.7672147175301776</v>
      </c>
      <c r="K8" s="167">
        <f>+[1]Base!K8-[1]Buenas_practicas!K8</f>
        <v>0</v>
      </c>
      <c r="L8" s="167">
        <v>4.5974798803936512E-2</v>
      </c>
      <c r="M8" s="167">
        <v>5.317946889212477E-2</v>
      </c>
      <c r="N8" s="167">
        <v>4.7544616886272095E-2</v>
      </c>
      <c r="O8" s="167">
        <v>2.9520754711849673E-2</v>
      </c>
      <c r="P8" s="167">
        <v>2.2166697551860848E-2</v>
      </c>
      <c r="Q8" s="167">
        <v>2.1510492072897902E-2</v>
      </c>
      <c r="R8" s="167">
        <v>2.304944727903746E-2</v>
      </c>
      <c r="S8" s="167">
        <v>2.6558688236590466E-2</v>
      </c>
      <c r="T8" s="167">
        <v>2.7055068563611062E-2</v>
      </c>
      <c r="U8" s="167">
        <v>2.9630125101368421E-2</v>
      </c>
      <c r="V8" s="167">
        <v>3.4171214940105887E-2</v>
      </c>
      <c r="W8" s="166"/>
      <c r="X8" s="166"/>
      <c r="Y8" s="166"/>
      <c r="Z8" s="166"/>
    </row>
    <row r="9" spans="1:26" ht="10.5" customHeight="1">
      <c r="A9" s="166" t="s">
        <v>238</v>
      </c>
      <c r="B9" s="167">
        <v>0</v>
      </c>
      <c r="C9" s="167">
        <v>0</v>
      </c>
      <c r="D9" s="167">
        <v>0</v>
      </c>
      <c r="E9" s="167">
        <v>0</v>
      </c>
      <c r="F9" s="167">
        <v>0</v>
      </c>
      <c r="G9" s="167">
        <v>0</v>
      </c>
      <c r="H9" s="167">
        <v>5.5486080000000003E-5</v>
      </c>
      <c r="I9" s="167">
        <v>6.8287139999999974E-5</v>
      </c>
      <c r="J9" s="167">
        <v>5.456267999999999E-5</v>
      </c>
      <c r="K9" s="167">
        <f>+[1]Base!K9-[1]Buenas_practicas!K9</f>
        <v>0</v>
      </c>
      <c r="L9" s="167">
        <f>+[1]Base!L9-[1]Buenas_practicas!L9</f>
        <v>0</v>
      </c>
      <c r="M9" s="167">
        <f>+[1]Base!M9-[1]Buenas_practicas!M9</f>
        <v>0</v>
      </c>
      <c r="N9" s="167">
        <f>+[1]Base!N9-[1]Buenas_practicas!N9</f>
        <v>0</v>
      </c>
      <c r="O9" s="167">
        <f>+[1]Base!O9-[1]Buenas_practicas!O9</f>
        <v>0</v>
      </c>
      <c r="P9" s="167">
        <f>+[1]Base!P9-[1]Buenas_practicas!P9</f>
        <v>0</v>
      </c>
      <c r="Q9" s="167">
        <f>+[1]Base!Q9-[1]Buenas_practicas!Q9</f>
        <v>0</v>
      </c>
      <c r="R9" s="167">
        <f>+[1]Base!R9-[1]Buenas_practicas!R9</f>
        <v>0</v>
      </c>
      <c r="S9" s="167">
        <f>+[1]Base!S9-[1]Buenas_practicas!S9</f>
        <v>0</v>
      </c>
      <c r="T9" s="167">
        <f>+[1]Base!T9-[1]Buenas_practicas!T9</f>
        <v>0</v>
      </c>
      <c r="U9" s="167">
        <f>+[1]Base!U9-[1]Buenas_practicas!U9</f>
        <v>0</v>
      </c>
      <c r="V9" s="167">
        <f>+[1]Base!V9-[1]Buenas_practicas!V9</f>
        <v>0</v>
      </c>
      <c r="W9" s="166"/>
      <c r="X9" s="166"/>
      <c r="Y9" s="166"/>
      <c r="Z9" s="166"/>
    </row>
    <row r="10" spans="1:26" ht="10.5" customHeight="1">
      <c r="A10" s="166" t="s">
        <v>244</v>
      </c>
      <c r="B10" s="167">
        <v>0.28776236175512721</v>
      </c>
      <c r="C10" s="167">
        <v>2.7522564924606706E-3</v>
      </c>
      <c r="D10" s="167">
        <v>8.085281264107301E-2</v>
      </c>
      <c r="E10" s="167">
        <v>1.3426890704286879E-2</v>
      </c>
      <c r="F10" s="167">
        <v>2.3100598887942275E-2</v>
      </c>
      <c r="G10" s="167">
        <v>0.18187474990250369</v>
      </c>
      <c r="H10" s="167">
        <v>0.64629019994495052</v>
      </c>
      <c r="I10" s="167">
        <v>0</v>
      </c>
      <c r="J10" s="167">
        <v>5.9178897353004227E-4</v>
      </c>
      <c r="K10" s="167">
        <f>+[1]Base!K10-[1]Buenas_practicas!K10</f>
        <v>0</v>
      </c>
      <c r="L10" s="167">
        <v>0</v>
      </c>
      <c r="M10" s="167">
        <v>0</v>
      </c>
      <c r="N10" s="167">
        <v>0</v>
      </c>
      <c r="O10" s="167">
        <v>0</v>
      </c>
      <c r="P10" s="167">
        <v>0</v>
      </c>
      <c r="Q10" s="167">
        <v>0</v>
      </c>
      <c r="R10" s="167">
        <v>0</v>
      </c>
      <c r="S10" s="167">
        <v>0</v>
      </c>
      <c r="T10" s="167">
        <v>0</v>
      </c>
      <c r="U10" s="167">
        <v>0</v>
      </c>
      <c r="V10" s="167">
        <v>0</v>
      </c>
      <c r="W10" s="166"/>
      <c r="X10" s="166"/>
      <c r="Y10" s="166"/>
      <c r="Z10" s="166"/>
    </row>
    <row r="11" spans="1:26" ht="10.5" customHeight="1">
      <c r="A11" s="166" t="s">
        <v>246</v>
      </c>
      <c r="B11" s="167">
        <v>0.17888018197393088</v>
      </c>
      <c r="C11" s="167">
        <v>0.13556403843589712</v>
      </c>
      <c r="D11" s="167">
        <v>0.20723667418623382</v>
      </c>
      <c r="E11" s="167">
        <v>0.14990955977767989</v>
      </c>
      <c r="F11" s="167">
        <v>0.12622248109517231</v>
      </c>
      <c r="G11" s="167">
        <v>0.59914246547976602</v>
      </c>
      <c r="H11" s="167">
        <v>0.65345192367009286</v>
      </c>
      <c r="I11" s="167">
        <v>6.0551941864780238E-2</v>
      </c>
      <c r="J11" s="167">
        <v>0.14643095151386523</v>
      </c>
      <c r="K11" s="167">
        <f>+[1]Base!K11-[1]Buenas_practicas!K11</f>
        <v>0</v>
      </c>
      <c r="L11" s="167">
        <v>0</v>
      </c>
      <c r="M11" s="167">
        <v>0</v>
      </c>
      <c r="N11" s="167">
        <v>0</v>
      </c>
      <c r="O11" s="167">
        <v>0</v>
      </c>
      <c r="P11" s="167">
        <v>0</v>
      </c>
      <c r="Q11" s="167">
        <v>0</v>
      </c>
      <c r="R11" s="167">
        <v>0</v>
      </c>
      <c r="S11" s="167">
        <v>0</v>
      </c>
      <c r="T11" s="167">
        <v>0</v>
      </c>
      <c r="U11" s="167">
        <v>0</v>
      </c>
      <c r="V11" s="167">
        <v>0</v>
      </c>
      <c r="W11" s="166"/>
      <c r="X11" s="166"/>
      <c r="Y11" s="166"/>
      <c r="Z11" s="166"/>
    </row>
    <row r="12" spans="1:26" ht="10.5" customHeight="1">
      <c r="A12" s="166" t="s">
        <v>250</v>
      </c>
      <c r="B12" s="167">
        <v>0</v>
      </c>
      <c r="C12" s="167">
        <v>0</v>
      </c>
      <c r="D12" s="167">
        <v>5.8613698406405172E-3</v>
      </c>
      <c r="E12" s="167">
        <v>7.1724397119713431E-3</v>
      </c>
      <c r="F12" s="167">
        <v>2.2319882008787935E-3</v>
      </c>
      <c r="G12" s="167">
        <v>3.5021100732241052E-2</v>
      </c>
      <c r="H12" s="167">
        <v>5.4031668164306566E-2</v>
      </c>
      <c r="I12" s="167">
        <v>0</v>
      </c>
      <c r="J12" s="167">
        <v>0</v>
      </c>
      <c r="K12" s="167">
        <f>+[1]Base!K12-[1]Buenas_practicas!K12</f>
        <v>0</v>
      </c>
      <c r="L12" s="167">
        <f>+[1]Base!L12-[1]Buenas_practicas!L12</f>
        <v>0</v>
      </c>
      <c r="M12" s="167">
        <f>+[1]Base!M12-[1]Buenas_practicas!M12</f>
        <v>0</v>
      </c>
      <c r="N12" s="167">
        <f>+[1]Base!N12-[1]Buenas_practicas!N12</f>
        <v>0</v>
      </c>
      <c r="O12" s="167">
        <f>+[1]Base!O12-[1]Buenas_practicas!O12</f>
        <v>0</v>
      </c>
      <c r="P12" s="167">
        <f>+[1]Base!P12-[1]Buenas_practicas!P12</f>
        <v>0</v>
      </c>
      <c r="Q12" s="167">
        <f>+[1]Base!Q12-[1]Buenas_practicas!Q12</f>
        <v>0</v>
      </c>
      <c r="R12" s="167">
        <f>+[1]Base!R12-[1]Buenas_practicas!R12</f>
        <v>0</v>
      </c>
      <c r="S12" s="167">
        <f>+[1]Base!S12-[1]Buenas_practicas!S12</f>
        <v>0</v>
      </c>
      <c r="T12" s="167">
        <f>+[1]Base!T12-[1]Buenas_practicas!T12</f>
        <v>0</v>
      </c>
      <c r="U12" s="167">
        <f>+[1]Base!U12-[1]Buenas_practicas!U12</f>
        <v>0</v>
      </c>
      <c r="V12" s="167">
        <f>+[1]Base!V12-[1]Buenas_practicas!V12</f>
        <v>0</v>
      </c>
      <c r="W12" s="166"/>
      <c r="X12" s="166"/>
      <c r="Y12" s="166"/>
      <c r="Z12" s="166"/>
    </row>
    <row r="13" spans="1:26" ht="10.5" customHeight="1">
      <c r="A13" s="166" t="s">
        <v>251</v>
      </c>
      <c r="B13" s="167">
        <v>0</v>
      </c>
      <c r="C13" s="167">
        <v>0</v>
      </c>
      <c r="D13" s="167">
        <v>0</v>
      </c>
      <c r="E13" s="167">
        <v>0</v>
      </c>
      <c r="F13" s="167">
        <v>0</v>
      </c>
      <c r="G13" s="167">
        <v>0</v>
      </c>
      <c r="H13" s="167">
        <v>1.1459551500000003E-6</v>
      </c>
      <c r="I13" s="167">
        <v>1.0177875E-6</v>
      </c>
      <c r="J13" s="167">
        <v>3.1102114499999996E-7</v>
      </c>
      <c r="K13" s="167">
        <f>+[1]Base!K13-[1]Buenas_practicas!K13</f>
        <v>0</v>
      </c>
      <c r="L13" s="167">
        <f>+[1]Base!L13-[1]Buenas_practicas!L13</f>
        <v>0</v>
      </c>
      <c r="M13" s="167">
        <f>+[1]Base!M13-[1]Buenas_practicas!M13</f>
        <v>0</v>
      </c>
      <c r="N13" s="167">
        <f>+[1]Base!N13-[1]Buenas_practicas!N13</f>
        <v>0</v>
      </c>
      <c r="O13" s="167">
        <f>+[1]Base!O13-[1]Buenas_practicas!O13</f>
        <v>0</v>
      </c>
      <c r="P13" s="167">
        <f>+[1]Base!P13-[1]Buenas_practicas!P13</f>
        <v>0</v>
      </c>
      <c r="Q13" s="167">
        <f>+[1]Base!Q13-[1]Buenas_practicas!Q13</f>
        <v>0</v>
      </c>
      <c r="R13" s="167">
        <f>+[1]Base!R13-[1]Buenas_practicas!R13</f>
        <v>0</v>
      </c>
      <c r="S13" s="167">
        <f>+[1]Base!S13-[1]Buenas_practicas!S13</f>
        <v>0</v>
      </c>
      <c r="T13" s="167">
        <f>+[1]Base!T13-[1]Buenas_practicas!T13</f>
        <v>0</v>
      </c>
      <c r="U13" s="167">
        <f>+[1]Base!U13-[1]Buenas_practicas!U13</f>
        <v>0</v>
      </c>
      <c r="V13" s="167">
        <f>+[1]Base!V13-[1]Buenas_practicas!V13</f>
        <v>0</v>
      </c>
      <c r="W13" s="166"/>
      <c r="X13" s="166"/>
      <c r="Y13" s="166"/>
      <c r="Z13" s="166"/>
    </row>
    <row r="14" spans="1:26" ht="10.5" customHeight="1">
      <c r="A14" s="165" t="s">
        <v>17</v>
      </c>
      <c r="B14" s="168">
        <v>9.3310983434384625</v>
      </c>
      <c r="C14" s="168">
        <v>5.5570631260680123</v>
      </c>
      <c r="D14" s="168">
        <v>7.26163554243821</v>
      </c>
      <c r="E14" s="168">
        <v>10.605504003875026</v>
      </c>
      <c r="F14" s="168">
        <v>6.6624117787965691</v>
      </c>
      <c r="G14" s="168">
        <v>14.055540478521456</v>
      </c>
      <c r="H14" s="168">
        <v>12.057972261074561</v>
      </c>
      <c r="I14" s="168">
        <v>5.5260782742491728</v>
      </c>
      <c r="J14" s="168">
        <v>7.3866987852748967</v>
      </c>
      <c r="K14" s="168">
        <f t="shared" ref="K14:V14" si="0">+SUM(K7:K13)</f>
        <v>0</v>
      </c>
      <c r="L14" s="168">
        <f t="shared" si="0"/>
        <v>0.20171447884874016</v>
      </c>
      <c r="M14" s="168">
        <f t="shared" si="0"/>
        <v>0.19306228298076933</v>
      </c>
      <c r="N14" s="168">
        <f t="shared" si="0"/>
        <v>0.17802872200031183</v>
      </c>
      <c r="O14" s="168">
        <f t="shared" si="0"/>
        <v>0.10894676236049849</v>
      </c>
      <c r="P14" s="168">
        <f t="shared" si="0"/>
        <v>6.4400299350340751E-2</v>
      </c>
      <c r="Q14" s="168">
        <f t="shared" si="0"/>
        <v>6.0485751527977416E-2</v>
      </c>
      <c r="R14" s="168">
        <f t="shared" si="0"/>
        <v>6.3088261492202036E-2</v>
      </c>
      <c r="S14" s="168">
        <f t="shared" si="0"/>
        <v>7.0892385421052029E-2</v>
      </c>
      <c r="T14" s="168">
        <f t="shared" si="0"/>
        <v>8.0211568826627166E-2</v>
      </c>
      <c r="U14" s="168">
        <f t="shared" si="0"/>
        <v>9.9663967387460861E-2</v>
      </c>
      <c r="V14" s="168">
        <f t="shared" si="0"/>
        <v>0.12413784315999599</v>
      </c>
      <c r="W14" s="166"/>
      <c r="X14" s="166"/>
      <c r="Y14" s="169">
        <f>SUM(M14:V14)</f>
        <v>1.0429178445072358</v>
      </c>
      <c r="Z14" s="166"/>
    </row>
    <row r="15" spans="1:26" ht="10.5" customHeight="1">
      <c r="A15" s="16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</row>
    <row r="16" spans="1:26" ht="10.5" customHeight="1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</row>
    <row r="17" spans="1:26" ht="10.5" customHeight="1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</row>
    <row r="18" spans="1:26" ht="10.5" customHeight="1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</row>
    <row r="19" spans="1:26" ht="10.5" customHeight="1">
      <c r="A19" s="166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</row>
    <row r="20" spans="1:26" ht="10.5" customHeight="1">
      <c r="A20" s="166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1" spans="1:26" ht="10.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</row>
    <row r="22" spans="1:26" ht="10.5" customHeight="1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</row>
    <row r="23" spans="1:26" ht="10.5" customHeight="1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</row>
    <row r="24" spans="1:26" ht="10.5" customHeight="1">
      <c r="A24" s="166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</row>
    <row r="25" spans="1:26" ht="10.5" customHeight="1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</row>
    <row r="26" spans="1:26" ht="10.5" customHeight="1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</row>
    <row r="27" spans="1:26" ht="10.5" customHeight="1">
      <c r="A27" s="166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</row>
    <row r="28" spans="1:26" ht="10.5" customHeight="1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</row>
    <row r="29" spans="1:26" ht="10.5" customHeight="1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</row>
    <row r="30" spans="1:26" ht="10.5" customHeight="1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</row>
    <row r="31" spans="1:26" ht="10.5" customHeight="1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</row>
    <row r="32" spans="1:26" ht="10.5" customHeight="1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</row>
    <row r="33" spans="1:26" ht="10.5" customHeight="1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</row>
    <row r="34" spans="1:26" ht="10.5" customHeight="1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</row>
    <row r="35" spans="1:26" ht="10.5" customHeigh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</row>
    <row r="36" spans="1:26" ht="10.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</row>
    <row r="37" spans="1:26" ht="10.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</row>
    <row r="38" spans="1:26" ht="10.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</row>
    <row r="39" spans="1:26" ht="10.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</row>
    <row r="40" spans="1:26" ht="10.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</row>
    <row r="41" spans="1:26" ht="10.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</row>
    <row r="42" spans="1:26" ht="10.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</row>
    <row r="43" spans="1:26" ht="10.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</row>
    <row r="44" spans="1:26" ht="10.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</row>
    <row r="45" spans="1:26" ht="10.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</row>
    <row r="46" spans="1:26" ht="10.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</row>
    <row r="47" spans="1:26" ht="10.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</row>
    <row r="48" spans="1:26" ht="10.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</row>
    <row r="49" spans="1:26" ht="10.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</row>
    <row r="50" spans="1:26" ht="10.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</row>
    <row r="51" spans="1:26" ht="10.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</row>
    <row r="52" spans="1:26" ht="10.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</row>
    <row r="53" spans="1:26" ht="10.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</row>
    <row r="54" spans="1:26" ht="10.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</row>
    <row r="55" spans="1:26" ht="10.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</row>
    <row r="56" spans="1:26" ht="10.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</row>
    <row r="57" spans="1:26" ht="10.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</row>
    <row r="58" spans="1:26" ht="10.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</row>
    <row r="59" spans="1:26" ht="10.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</row>
    <row r="60" spans="1:26" ht="10.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</row>
    <row r="61" spans="1:26" ht="10.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</row>
    <row r="62" spans="1:26" ht="10.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</row>
    <row r="63" spans="1:26" ht="10.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</row>
    <row r="64" spans="1:26" ht="10.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</row>
    <row r="65" spans="1:26" ht="10.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</row>
    <row r="66" spans="1:26" ht="10.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</row>
    <row r="67" spans="1:26" ht="10.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</row>
    <row r="68" spans="1:26" ht="10.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</row>
    <row r="69" spans="1:26" ht="10.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</row>
    <row r="70" spans="1:26" ht="10.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</row>
    <row r="71" spans="1:26" ht="10.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</row>
    <row r="72" spans="1:26" ht="10.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</row>
    <row r="73" spans="1:26" ht="10.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</row>
    <row r="74" spans="1:26" ht="10.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</row>
    <row r="75" spans="1:26" ht="10.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</row>
    <row r="76" spans="1:26" ht="10.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</row>
    <row r="77" spans="1:26" ht="10.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</row>
    <row r="78" spans="1:26" ht="10.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</row>
    <row r="79" spans="1:26" ht="10.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</row>
    <row r="80" spans="1:26" ht="10.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</row>
    <row r="81" spans="1:26" ht="10.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</row>
    <row r="82" spans="1:26" ht="10.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</row>
    <row r="83" spans="1:26" ht="10.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</row>
    <row r="84" spans="1:26" ht="10.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</row>
    <row r="85" spans="1:26" ht="10.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</row>
    <row r="86" spans="1:26" ht="10.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</row>
    <row r="87" spans="1:26" ht="10.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</row>
    <row r="88" spans="1:26" ht="10.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</row>
    <row r="89" spans="1:26" ht="10.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</row>
    <row r="90" spans="1:26" ht="10.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</row>
    <row r="91" spans="1:26" ht="10.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</row>
    <row r="92" spans="1:26" ht="10.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</row>
    <row r="93" spans="1:26" ht="10.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</row>
    <row r="94" spans="1:26" ht="10.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</row>
    <row r="95" spans="1:26" ht="10.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</row>
    <row r="96" spans="1:26" ht="10.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</row>
    <row r="97" spans="1:26" ht="10.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</row>
    <row r="98" spans="1:26" ht="10.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</row>
    <row r="99" spans="1:26" ht="10.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</row>
    <row r="100" spans="1:26" ht="10.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</row>
    <row r="101" spans="1:26" ht="10.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</row>
    <row r="102" spans="1:26" ht="10.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</row>
    <row r="103" spans="1:26" ht="10.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</row>
    <row r="104" spans="1:26" ht="10.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</row>
    <row r="105" spans="1:26" ht="10.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</row>
    <row r="106" spans="1:26" ht="10.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</row>
    <row r="107" spans="1:26" ht="10.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</row>
    <row r="108" spans="1:26" ht="10.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</row>
    <row r="109" spans="1:26" ht="10.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</row>
    <row r="110" spans="1:26" ht="10.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</row>
    <row r="111" spans="1:26" ht="10.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</row>
    <row r="112" spans="1:26" ht="10.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</row>
    <row r="113" spans="1:26" ht="10.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</row>
    <row r="114" spans="1:26" ht="10.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</row>
    <row r="115" spans="1:26" ht="10.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</row>
    <row r="116" spans="1:26" ht="10.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</row>
    <row r="117" spans="1:26" ht="10.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</row>
    <row r="118" spans="1:26" ht="10.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</row>
    <row r="119" spans="1:26" ht="10.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</row>
    <row r="120" spans="1:26" ht="10.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</row>
    <row r="121" spans="1:26" ht="10.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</row>
    <row r="122" spans="1:26" ht="10.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</row>
    <row r="123" spans="1:26" ht="10.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</row>
    <row r="124" spans="1:26" ht="10.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</row>
    <row r="125" spans="1:26" ht="10.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</row>
    <row r="126" spans="1:26" ht="10.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</row>
    <row r="127" spans="1:26" ht="10.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</row>
    <row r="128" spans="1:26" ht="10.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</row>
    <row r="129" spans="1:26" ht="10.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</row>
    <row r="130" spans="1:26" ht="10.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</row>
    <row r="131" spans="1:26" ht="10.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</row>
    <row r="132" spans="1:26" ht="10.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</row>
    <row r="133" spans="1:26" ht="10.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</row>
    <row r="134" spans="1:26" ht="10.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</row>
    <row r="135" spans="1:26" ht="10.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</row>
    <row r="136" spans="1:26" ht="10.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</row>
    <row r="137" spans="1:26" ht="10.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</row>
    <row r="138" spans="1:26" ht="10.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</row>
    <row r="139" spans="1:26" ht="10.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</row>
    <row r="140" spans="1:26" ht="10.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</row>
    <row r="141" spans="1:26" ht="10.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</row>
    <row r="142" spans="1:26" ht="10.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</row>
    <row r="143" spans="1:26" ht="10.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</row>
    <row r="144" spans="1:26" ht="10.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</row>
    <row r="145" spans="1:26" ht="10.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</row>
    <row r="146" spans="1:26" ht="10.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</row>
    <row r="147" spans="1:26" ht="10.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</row>
    <row r="148" spans="1:26" ht="10.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</row>
    <row r="149" spans="1:26" ht="10.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</row>
    <row r="150" spans="1:26" ht="10.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</row>
    <row r="151" spans="1:26" ht="10.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</row>
    <row r="152" spans="1:26" ht="10.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</row>
    <row r="153" spans="1:26" ht="10.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</row>
    <row r="154" spans="1:26" ht="10.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</row>
    <row r="155" spans="1:26" ht="10.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</row>
    <row r="156" spans="1:26" ht="10.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</row>
    <row r="157" spans="1:26" ht="10.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</row>
    <row r="158" spans="1:26" ht="10.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</row>
    <row r="159" spans="1:26" ht="10.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</row>
    <row r="160" spans="1:26" ht="10.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</row>
    <row r="161" spans="1:26" ht="10.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6"/>
      <c r="Z161" s="166"/>
    </row>
    <row r="162" spans="1:26" ht="10.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6"/>
      <c r="Z162" s="166"/>
    </row>
    <row r="163" spans="1:26" ht="10.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</row>
    <row r="164" spans="1:26" ht="10.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</row>
    <row r="165" spans="1:26" ht="10.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</row>
    <row r="166" spans="1:26" ht="10.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</row>
    <row r="167" spans="1:26" ht="10.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  <c r="X167" s="166"/>
      <c r="Y167" s="166"/>
      <c r="Z167" s="166"/>
    </row>
    <row r="168" spans="1:26" ht="10.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</row>
    <row r="169" spans="1:26" ht="10.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  <c r="X169" s="166"/>
      <c r="Y169" s="166"/>
      <c r="Z169" s="166"/>
    </row>
    <row r="170" spans="1:26" ht="10.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</row>
    <row r="171" spans="1:26" ht="10.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</row>
    <row r="172" spans="1:26" ht="10.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</row>
    <row r="173" spans="1:26" ht="10.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</row>
    <row r="174" spans="1:26" ht="10.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6"/>
    </row>
    <row r="175" spans="1:26" ht="10.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</row>
    <row r="176" spans="1:26" ht="10.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6"/>
      <c r="Z176" s="166"/>
    </row>
    <row r="177" spans="1:26" ht="10.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  <c r="X177" s="166"/>
      <c r="Y177" s="166"/>
      <c r="Z177" s="166"/>
    </row>
    <row r="178" spans="1:26" ht="10.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166"/>
    </row>
    <row r="179" spans="1:26" ht="10.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166"/>
    </row>
    <row r="180" spans="1:26" ht="10.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  <c r="X180" s="166"/>
      <c r="Y180" s="166"/>
      <c r="Z180" s="166"/>
    </row>
    <row r="181" spans="1:26" ht="10.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</row>
    <row r="182" spans="1:26" ht="10.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  <c r="X182" s="166"/>
      <c r="Y182" s="166"/>
      <c r="Z182" s="166"/>
    </row>
    <row r="183" spans="1:26" ht="10.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</row>
    <row r="184" spans="1:26" ht="10.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</row>
    <row r="185" spans="1:26" ht="10.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  <c r="X185" s="166"/>
      <c r="Y185" s="166"/>
      <c r="Z185" s="166"/>
    </row>
    <row r="186" spans="1:26" ht="10.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  <c r="X186" s="166"/>
      <c r="Y186" s="166"/>
      <c r="Z186" s="166"/>
    </row>
    <row r="187" spans="1:26" ht="10.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</row>
    <row r="188" spans="1:26" ht="10.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</row>
    <row r="189" spans="1:26" ht="10.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</row>
    <row r="190" spans="1:26" ht="10.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  <c r="X190" s="166"/>
      <c r="Y190" s="166"/>
      <c r="Z190" s="166"/>
    </row>
    <row r="191" spans="1:26" ht="10.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</row>
    <row r="192" spans="1:26" ht="10.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</row>
    <row r="193" spans="1:26" ht="10.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</row>
    <row r="194" spans="1:26" ht="10.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  <c r="X194" s="166"/>
      <c r="Y194" s="166"/>
      <c r="Z194" s="166"/>
    </row>
    <row r="195" spans="1:26" ht="10.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</row>
    <row r="196" spans="1:26" ht="10.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</row>
    <row r="197" spans="1:26" ht="10.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</row>
    <row r="198" spans="1:26" ht="10.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</row>
    <row r="199" spans="1:26" ht="10.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</row>
    <row r="200" spans="1:26" ht="10.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</row>
    <row r="201" spans="1:26" ht="10.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</row>
    <row r="202" spans="1:26" ht="10.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</row>
    <row r="203" spans="1:26" ht="10.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</row>
    <row r="204" spans="1:26" ht="10.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</row>
    <row r="205" spans="1:26" ht="10.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</row>
    <row r="206" spans="1:26" ht="10.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</row>
    <row r="207" spans="1:26" ht="10.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</row>
    <row r="208" spans="1:26" ht="10.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</row>
    <row r="209" spans="1:26" ht="10.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</row>
    <row r="210" spans="1:26" ht="10.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</row>
    <row r="211" spans="1:26" ht="10.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</row>
    <row r="212" spans="1:26" ht="10.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</row>
    <row r="213" spans="1:26" ht="10.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</row>
    <row r="214" spans="1:26" ht="10.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</row>
    <row r="215" spans="1:26" ht="10.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</row>
    <row r="216" spans="1:26" ht="10.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</row>
    <row r="217" spans="1:26" ht="10.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</row>
    <row r="218" spans="1:26" ht="10.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</row>
    <row r="219" spans="1:26" ht="10.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</row>
    <row r="220" spans="1:26" ht="10.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</row>
    <row r="221" spans="1:26" ht="10.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</row>
    <row r="222" spans="1:26" ht="10.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</row>
    <row r="223" spans="1:26" ht="10.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</row>
    <row r="224" spans="1:26" ht="10.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</row>
    <row r="225" spans="1:26" ht="10.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</row>
    <row r="226" spans="1:26" ht="10.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</row>
    <row r="227" spans="1:26" ht="10.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</row>
    <row r="228" spans="1:26" ht="10.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</row>
    <row r="229" spans="1:26" ht="10.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</row>
    <row r="230" spans="1:26" ht="10.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</row>
    <row r="231" spans="1:26" ht="10.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</row>
    <row r="232" spans="1:26" ht="10.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</row>
    <row r="233" spans="1:26" ht="10.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</row>
    <row r="234" spans="1:26" ht="10.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</row>
    <row r="235" spans="1:26" ht="10.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</row>
    <row r="236" spans="1:26" ht="10.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</row>
    <row r="237" spans="1:26" ht="10.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</row>
    <row r="238" spans="1:26" ht="10.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</row>
    <row r="239" spans="1:26" ht="10.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</row>
    <row r="240" spans="1:26" ht="10.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</row>
    <row r="241" spans="1:26" ht="10.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</row>
    <row r="242" spans="1:26" ht="10.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</row>
    <row r="243" spans="1:26" ht="10.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</row>
    <row r="244" spans="1:26" ht="10.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</row>
    <row r="245" spans="1:26" ht="10.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</row>
    <row r="246" spans="1:26" ht="10.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</row>
    <row r="247" spans="1:26" ht="10.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</row>
    <row r="248" spans="1:26" ht="10.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</row>
    <row r="249" spans="1:26" ht="10.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</row>
    <row r="250" spans="1:26" ht="10.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</row>
    <row r="251" spans="1:26" ht="10.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</row>
    <row r="252" spans="1:26" ht="10.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</row>
    <row r="253" spans="1:26" ht="10.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</row>
    <row r="254" spans="1:26" ht="10.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</row>
    <row r="255" spans="1:26" ht="10.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</row>
    <row r="256" spans="1:26" ht="10.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</row>
    <row r="257" spans="1:26" ht="10.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</row>
    <row r="258" spans="1:26" ht="10.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</row>
    <row r="259" spans="1:26" ht="10.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</row>
    <row r="260" spans="1:26" ht="10.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  <c r="X260" s="166"/>
      <c r="Y260" s="166"/>
      <c r="Z260" s="166"/>
    </row>
    <row r="261" spans="1:26" ht="10.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  <c r="X261" s="166"/>
      <c r="Y261" s="166"/>
      <c r="Z261" s="166"/>
    </row>
    <row r="262" spans="1:26" ht="10.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  <c r="X262" s="166"/>
      <c r="Y262" s="166"/>
      <c r="Z262" s="166"/>
    </row>
    <row r="263" spans="1:26" ht="10.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</row>
    <row r="264" spans="1:26" ht="10.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6"/>
      <c r="Y264" s="166"/>
      <c r="Z264" s="166"/>
    </row>
    <row r="265" spans="1:26" ht="10.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</row>
    <row r="266" spans="1:26" ht="10.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  <c r="X266" s="166"/>
      <c r="Y266" s="166"/>
      <c r="Z266" s="166"/>
    </row>
    <row r="267" spans="1:26" ht="10.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  <c r="X267" s="166"/>
      <c r="Y267" s="166"/>
      <c r="Z267" s="166"/>
    </row>
    <row r="268" spans="1:26" ht="10.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  <c r="X268" s="166"/>
      <c r="Y268" s="166"/>
      <c r="Z268" s="166"/>
    </row>
    <row r="269" spans="1:26" ht="10.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</row>
    <row r="270" spans="1:26" ht="10.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  <c r="X270" s="166"/>
      <c r="Y270" s="166"/>
      <c r="Z270" s="166"/>
    </row>
    <row r="271" spans="1:26" ht="10.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</row>
    <row r="272" spans="1:26" ht="10.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</row>
    <row r="273" spans="1:26" ht="10.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</row>
    <row r="274" spans="1:26" ht="10.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  <c r="X274" s="166"/>
      <c r="Y274" s="166"/>
      <c r="Z274" s="166"/>
    </row>
    <row r="275" spans="1:26" ht="10.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  <c r="X275" s="166"/>
      <c r="Y275" s="166"/>
      <c r="Z275" s="166"/>
    </row>
    <row r="276" spans="1:26" ht="10.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  <c r="X276" s="166"/>
      <c r="Y276" s="166"/>
      <c r="Z276" s="166"/>
    </row>
    <row r="277" spans="1:26" ht="10.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  <c r="X277" s="166"/>
      <c r="Y277" s="166"/>
      <c r="Z277" s="166"/>
    </row>
    <row r="278" spans="1:26" ht="10.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  <c r="X278" s="166"/>
      <c r="Y278" s="166"/>
      <c r="Z278" s="166"/>
    </row>
    <row r="279" spans="1:26" ht="10.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</row>
    <row r="280" spans="1:26" ht="10.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  <c r="X280" s="166"/>
      <c r="Y280" s="166"/>
      <c r="Z280" s="166"/>
    </row>
    <row r="281" spans="1:26" ht="10.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</row>
    <row r="282" spans="1:26" ht="10.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  <c r="X282" s="166"/>
      <c r="Y282" s="166"/>
      <c r="Z282" s="166"/>
    </row>
    <row r="283" spans="1:26" ht="10.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</row>
    <row r="284" spans="1:26" ht="10.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  <c r="X284" s="166"/>
      <c r="Y284" s="166"/>
      <c r="Z284" s="166"/>
    </row>
    <row r="285" spans="1:26" ht="10.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</row>
    <row r="286" spans="1:26" ht="10.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  <c r="X286" s="166"/>
      <c r="Y286" s="166"/>
      <c r="Z286" s="166"/>
    </row>
    <row r="287" spans="1:26" ht="10.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  <c r="X287" s="166"/>
      <c r="Y287" s="166"/>
      <c r="Z287" s="166"/>
    </row>
    <row r="288" spans="1:26" ht="10.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  <c r="X288" s="166"/>
      <c r="Y288" s="166"/>
      <c r="Z288" s="166"/>
    </row>
    <row r="289" spans="1:26" ht="10.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</row>
    <row r="290" spans="1:26" ht="10.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</row>
    <row r="291" spans="1:26" ht="10.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  <c r="X291" s="166"/>
      <c r="Y291" s="166"/>
      <c r="Z291" s="166"/>
    </row>
    <row r="292" spans="1:26" ht="10.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  <c r="X292" s="166"/>
      <c r="Y292" s="166"/>
      <c r="Z292" s="166"/>
    </row>
    <row r="293" spans="1:26" ht="10.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</row>
    <row r="294" spans="1:26" ht="10.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  <c r="X294" s="166"/>
      <c r="Y294" s="166"/>
      <c r="Z294" s="166"/>
    </row>
    <row r="295" spans="1:26" ht="10.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  <c r="X295" s="166"/>
      <c r="Y295" s="166"/>
      <c r="Z295" s="166"/>
    </row>
    <row r="296" spans="1:26" ht="10.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</row>
    <row r="297" spans="1:26" ht="10.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  <c r="X297" s="166"/>
      <c r="Y297" s="166"/>
      <c r="Z297" s="166"/>
    </row>
    <row r="298" spans="1:26" ht="10.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  <c r="X298" s="166"/>
      <c r="Y298" s="166"/>
      <c r="Z298" s="166"/>
    </row>
    <row r="299" spans="1:26" ht="10.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  <c r="X299" s="166"/>
      <c r="Y299" s="166"/>
      <c r="Z299" s="166"/>
    </row>
    <row r="300" spans="1:26" ht="10.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  <c r="X300" s="166"/>
      <c r="Y300" s="166"/>
      <c r="Z300" s="166"/>
    </row>
    <row r="301" spans="1:26" ht="10.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</row>
    <row r="302" spans="1:26" ht="10.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  <c r="X302" s="166"/>
      <c r="Y302" s="166"/>
      <c r="Z302" s="166"/>
    </row>
    <row r="303" spans="1:26" ht="10.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</row>
    <row r="304" spans="1:26" ht="10.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  <c r="X304" s="166"/>
      <c r="Y304" s="166"/>
      <c r="Z304" s="166"/>
    </row>
    <row r="305" spans="1:26" ht="10.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6"/>
      <c r="Y305" s="166"/>
      <c r="Z305" s="166"/>
    </row>
    <row r="306" spans="1:26" ht="10.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</row>
    <row r="307" spans="1:26" ht="10.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  <c r="X307" s="166"/>
      <c r="Y307" s="166"/>
      <c r="Z307" s="166"/>
    </row>
    <row r="308" spans="1:26" ht="10.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  <c r="X308" s="166"/>
      <c r="Y308" s="166"/>
      <c r="Z308" s="166"/>
    </row>
    <row r="309" spans="1:26" ht="10.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</row>
    <row r="310" spans="1:26" ht="10.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</row>
    <row r="311" spans="1:26" ht="10.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  <c r="X311" s="166"/>
      <c r="Y311" s="166"/>
      <c r="Z311" s="166"/>
    </row>
    <row r="312" spans="1:26" ht="10.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  <c r="X312" s="166"/>
      <c r="Y312" s="166"/>
      <c r="Z312" s="166"/>
    </row>
    <row r="313" spans="1:26" ht="10.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  <c r="X313" s="166"/>
      <c r="Y313" s="166"/>
      <c r="Z313" s="166"/>
    </row>
    <row r="314" spans="1:26" ht="10.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  <c r="X314" s="166"/>
      <c r="Y314" s="166"/>
      <c r="Z314" s="166"/>
    </row>
    <row r="315" spans="1:26" ht="10.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</row>
    <row r="316" spans="1:26" ht="10.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6"/>
    </row>
    <row r="317" spans="1:26" ht="10.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</row>
    <row r="318" spans="1:26" ht="10.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  <c r="X318" s="166"/>
      <c r="Y318" s="166"/>
      <c r="Z318" s="166"/>
    </row>
    <row r="319" spans="1:26" ht="10.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  <c r="X319" s="166"/>
      <c r="Y319" s="166"/>
      <c r="Z319" s="166"/>
    </row>
    <row r="320" spans="1:26" ht="10.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  <c r="X320" s="166"/>
      <c r="Y320" s="166"/>
      <c r="Z320" s="166"/>
    </row>
    <row r="321" spans="1:26" ht="10.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  <c r="X321" s="166"/>
      <c r="Y321" s="166"/>
      <c r="Z321" s="166"/>
    </row>
    <row r="322" spans="1:26" ht="10.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  <c r="X322" s="166"/>
      <c r="Y322" s="166"/>
      <c r="Z322" s="166"/>
    </row>
    <row r="323" spans="1:26" ht="10.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</row>
    <row r="324" spans="1:26" ht="10.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</row>
    <row r="325" spans="1:26" ht="10.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  <c r="X325" s="166"/>
      <c r="Y325" s="166"/>
      <c r="Z325" s="166"/>
    </row>
    <row r="326" spans="1:26" ht="10.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  <c r="X326" s="166"/>
      <c r="Y326" s="166"/>
      <c r="Z326" s="166"/>
    </row>
    <row r="327" spans="1:26" ht="10.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</row>
    <row r="328" spans="1:26" ht="10.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</row>
    <row r="329" spans="1:26" ht="10.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</row>
    <row r="330" spans="1:26" ht="10.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</row>
    <row r="331" spans="1:26" ht="10.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</row>
    <row r="332" spans="1:26" ht="10.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</row>
    <row r="333" spans="1:26" ht="10.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</row>
    <row r="334" spans="1:26" ht="10.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</row>
    <row r="335" spans="1:26" ht="10.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</row>
    <row r="336" spans="1:26" ht="10.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</row>
    <row r="337" spans="1:26" ht="10.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</row>
    <row r="338" spans="1:26" ht="10.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</row>
    <row r="339" spans="1:26" ht="10.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</row>
    <row r="340" spans="1:26" ht="10.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</row>
    <row r="341" spans="1:26" ht="10.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</row>
    <row r="342" spans="1:26" ht="10.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</row>
    <row r="343" spans="1:26" ht="10.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</row>
    <row r="344" spans="1:26" ht="10.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</row>
    <row r="345" spans="1:26" ht="10.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</row>
    <row r="346" spans="1:26" ht="10.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</row>
    <row r="347" spans="1:26" ht="10.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</row>
    <row r="348" spans="1:26" ht="10.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</row>
    <row r="349" spans="1:26" ht="10.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</row>
    <row r="350" spans="1:26" ht="10.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</row>
    <row r="351" spans="1:26" ht="10.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</row>
    <row r="352" spans="1:26" ht="10.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</row>
    <row r="353" spans="1:26" ht="10.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</row>
    <row r="354" spans="1:26" ht="10.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</row>
    <row r="355" spans="1:26" ht="10.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</row>
    <row r="356" spans="1:26" ht="10.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</row>
    <row r="357" spans="1:26" ht="10.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</row>
    <row r="358" spans="1:26" ht="10.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</row>
    <row r="359" spans="1:26" ht="10.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</row>
    <row r="360" spans="1:26" ht="10.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</row>
    <row r="361" spans="1:26" ht="10.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</row>
    <row r="362" spans="1:26" ht="10.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</row>
    <row r="363" spans="1:26" ht="10.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</row>
    <row r="364" spans="1:26" ht="10.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</row>
    <row r="365" spans="1:26" ht="10.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</row>
    <row r="366" spans="1:26" ht="10.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</row>
    <row r="367" spans="1:26" ht="10.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  <c r="X367" s="166"/>
      <c r="Y367" s="166"/>
      <c r="Z367" s="166"/>
    </row>
    <row r="368" spans="1:26" ht="10.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  <c r="X368" s="166"/>
      <c r="Y368" s="166"/>
      <c r="Z368" s="166"/>
    </row>
    <row r="369" spans="1:26" ht="10.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  <c r="X369" s="166"/>
      <c r="Y369" s="166"/>
      <c r="Z369" s="166"/>
    </row>
    <row r="370" spans="1:26" ht="10.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</row>
    <row r="371" spans="1:26" ht="10.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  <c r="X371" s="166"/>
      <c r="Y371" s="166"/>
      <c r="Z371" s="166"/>
    </row>
    <row r="372" spans="1:26" ht="10.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</row>
    <row r="373" spans="1:26" ht="10.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  <c r="X373" s="166"/>
      <c r="Y373" s="166"/>
      <c r="Z373" s="166"/>
    </row>
    <row r="374" spans="1:26" ht="10.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  <c r="X374" s="166"/>
      <c r="Y374" s="166"/>
      <c r="Z374" s="166"/>
    </row>
    <row r="375" spans="1:26" ht="10.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</row>
    <row r="376" spans="1:26" ht="10.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</row>
    <row r="377" spans="1:26" ht="10.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  <c r="X377" s="166"/>
      <c r="Y377" s="166"/>
      <c r="Z377" s="166"/>
    </row>
    <row r="378" spans="1:26" ht="10.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  <c r="X378" s="166"/>
      <c r="Y378" s="166"/>
      <c r="Z378" s="166"/>
    </row>
    <row r="379" spans="1:26" ht="10.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  <c r="X379" s="166"/>
      <c r="Y379" s="166"/>
      <c r="Z379" s="166"/>
    </row>
    <row r="380" spans="1:26" ht="10.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  <c r="X380" s="166"/>
      <c r="Y380" s="166"/>
      <c r="Z380" s="166"/>
    </row>
    <row r="381" spans="1:26" ht="10.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  <c r="X381" s="166"/>
      <c r="Y381" s="166"/>
      <c r="Z381" s="166"/>
    </row>
    <row r="382" spans="1:26" ht="10.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  <c r="X382" s="166"/>
      <c r="Y382" s="166"/>
      <c r="Z382" s="166"/>
    </row>
    <row r="383" spans="1:26" ht="10.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  <c r="X383" s="166"/>
      <c r="Y383" s="166"/>
      <c r="Z383" s="166"/>
    </row>
    <row r="384" spans="1:26" ht="10.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  <c r="X384" s="166"/>
      <c r="Y384" s="166"/>
      <c r="Z384" s="166"/>
    </row>
    <row r="385" spans="1:26" ht="10.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  <c r="X385" s="166"/>
      <c r="Y385" s="166"/>
      <c r="Z385" s="166"/>
    </row>
    <row r="386" spans="1:26" ht="10.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  <c r="X386" s="166"/>
      <c r="Y386" s="166"/>
      <c r="Z386" s="166"/>
    </row>
    <row r="387" spans="1:26" ht="10.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  <c r="X387" s="166"/>
      <c r="Y387" s="166"/>
      <c r="Z387" s="166"/>
    </row>
    <row r="388" spans="1:26" ht="10.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  <c r="X388" s="166"/>
      <c r="Y388" s="166"/>
      <c r="Z388" s="166"/>
    </row>
    <row r="389" spans="1:26" ht="10.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  <c r="X389" s="166"/>
      <c r="Y389" s="166"/>
      <c r="Z389" s="166"/>
    </row>
    <row r="390" spans="1:26" ht="10.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  <c r="X390" s="166"/>
      <c r="Y390" s="166"/>
      <c r="Z390" s="166"/>
    </row>
    <row r="391" spans="1:26" ht="10.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  <c r="X391" s="166"/>
      <c r="Y391" s="166"/>
      <c r="Z391" s="166"/>
    </row>
    <row r="392" spans="1:26" ht="10.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  <c r="X392" s="166"/>
      <c r="Y392" s="166"/>
      <c r="Z392" s="166"/>
    </row>
    <row r="393" spans="1:26" ht="10.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  <c r="X393" s="166"/>
      <c r="Y393" s="166"/>
      <c r="Z393" s="166"/>
    </row>
    <row r="394" spans="1:26" ht="10.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</row>
    <row r="395" spans="1:26" ht="10.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  <c r="X395" s="166"/>
      <c r="Y395" s="166"/>
      <c r="Z395" s="166"/>
    </row>
    <row r="396" spans="1:26" ht="10.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</row>
    <row r="397" spans="1:26" ht="10.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</row>
    <row r="398" spans="1:26" ht="10.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</row>
    <row r="399" spans="1:26" ht="10.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</row>
    <row r="400" spans="1:26" ht="10.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</row>
    <row r="401" spans="1:26" ht="10.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</row>
    <row r="402" spans="1:26" ht="10.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</row>
    <row r="403" spans="1:26" ht="10.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</row>
    <row r="404" spans="1:26" ht="10.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</row>
    <row r="405" spans="1:26" ht="10.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</row>
    <row r="406" spans="1:26" ht="10.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</row>
    <row r="407" spans="1:26" ht="10.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  <c r="X407" s="166"/>
      <c r="Y407" s="166"/>
      <c r="Z407" s="166"/>
    </row>
    <row r="408" spans="1:26" ht="10.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  <c r="X408" s="166"/>
      <c r="Y408" s="166"/>
      <c r="Z408" s="166"/>
    </row>
    <row r="409" spans="1:26" ht="10.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  <c r="X409" s="166"/>
      <c r="Y409" s="166"/>
      <c r="Z409" s="166"/>
    </row>
    <row r="410" spans="1:26" ht="10.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</row>
    <row r="411" spans="1:26" ht="10.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</row>
    <row r="412" spans="1:26" ht="10.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  <c r="X412" s="166"/>
      <c r="Y412" s="166"/>
      <c r="Z412" s="166"/>
    </row>
    <row r="413" spans="1:26" ht="10.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  <c r="X413" s="166"/>
      <c r="Y413" s="166"/>
      <c r="Z413" s="166"/>
    </row>
    <row r="414" spans="1:26" ht="10.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  <c r="X414" s="166"/>
      <c r="Y414" s="166"/>
      <c r="Z414" s="166"/>
    </row>
    <row r="415" spans="1:26" ht="10.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</row>
    <row r="416" spans="1:26" ht="10.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  <c r="X416" s="166"/>
      <c r="Y416" s="166"/>
      <c r="Z416" s="166"/>
    </row>
    <row r="417" spans="1:26" ht="10.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  <c r="X417" s="166"/>
      <c r="Y417" s="166"/>
      <c r="Z417" s="166"/>
    </row>
    <row r="418" spans="1:26" ht="10.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  <c r="X418" s="166"/>
      <c r="Y418" s="166"/>
      <c r="Z418" s="166"/>
    </row>
    <row r="419" spans="1:26" ht="10.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</row>
    <row r="420" spans="1:26" ht="10.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</row>
    <row r="421" spans="1:26" ht="10.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</row>
    <row r="422" spans="1:26" ht="10.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  <c r="X422" s="166"/>
      <c r="Y422" s="166"/>
      <c r="Z422" s="166"/>
    </row>
    <row r="423" spans="1:26" ht="10.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  <c r="X423" s="166"/>
      <c r="Y423" s="166"/>
      <c r="Z423" s="166"/>
    </row>
    <row r="424" spans="1:26" ht="10.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  <c r="X424" s="166"/>
      <c r="Y424" s="166"/>
      <c r="Z424" s="166"/>
    </row>
    <row r="425" spans="1:26" ht="10.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  <c r="X425" s="166"/>
      <c r="Y425" s="166"/>
      <c r="Z425" s="166"/>
    </row>
    <row r="426" spans="1:26" ht="10.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  <c r="X426" s="166"/>
      <c r="Y426" s="166"/>
      <c r="Z426" s="166"/>
    </row>
    <row r="427" spans="1:26" ht="10.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  <c r="X427" s="166"/>
      <c r="Y427" s="166"/>
      <c r="Z427" s="166"/>
    </row>
    <row r="428" spans="1:26" ht="10.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  <c r="X428" s="166"/>
      <c r="Y428" s="166"/>
      <c r="Z428" s="166"/>
    </row>
    <row r="429" spans="1:26" ht="10.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  <c r="X429" s="166"/>
      <c r="Y429" s="166"/>
      <c r="Z429" s="166"/>
    </row>
    <row r="430" spans="1:26" ht="10.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  <c r="X430" s="166"/>
      <c r="Y430" s="166"/>
      <c r="Z430" s="166"/>
    </row>
    <row r="431" spans="1:26" ht="10.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</row>
    <row r="432" spans="1:26" ht="10.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  <c r="X432" s="166"/>
      <c r="Y432" s="166"/>
      <c r="Z432" s="166"/>
    </row>
    <row r="433" spans="1:26" ht="10.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  <c r="X433" s="166"/>
      <c r="Y433" s="166"/>
      <c r="Z433" s="166"/>
    </row>
    <row r="434" spans="1:26" ht="10.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  <c r="X434" s="166"/>
      <c r="Y434" s="166"/>
      <c r="Z434" s="166"/>
    </row>
    <row r="435" spans="1:26" ht="10.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  <c r="X435" s="166"/>
      <c r="Y435" s="166"/>
      <c r="Z435" s="166"/>
    </row>
    <row r="436" spans="1:26" ht="10.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  <c r="X436" s="166"/>
      <c r="Y436" s="166"/>
      <c r="Z436" s="166"/>
    </row>
    <row r="437" spans="1:26" ht="10.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  <c r="X437" s="166"/>
      <c r="Y437" s="166"/>
      <c r="Z437" s="166"/>
    </row>
    <row r="438" spans="1:26" ht="10.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  <c r="X438" s="166"/>
      <c r="Y438" s="166"/>
      <c r="Z438" s="166"/>
    </row>
    <row r="439" spans="1:26" ht="10.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  <c r="X439" s="166"/>
      <c r="Y439" s="166"/>
      <c r="Z439" s="166"/>
    </row>
    <row r="440" spans="1:26" ht="10.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  <c r="X440" s="166"/>
      <c r="Y440" s="166"/>
      <c r="Z440" s="166"/>
    </row>
    <row r="441" spans="1:26" ht="10.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  <c r="X441" s="166"/>
      <c r="Y441" s="166"/>
      <c r="Z441" s="166"/>
    </row>
    <row r="442" spans="1:26" ht="10.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  <c r="X442" s="166"/>
      <c r="Y442" s="166"/>
      <c r="Z442" s="166"/>
    </row>
    <row r="443" spans="1:26" ht="10.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  <c r="X443" s="166"/>
      <c r="Y443" s="166"/>
      <c r="Z443" s="166"/>
    </row>
    <row r="444" spans="1:26" ht="10.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  <c r="X444" s="166"/>
      <c r="Y444" s="166"/>
      <c r="Z444" s="166"/>
    </row>
    <row r="445" spans="1:26" ht="10.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  <c r="X445" s="166"/>
      <c r="Y445" s="166"/>
      <c r="Z445" s="166"/>
    </row>
    <row r="446" spans="1:26" ht="10.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  <c r="X446" s="166"/>
      <c r="Y446" s="166"/>
      <c r="Z446" s="166"/>
    </row>
    <row r="447" spans="1:26" ht="10.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  <c r="X447" s="166"/>
      <c r="Y447" s="166"/>
      <c r="Z447" s="166"/>
    </row>
    <row r="448" spans="1:26" ht="10.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  <c r="X448" s="166"/>
      <c r="Y448" s="166"/>
      <c r="Z448" s="166"/>
    </row>
    <row r="449" spans="1:26" ht="10.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  <c r="X449" s="166"/>
      <c r="Y449" s="166"/>
      <c r="Z449" s="166"/>
    </row>
    <row r="450" spans="1:26" ht="10.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  <c r="X450" s="166"/>
      <c r="Y450" s="166"/>
      <c r="Z450" s="166"/>
    </row>
    <row r="451" spans="1:26" ht="10.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</row>
    <row r="452" spans="1:26" ht="10.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  <c r="X452" s="166"/>
      <c r="Y452" s="166"/>
      <c r="Z452" s="166"/>
    </row>
    <row r="453" spans="1:26" ht="10.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</row>
    <row r="454" spans="1:26" ht="10.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</row>
    <row r="455" spans="1:26" ht="10.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  <c r="X455" s="166"/>
      <c r="Y455" s="166"/>
      <c r="Z455" s="166"/>
    </row>
    <row r="456" spans="1:26" ht="10.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  <c r="X456" s="166"/>
      <c r="Y456" s="166"/>
      <c r="Z456" s="166"/>
    </row>
    <row r="457" spans="1:26" ht="10.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</row>
    <row r="458" spans="1:26" ht="10.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  <c r="X458" s="166"/>
      <c r="Y458" s="166"/>
      <c r="Z458" s="166"/>
    </row>
    <row r="459" spans="1:26" ht="10.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  <c r="X459" s="166"/>
      <c r="Y459" s="166"/>
      <c r="Z459" s="166"/>
    </row>
    <row r="460" spans="1:26" ht="10.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  <c r="X460" s="166"/>
      <c r="Y460" s="166"/>
      <c r="Z460" s="166"/>
    </row>
    <row r="461" spans="1:26" ht="10.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  <c r="X461" s="166"/>
      <c r="Y461" s="166"/>
      <c r="Z461" s="166"/>
    </row>
    <row r="462" spans="1:26" ht="10.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  <c r="X462" s="166"/>
      <c r="Y462" s="166"/>
      <c r="Z462" s="166"/>
    </row>
    <row r="463" spans="1:26" ht="10.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  <c r="X463" s="166"/>
      <c r="Y463" s="166"/>
      <c r="Z463" s="166"/>
    </row>
    <row r="464" spans="1:26" ht="10.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</row>
    <row r="465" spans="1:26" ht="10.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</row>
    <row r="466" spans="1:26" ht="10.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</row>
    <row r="467" spans="1:26" ht="10.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</row>
    <row r="468" spans="1:26" ht="10.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</row>
    <row r="469" spans="1:26" ht="10.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</row>
    <row r="470" spans="1:26" ht="10.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</row>
    <row r="471" spans="1:26" ht="10.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</row>
    <row r="472" spans="1:26" ht="10.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</row>
    <row r="473" spans="1:26" ht="10.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</row>
    <row r="474" spans="1:26" ht="10.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</row>
    <row r="475" spans="1:26" ht="10.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</row>
    <row r="476" spans="1:26" ht="10.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</row>
    <row r="477" spans="1:26" ht="10.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</row>
    <row r="478" spans="1:26" ht="10.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</row>
    <row r="479" spans="1:26" ht="10.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</row>
    <row r="480" spans="1:26" ht="10.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</row>
    <row r="481" spans="1:26" ht="10.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</row>
    <row r="482" spans="1:26" ht="10.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</row>
    <row r="483" spans="1:26" ht="10.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</row>
    <row r="484" spans="1:26" ht="10.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</row>
    <row r="485" spans="1:26" ht="10.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</row>
    <row r="486" spans="1:26" ht="10.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</row>
    <row r="487" spans="1:26" ht="10.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</row>
    <row r="488" spans="1:26" ht="10.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</row>
    <row r="489" spans="1:26" ht="10.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</row>
    <row r="490" spans="1:26" ht="10.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</row>
    <row r="491" spans="1:26" ht="10.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</row>
    <row r="492" spans="1:26" ht="10.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</row>
    <row r="493" spans="1:26" ht="10.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</row>
    <row r="494" spans="1:26" ht="10.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</row>
    <row r="495" spans="1:26" ht="10.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</row>
    <row r="496" spans="1:26" ht="10.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</row>
    <row r="497" spans="1:26" ht="10.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</row>
    <row r="498" spans="1:26" ht="10.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</row>
    <row r="499" spans="1:26" ht="10.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</row>
    <row r="500" spans="1:26" ht="10.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</row>
    <row r="501" spans="1:26" ht="10.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</row>
    <row r="502" spans="1:26" ht="10.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</row>
    <row r="503" spans="1:26" ht="10.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</row>
    <row r="504" spans="1:26" ht="10.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</row>
    <row r="505" spans="1:26" ht="10.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</row>
    <row r="506" spans="1:26" ht="10.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</row>
    <row r="507" spans="1:26" ht="10.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</row>
    <row r="508" spans="1:26" ht="10.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</row>
    <row r="509" spans="1:26" ht="10.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</row>
    <row r="510" spans="1:26" ht="10.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</row>
    <row r="511" spans="1:26" ht="10.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</row>
    <row r="512" spans="1:26" ht="10.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</row>
    <row r="513" spans="1:26" ht="10.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</row>
    <row r="514" spans="1:26" ht="10.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</row>
    <row r="515" spans="1:26" ht="10.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</row>
    <row r="516" spans="1:26" ht="10.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</row>
    <row r="517" spans="1:26" ht="10.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</row>
    <row r="518" spans="1:26" ht="10.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</row>
    <row r="519" spans="1:26" ht="10.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</row>
    <row r="520" spans="1:26" ht="10.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</row>
    <row r="521" spans="1:26" ht="10.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</row>
    <row r="522" spans="1:26" ht="10.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</row>
    <row r="523" spans="1:26" ht="10.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</row>
    <row r="524" spans="1:26" ht="10.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</row>
    <row r="525" spans="1:26" ht="10.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</row>
    <row r="526" spans="1:26" ht="10.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6"/>
    </row>
    <row r="527" spans="1:26" ht="10.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  <c r="X527" s="166"/>
      <c r="Y527" s="166"/>
      <c r="Z527" s="166"/>
    </row>
    <row r="528" spans="1:26" ht="10.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  <c r="X528" s="166"/>
      <c r="Y528" s="166"/>
      <c r="Z528" s="166"/>
    </row>
    <row r="529" spans="1:26" ht="10.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  <c r="X529" s="166"/>
      <c r="Y529" s="166"/>
      <c r="Z529" s="166"/>
    </row>
    <row r="530" spans="1:26" ht="10.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  <c r="X530" s="166"/>
      <c r="Y530" s="166"/>
      <c r="Z530" s="166"/>
    </row>
    <row r="531" spans="1:26" ht="10.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  <c r="X531" s="166"/>
      <c r="Y531" s="166"/>
      <c r="Z531" s="166"/>
    </row>
    <row r="532" spans="1:26" ht="10.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  <c r="X532" s="166"/>
      <c r="Y532" s="166"/>
      <c r="Z532" s="166"/>
    </row>
    <row r="533" spans="1:26" ht="10.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</row>
    <row r="534" spans="1:26" ht="10.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  <c r="X534" s="166"/>
      <c r="Y534" s="166"/>
      <c r="Z534" s="166"/>
    </row>
    <row r="535" spans="1:26" ht="10.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  <c r="X535" s="166"/>
      <c r="Y535" s="166"/>
      <c r="Z535" s="166"/>
    </row>
    <row r="536" spans="1:26" ht="10.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  <c r="X536" s="166"/>
      <c r="Y536" s="166"/>
      <c r="Z536" s="166"/>
    </row>
    <row r="537" spans="1:26" ht="10.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  <c r="X537" s="166"/>
      <c r="Y537" s="166"/>
      <c r="Z537" s="166"/>
    </row>
    <row r="538" spans="1:26" ht="10.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  <c r="X538" s="166"/>
      <c r="Y538" s="166"/>
      <c r="Z538" s="166"/>
    </row>
    <row r="539" spans="1:26" ht="10.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  <c r="X539" s="166"/>
      <c r="Y539" s="166"/>
      <c r="Z539" s="166"/>
    </row>
    <row r="540" spans="1:26" ht="10.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  <c r="X540" s="166"/>
      <c r="Y540" s="166"/>
      <c r="Z540" s="166"/>
    </row>
    <row r="541" spans="1:26" ht="10.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  <c r="X541" s="166"/>
      <c r="Y541" s="166"/>
      <c r="Z541" s="166"/>
    </row>
    <row r="542" spans="1:26" ht="10.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  <c r="X542" s="166"/>
      <c r="Y542" s="166"/>
      <c r="Z542" s="166"/>
    </row>
    <row r="543" spans="1:26" ht="10.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  <c r="X543" s="166"/>
      <c r="Y543" s="166"/>
      <c r="Z543" s="166"/>
    </row>
    <row r="544" spans="1:26" ht="10.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  <c r="X544" s="166"/>
      <c r="Y544" s="166"/>
      <c r="Z544" s="166"/>
    </row>
    <row r="545" spans="1:26" ht="10.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  <c r="X545" s="166"/>
      <c r="Y545" s="166"/>
      <c r="Z545" s="166"/>
    </row>
    <row r="546" spans="1:26" ht="10.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  <c r="X546" s="166"/>
      <c r="Y546" s="166"/>
      <c r="Z546" s="166"/>
    </row>
    <row r="547" spans="1:26" ht="10.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  <c r="X547" s="166"/>
      <c r="Y547" s="166"/>
      <c r="Z547" s="166"/>
    </row>
    <row r="548" spans="1:26" ht="10.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</row>
    <row r="549" spans="1:26" ht="10.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  <c r="X549" s="166"/>
      <c r="Y549" s="166"/>
      <c r="Z549" s="166"/>
    </row>
    <row r="550" spans="1:26" ht="10.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  <c r="X550" s="166"/>
      <c r="Y550" s="166"/>
      <c r="Z550" s="166"/>
    </row>
    <row r="551" spans="1:26" ht="10.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  <c r="X551" s="166"/>
      <c r="Y551" s="166"/>
      <c r="Z551" s="166"/>
    </row>
    <row r="552" spans="1:26" ht="10.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  <c r="X552" s="166"/>
      <c r="Y552" s="166"/>
      <c r="Z552" s="166"/>
    </row>
    <row r="553" spans="1:26" ht="10.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  <c r="X553" s="166"/>
      <c r="Y553" s="166"/>
      <c r="Z553" s="166"/>
    </row>
    <row r="554" spans="1:26" ht="10.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  <c r="X554" s="166"/>
      <c r="Y554" s="166"/>
      <c r="Z554" s="166"/>
    </row>
    <row r="555" spans="1:26" ht="10.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  <c r="X555" s="166"/>
      <c r="Y555" s="166"/>
      <c r="Z555" s="166"/>
    </row>
    <row r="556" spans="1:26" ht="10.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</row>
    <row r="557" spans="1:26" ht="10.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  <c r="X557" s="166"/>
      <c r="Y557" s="166"/>
      <c r="Z557" s="166"/>
    </row>
    <row r="558" spans="1:26" ht="10.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  <c r="X558" s="166"/>
      <c r="Y558" s="166"/>
      <c r="Z558" s="166"/>
    </row>
    <row r="559" spans="1:26" ht="10.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  <c r="X559" s="166"/>
      <c r="Y559" s="166"/>
      <c r="Z559" s="166"/>
    </row>
    <row r="560" spans="1:26" ht="10.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  <c r="X560" s="166"/>
      <c r="Y560" s="166"/>
      <c r="Z560" s="166"/>
    </row>
    <row r="561" spans="1:26" ht="10.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  <c r="X561" s="166"/>
      <c r="Y561" s="166"/>
      <c r="Z561" s="166"/>
    </row>
    <row r="562" spans="1:26" ht="10.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  <c r="X562" s="166"/>
      <c r="Y562" s="166"/>
      <c r="Z562" s="166"/>
    </row>
    <row r="563" spans="1:26" ht="10.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  <c r="X563" s="166"/>
      <c r="Y563" s="166"/>
      <c r="Z563" s="166"/>
    </row>
    <row r="564" spans="1:26" ht="10.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  <c r="X564" s="166"/>
      <c r="Y564" s="166"/>
      <c r="Z564" s="166"/>
    </row>
    <row r="565" spans="1:26" ht="10.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  <c r="X565" s="166"/>
      <c r="Y565" s="166"/>
      <c r="Z565" s="166"/>
    </row>
    <row r="566" spans="1:26" ht="10.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  <c r="X566" s="166"/>
      <c r="Y566" s="166"/>
      <c r="Z566" s="166"/>
    </row>
    <row r="567" spans="1:26" ht="10.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  <c r="X567" s="166"/>
      <c r="Y567" s="166"/>
      <c r="Z567" s="166"/>
    </row>
    <row r="568" spans="1:26" ht="10.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  <c r="X568" s="166"/>
      <c r="Y568" s="166"/>
      <c r="Z568" s="166"/>
    </row>
    <row r="569" spans="1:26" ht="10.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  <c r="X569" s="166"/>
      <c r="Y569" s="166"/>
      <c r="Z569" s="166"/>
    </row>
    <row r="570" spans="1:26" ht="10.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  <c r="X570" s="166"/>
      <c r="Y570" s="166"/>
      <c r="Z570" s="166"/>
    </row>
    <row r="571" spans="1:26" ht="10.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  <c r="X571" s="166"/>
      <c r="Y571" s="166"/>
      <c r="Z571" s="166"/>
    </row>
    <row r="572" spans="1:26" ht="10.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  <c r="X572" s="166"/>
      <c r="Y572" s="166"/>
      <c r="Z572" s="166"/>
    </row>
    <row r="573" spans="1:26" ht="10.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  <c r="X573" s="166"/>
      <c r="Y573" s="166"/>
      <c r="Z573" s="166"/>
    </row>
    <row r="574" spans="1:26" ht="10.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  <c r="X574" s="166"/>
      <c r="Y574" s="166"/>
      <c r="Z574" s="166"/>
    </row>
    <row r="575" spans="1:26" ht="10.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  <c r="X575" s="166"/>
      <c r="Y575" s="166"/>
      <c r="Z575" s="166"/>
    </row>
    <row r="576" spans="1:26" ht="10.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  <c r="X576" s="166"/>
      <c r="Y576" s="166"/>
      <c r="Z576" s="166"/>
    </row>
    <row r="577" spans="1:26" ht="10.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  <c r="X577" s="166"/>
      <c r="Y577" s="166"/>
      <c r="Z577" s="166"/>
    </row>
    <row r="578" spans="1:26" ht="10.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  <c r="X578" s="166"/>
      <c r="Y578" s="166"/>
      <c r="Z578" s="166"/>
    </row>
    <row r="579" spans="1:26" ht="10.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  <c r="X579" s="166"/>
      <c r="Y579" s="166"/>
      <c r="Z579" s="166"/>
    </row>
    <row r="580" spans="1:26" ht="10.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  <c r="X580" s="166"/>
      <c r="Y580" s="166"/>
      <c r="Z580" s="166"/>
    </row>
    <row r="581" spans="1:26" ht="10.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  <c r="X581" s="166"/>
      <c r="Y581" s="166"/>
      <c r="Z581" s="166"/>
    </row>
    <row r="582" spans="1:26" ht="10.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  <c r="X582" s="166"/>
      <c r="Y582" s="166"/>
      <c r="Z582" s="166"/>
    </row>
    <row r="583" spans="1:26" ht="10.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  <c r="X583" s="166"/>
      <c r="Y583" s="166"/>
      <c r="Z583" s="166"/>
    </row>
    <row r="584" spans="1:26" ht="10.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  <c r="X584" s="166"/>
      <c r="Y584" s="166"/>
      <c r="Z584" s="166"/>
    </row>
    <row r="585" spans="1:26" ht="10.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  <c r="X585" s="166"/>
      <c r="Y585" s="166"/>
      <c r="Z585" s="166"/>
    </row>
    <row r="586" spans="1:26" ht="10.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  <c r="X586" s="166"/>
      <c r="Y586" s="166"/>
      <c r="Z586" s="166"/>
    </row>
    <row r="587" spans="1:26" ht="10.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  <c r="X587" s="166"/>
      <c r="Y587" s="166"/>
      <c r="Z587" s="166"/>
    </row>
    <row r="588" spans="1:26" ht="10.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  <c r="X588" s="166"/>
      <c r="Y588" s="166"/>
      <c r="Z588" s="166"/>
    </row>
    <row r="589" spans="1:26" ht="10.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  <c r="X589" s="166"/>
      <c r="Y589" s="166"/>
      <c r="Z589" s="166"/>
    </row>
    <row r="590" spans="1:26" ht="10.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  <c r="X590" s="166"/>
      <c r="Y590" s="166"/>
      <c r="Z590" s="166"/>
    </row>
    <row r="591" spans="1:26" ht="10.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  <c r="X591" s="166"/>
      <c r="Y591" s="166"/>
      <c r="Z591" s="166"/>
    </row>
    <row r="592" spans="1:26" ht="10.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  <c r="X592" s="166"/>
      <c r="Y592" s="166"/>
      <c r="Z592" s="166"/>
    </row>
    <row r="593" spans="1:26" ht="10.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  <c r="X593" s="166"/>
      <c r="Y593" s="166"/>
      <c r="Z593" s="166"/>
    </row>
    <row r="594" spans="1:26" ht="10.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  <c r="X594" s="166"/>
      <c r="Y594" s="166"/>
      <c r="Z594" s="166"/>
    </row>
    <row r="595" spans="1:26" ht="10.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  <c r="X595" s="166"/>
      <c r="Y595" s="166"/>
      <c r="Z595" s="166"/>
    </row>
    <row r="596" spans="1:26" ht="10.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  <c r="X596" s="166"/>
      <c r="Y596" s="166"/>
      <c r="Z596" s="166"/>
    </row>
    <row r="597" spans="1:26" ht="10.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  <c r="X597" s="166"/>
      <c r="Y597" s="166"/>
      <c r="Z597" s="166"/>
    </row>
    <row r="598" spans="1:26" ht="10.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  <c r="X598" s="166"/>
      <c r="Y598" s="166"/>
      <c r="Z598" s="166"/>
    </row>
    <row r="599" spans="1:26" ht="10.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  <c r="X599" s="166"/>
      <c r="Y599" s="166"/>
      <c r="Z599" s="166"/>
    </row>
    <row r="600" spans="1:26" ht="10.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  <c r="X600" s="166"/>
      <c r="Y600" s="166"/>
      <c r="Z600" s="166"/>
    </row>
    <row r="601" spans="1:26" ht="10.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  <c r="X601" s="166"/>
      <c r="Y601" s="166"/>
      <c r="Z601" s="166"/>
    </row>
    <row r="602" spans="1:26" ht="10.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  <c r="X602" s="166"/>
      <c r="Y602" s="166"/>
      <c r="Z602" s="166"/>
    </row>
    <row r="603" spans="1:26" ht="10.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  <c r="X603" s="166"/>
      <c r="Y603" s="166"/>
      <c r="Z603" s="166"/>
    </row>
    <row r="604" spans="1:26" ht="10.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  <c r="X604" s="166"/>
      <c r="Y604" s="166"/>
      <c r="Z604" s="166"/>
    </row>
    <row r="605" spans="1:26" ht="10.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  <c r="X605" s="166"/>
      <c r="Y605" s="166"/>
      <c r="Z605" s="166"/>
    </row>
    <row r="606" spans="1:26" ht="10.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  <c r="X606" s="166"/>
      <c r="Y606" s="166"/>
      <c r="Z606" s="166"/>
    </row>
    <row r="607" spans="1:26" ht="10.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  <c r="X607" s="166"/>
      <c r="Y607" s="166"/>
      <c r="Z607" s="166"/>
    </row>
    <row r="608" spans="1:26" ht="10.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  <c r="X608" s="166"/>
      <c r="Y608" s="166"/>
      <c r="Z608" s="166"/>
    </row>
    <row r="609" spans="1:26" ht="10.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  <c r="X609" s="166"/>
      <c r="Y609" s="166"/>
      <c r="Z609" s="166"/>
    </row>
    <row r="610" spans="1:26" ht="10.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  <c r="X610" s="166"/>
      <c r="Y610" s="166"/>
      <c r="Z610" s="166"/>
    </row>
    <row r="611" spans="1:26" ht="10.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  <c r="X611" s="166"/>
      <c r="Y611" s="166"/>
      <c r="Z611" s="166"/>
    </row>
    <row r="612" spans="1:26" ht="10.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  <c r="X612" s="166"/>
      <c r="Y612" s="166"/>
      <c r="Z612" s="166"/>
    </row>
    <row r="613" spans="1:26" ht="10.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  <c r="X613" s="166"/>
      <c r="Y613" s="166"/>
      <c r="Z613" s="166"/>
    </row>
    <row r="614" spans="1:26" ht="10.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  <c r="X614" s="166"/>
      <c r="Y614" s="166"/>
      <c r="Z614" s="166"/>
    </row>
    <row r="615" spans="1:26" ht="10.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  <c r="X615" s="166"/>
      <c r="Y615" s="166"/>
      <c r="Z615" s="166"/>
    </row>
    <row r="616" spans="1:26" ht="10.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  <c r="X616" s="166"/>
      <c r="Y616" s="166"/>
      <c r="Z616" s="166"/>
    </row>
    <row r="617" spans="1:26" ht="10.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  <c r="X617" s="166"/>
      <c r="Y617" s="166"/>
      <c r="Z617" s="166"/>
    </row>
    <row r="618" spans="1:26" ht="10.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  <c r="X618" s="166"/>
      <c r="Y618" s="166"/>
      <c r="Z618" s="166"/>
    </row>
    <row r="619" spans="1:26" ht="10.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  <c r="X619" s="166"/>
      <c r="Y619" s="166"/>
      <c r="Z619" s="166"/>
    </row>
    <row r="620" spans="1:26" ht="10.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  <c r="X620" s="166"/>
      <c r="Y620" s="166"/>
      <c r="Z620" s="166"/>
    </row>
    <row r="621" spans="1:26" ht="10.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  <c r="X621" s="166"/>
      <c r="Y621" s="166"/>
      <c r="Z621" s="166"/>
    </row>
    <row r="622" spans="1:26" ht="10.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  <c r="X622" s="166"/>
      <c r="Y622" s="166"/>
      <c r="Z622" s="166"/>
    </row>
    <row r="623" spans="1:26" ht="10.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  <c r="X623" s="166"/>
      <c r="Y623" s="166"/>
      <c r="Z623" s="166"/>
    </row>
    <row r="624" spans="1:26" ht="10.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  <c r="X624" s="166"/>
      <c r="Y624" s="166"/>
      <c r="Z624" s="166"/>
    </row>
    <row r="625" spans="1:26" ht="10.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  <c r="X625" s="166"/>
      <c r="Y625" s="166"/>
      <c r="Z625" s="166"/>
    </row>
    <row r="626" spans="1:26" ht="10.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  <c r="X626" s="166"/>
      <c r="Y626" s="166"/>
      <c r="Z626" s="166"/>
    </row>
    <row r="627" spans="1:26" ht="10.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  <c r="X627" s="166"/>
      <c r="Y627" s="166"/>
      <c r="Z627" s="166"/>
    </row>
    <row r="628" spans="1:26" ht="10.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  <c r="X628" s="166"/>
      <c r="Y628" s="166"/>
      <c r="Z628" s="166"/>
    </row>
    <row r="629" spans="1:26" ht="10.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  <c r="X629" s="166"/>
      <c r="Y629" s="166"/>
      <c r="Z629" s="166"/>
    </row>
    <row r="630" spans="1:26" ht="10.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  <c r="X630" s="166"/>
      <c r="Y630" s="166"/>
      <c r="Z630" s="166"/>
    </row>
    <row r="631" spans="1:26" ht="10.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  <c r="X631" s="166"/>
      <c r="Y631" s="166"/>
      <c r="Z631" s="166"/>
    </row>
    <row r="632" spans="1:26" ht="10.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  <c r="X632" s="166"/>
      <c r="Y632" s="166"/>
      <c r="Z632" s="166"/>
    </row>
    <row r="633" spans="1:26" ht="10.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  <c r="X633" s="166"/>
      <c r="Y633" s="166"/>
      <c r="Z633" s="166"/>
    </row>
    <row r="634" spans="1:26" ht="10.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  <c r="X634" s="166"/>
      <c r="Y634" s="166"/>
      <c r="Z634" s="166"/>
    </row>
    <row r="635" spans="1:26" ht="10.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  <c r="X635" s="166"/>
      <c r="Y635" s="166"/>
      <c r="Z635" s="166"/>
    </row>
    <row r="636" spans="1:26" ht="10.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  <c r="X636" s="166"/>
      <c r="Y636" s="166"/>
      <c r="Z636" s="166"/>
    </row>
    <row r="637" spans="1:26" ht="10.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  <c r="X637" s="166"/>
      <c r="Y637" s="166"/>
      <c r="Z637" s="166"/>
    </row>
    <row r="638" spans="1:26" ht="10.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  <c r="X638" s="166"/>
      <c r="Y638" s="166"/>
      <c r="Z638" s="166"/>
    </row>
    <row r="639" spans="1:26" ht="10.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  <c r="X639" s="166"/>
      <c r="Y639" s="166"/>
      <c r="Z639" s="166"/>
    </row>
    <row r="640" spans="1:26" ht="10.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  <c r="X640" s="166"/>
      <c r="Y640" s="166"/>
      <c r="Z640" s="166"/>
    </row>
    <row r="641" spans="1:26" ht="10.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  <c r="X641" s="166"/>
      <c r="Y641" s="166"/>
      <c r="Z641" s="166"/>
    </row>
    <row r="642" spans="1:26" ht="10.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  <c r="X642" s="166"/>
      <c r="Y642" s="166"/>
      <c r="Z642" s="166"/>
    </row>
    <row r="643" spans="1:26" ht="10.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  <c r="X643" s="166"/>
      <c r="Y643" s="166"/>
      <c r="Z643" s="166"/>
    </row>
    <row r="644" spans="1:26" ht="10.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  <c r="X644" s="166"/>
      <c r="Y644" s="166"/>
      <c r="Z644" s="166"/>
    </row>
    <row r="645" spans="1:26" ht="10.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  <c r="X645" s="166"/>
      <c r="Y645" s="166"/>
      <c r="Z645" s="166"/>
    </row>
    <row r="646" spans="1:26" ht="10.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  <c r="X646" s="166"/>
      <c r="Y646" s="166"/>
      <c r="Z646" s="166"/>
    </row>
    <row r="647" spans="1:26" ht="10.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  <c r="X647" s="166"/>
      <c r="Y647" s="166"/>
      <c r="Z647" s="166"/>
    </row>
    <row r="648" spans="1:26" ht="10.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  <c r="X648" s="166"/>
      <c r="Y648" s="166"/>
      <c r="Z648" s="166"/>
    </row>
    <row r="649" spans="1:26" ht="10.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  <c r="X649" s="166"/>
      <c r="Y649" s="166"/>
      <c r="Z649" s="166"/>
    </row>
    <row r="650" spans="1:26" ht="10.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  <c r="X650" s="166"/>
      <c r="Y650" s="166"/>
      <c r="Z650" s="166"/>
    </row>
    <row r="651" spans="1:26" ht="10.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  <c r="X651" s="166"/>
      <c r="Y651" s="166"/>
      <c r="Z651" s="166"/>
    </row>
    <row r="652" spans="1:26" ht="10.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  <c r="X652" s="166"/>
      <c r="Y652" s="166"/>
      <c r="Z652" s="166"/>
    </row>
    <row r="653" spans="1:26" ht="10.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  <c r="X653" s="166"/>
      <c r="Y653" s="166"/>
      <c r="Z653" s="166"/>
    </row>
    <row r="654" spans="1:26" ht="10.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  <c r="X654" s="166"/>
      <c r="Y654" s="166"/>
      <c r="Z654" s="166"/>
    </row>
    <row r="655" spans="1:26" ht="10.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  <c r="X655" s="166"/>
      <c r="Y655" s="166"/>
      <c r="Z655" s="166"/>
    </row>
    <row r="656" spans="1:26" ht="10.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  <c r="X656" s="166"/>
      <c r="Y656" s="166"/>
      <c r="Z656" s="166"/>
    </row>
    <row r="657" spans="1:26" ht="10.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  <c r="X657" s="166"/>
      <c r="Y657" s="166"/>
      <c r="Z657" s="166"/>
    </row>
    <row r="658" spans="1:26" ht="10.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  <c r="X658" s="166"/>
      <c r="Y658" s="166"/>
      <c r="Z658" s="166"/>
    </row>
    <row r="659" spans="1:26" ht="10.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  <c r="X659" s="166"/>
      <c r="Y659" s="166"/>
      <c r="Z659" s="166"/>
    </row>
    <row r="660" spans="1:26" ht="10.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  <c r="X660" s="166"/>
      <c r="Y660" s="166"/>
      <c r="Z660" s="166"/>
    </row>
    <row r="661" spans="1:26" ht="10.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  <c r="X661" s="166"/>
      <c r="Y661" s="166"/>
      <c r="Z661" s="166"/>
    </row>
    <row r="662" spans="1:26" ht="10.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  <c r="X662" s="166"/>
      <c r="Y662" s="166"/>
      <c r="Z662" s="166"/>
    </row>
    <row r="663" spans="1:26" ht="10.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  <c r="X663" s="166"/>
      <c r="Y663" s="166"/>
      <c r="Z663" s="166"/>
    </row>
    <row r="664" spans="1:26" ht="10.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  <c r="X664" s="166"/>
      <c r="Y664" s="166"/>
      <c r="Z664" s="166"/>
    </row>
    <row r="665" spans="1:26" ht="10.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  <c r="X665" s="166"/>
      <c r="Y665" s="166"/>
      <c r="Z665" s="166"/>
    </row>
    <row r="666" spans="1:26" ht="10.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  <c r="X666" s="166"/>
      <c r="Y666" s="166"/>
      <c r="Z666" s="166"/>
    </row>
    <row r="667" spans="1:26" ht="10.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  <c r="X667" s="166"/>
      <c r="Y667" s="166"/>
      <c r="Z667" s="166"/>
    </row>
    <row r="668" spans="1:26" ht="10.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  <c r="X668" s="166"/>
      <c r="Y668" s="166"/>
      <c r="Z668" s="166"/>
    </row>
    <row r="669" spans="1:26" ht="10.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  <c r="X669" s="166"/>
      <c r="Y669" s="166"/>
      <c r="Z669" s="166"/>
    </row>
    <row r="670" spans="1:26" ht="10.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  <c r="X670" s="166"/>
      <c r="Y670" s="166"/>
      <c r="Z670" s="166"/>
    </row>
    <row r="671" spans="1:26" ht="10.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  <c r="X671" s="166"/>
      <c r="Y671" s="166"/>
      <c r="Z671" s="166"/>
    </row>
    <row r="672" spans="1:26" ht="10.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  <c r="X672" s="166"/>
      <c r="Y672" s="166"/>
      <c r="Z672" s="166"/>
    </row>
    <row r="673" spans="1:26" ht="10.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  <c r="X673" s="166"/>
      <c r="Y673" s="166"/>
      <c r="Z673" s="166"/>
    </row>
    <row r="674" spans="1:26" ht="10.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  <c r="X674" s="166"/>
      <c r="Y674" s="166"/>
      <c r="Z674" s="166"/>
    </row>
    <row r="675" spans="1:26" ht="10.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  <c r="X675" s="166"/>
      <c r="Y675" s="166"/>
      <c r="Z675" s="166"/>
    </row>
    <row r="676" spans="1:26" ht="10.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  <c r="X676" s="166"/>
      <c r="Y676" s="166"/>
      <c r="Z676" s="166"/>
    </row>
    <row r="677" spans="1:26" ht="10.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  <c r="X677" s="166"/>
      <c r="Y677" s="166"/>
      <c r="Z677" s="166"/>
    </row>
    <row r="678" spans="1:26" ht="10.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  <c r="X678" s="166"/>
      <c r="Y678" s="166"/>
      <c r="Z678" s="166"/>
    </row>
    <row r="679" spans="1:26" ht="10.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  <c r="X679" s="166"/>
      <c r="Y679" s="166"/>
      <c r="Z679" s="166"/>
    </row>
    <row r="680" spans="1:26" ht="10.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  <c r="X680" s="166"/>
      <c r="Y680" s="166"/>
      <c r="Z680" s="166"/>
    </row>
    <row r="681" spans="1:26" ht="10.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  <c r="X681" s="166"/>
      <c r="Y681" s="166"/>
      <c r="Z681" s="166"/>
    </row>
    <row r="682" spans="1:26" ht="10.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  <c r="X682" s="166"/>
      <c r="Y682" s="166"/>
      <c r="Z682" s="166"/>
    </row>
    <row r="683" spans="1:26" ht="10.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  <c r="X683" s="166"/>
      <c r="Y683" s="166"/>
      <c r="Z683" s="166"/>
    </row>
    <row r="684" spans="1:26" ht="10.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  <c r="X684" s="166"/>
      <c r="Y684" s="166"/>
      <c r="Z684" s="166"/>
    </row>
    <row r="685" spans="1:26" ht="10.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  <c r="X685" s="166"/>
      <c r="Y685" s="166"/>
      <c r="Z685" s="166"/>
    </row>
    <row r="686" spans="1:26" ht="10.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  <c r="X686" s="166"/>
      <c r="Y686" s="166"/>
      <c r="Z686" s="166"/>
    </row>
    <row r="687" spans="1:26" ht="10.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  <c r="X687" s="166"/>
      <c r="Y687" s="166"/>
      <c r="Z687" s="166"/>
    </row>
    <row r="688" spans="1:26" ht="10.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  <c r="X688" s="166"/>
      <c r="Y688" s="166"/>
      <c r="Z688" s="166"/>
    </row>
    <row r="689" spans="1:26" ht="10.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  <c r="X689" s="166"/>
      <c r="Y689" s="166"/>
      <c r="Z689" s="166"/>
    </row>
    <row r="690" spans="1:26" ht="10.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  <c r="X690" s="166"/>
      <c r="Y690" s="166"/>
      <c r="Z690" s="166"/>
    </row>
    <row r="691" spans="1:26" ht="10.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  <c r="X691" s="166"/>
      <c r="Y691" s="166"/>
      <c r="Z691" s="166"/>
    </row>
    <row r="692" spans="1:26" ht="10.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  <c r="X692" s="166"/>
      <c r="Y692" s="166"/>
      <c r="Z692" s="166"/>
    </row>
    <row r="693" spans="1:26" ht="10.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  <c r="X693" s="166"/>
      <c r="Y693" s="166"/>
      <c r="Z693" s="166"/>
    </row>
    <row r="694" spans="1:26" ht="10.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  <c r="X694" s="166"/>
      <c r="Y694" s="166"/>
      <c r="Z694" s="166"/>
    </row>
    <row r="695" spans="1:26" ht="10.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  <c r="X695" s="166"/>
      <c r="Y695" s="166"/>
      <c r="Z695" s="166"/>
    </row>
    <row r="696" spans="1:26" ht="10.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  <c r="X696" s="166"/>
      <c r="Y696" s="166"/>
      <c r="Z696" s="166"/>
    </row>
    <row r="697" spans="1:26" ht="10.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  <c r="X697" s="166"/>
      <c r="Y697" s="166"/>
      <c r="Z697" s="166"/>
    </row>
    <row r="698" spans="1:26" ht="10.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  <c r="X698" s="166"/>
      <c r="Y698" s="166"/>
      <c r="Z698" s="166"/>
    </row>
    <row r="699" spans="1:26" ht="10.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  <c r="X699" s="166"/>
      <c r="Y699" s="166"/>
      <c r="Z699" s="166"/>
    </row>
    <row r="700" spans="1:26" ht="10.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  <c r="X700" s="166"/>
      <c r="Y700" s="166"/>
      <c r="Z700" s="166"/>
    </row>
    <row r="701" spans="1:26" ht="10.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  <c r="X701" s="166"/>
      <c r="Y701" s="166"/>
      <c r="Z701" s="166"/>
    </row>
    <row r="702" spans="1:26" ht="10.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  <c r="X702" s="166"/>
      <c r="Y702" s="166"/>
      <c r="Z702" s="166"/>
    </row>
    <row r="703" spans="1:26" ht="10.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  <c r="X703" s="166"/>
      <c r="Y703" s="166"/>
      <c r="Z703" s="166"/>
    </row>
    <row r="704" spans="1:26" ht="10.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  <c r="X704" s="166"/>
      <c r="Y704" s="166"/>
      <c r="Z704" s="166"/>
    </row>
    <row r="705" spans="1:26" ht="10.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  <c r="X705" s="166"/>
      <c r="Y705" s="166"/>
      <c r="Z705" s="166"/>
    </row>
    <row r="706" spans="1:26" ht="10.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  <c r="X706" s="166"/>
      <c r="Y706" s="166"/>
      <c r="Z706" s="166"/>
    </row>
    <row r="707" spans="1:26" ht="10.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  <c r="X707" s="166"/>
      <c r="Y707" s="166"/>
      <c r="Z707" s="166"/>
    </row>
    <row r="708" spans="1:26" ht="10.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  <c r="X708" s="166"/>
      <c r="Y708" s="166"/>
      <c r="Z708" s="166"/>
    </row>
    <row r="709" spans="1:26" ht="10.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  <c r="X709" s="166"/>
      <c r="Y709" s="166"/>
      <c r="Z709" s="166"/>
    </row>
    <row r="710" spans="1:26" ht="10.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  <c r="X710" s="166"/>
      <c r="Y710" s="166"/>
      <c r="Z710" s="166"/>
    </row>
    <row r="711" spans="1:26" ht="10.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  <c r="X711" s="166"/>
      <c r="Y711" s="166"/>
      <c r="Z711" s="166"/>
    </row>
    <row r="712" spans="1:26" ht="10.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  <c r="X712" s="166"/>
      <c r="Y712" s="166"/>
      <c r="Z712" s="166"/>
    </row>
    <row r="713" spans="1:26" ht="10.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  <c r="X713" s="166"/>
      <c r="Y713" s="166"/>
      <c r="Z713" s="166"/>
    </row>
    <row r="714" spans="1:26" ht="10.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  <c r="X714" s="166"/>
      <c r="Y714" s="166"/>
      <c r="Z714" s="166"/>
    </row>
    <row r="715" spans="1:26" ht="10.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  <c r="X715" s="166"/>
      <c r="Y715" s="166"/>
      <c r="Z715" s="166"/>
    </row>
    <row r="716" spans="1:26" ht="10.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  <c r="X716" s="166"/>
      <c r="Y716" s="166"/>
      <c r="Z716" s="166"/>
    </row>
    <row r="717" spans="1:26" ht="10.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  <c r="X717" s="166"/>
      <c r="Y717" s="166"/>
      <c r="Z717" s="166"/>
    </row>
    <row r="718" spans="1:26" ht="10.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  <c r="X718" s="166"/>
      <c r="Y718" s="166"/>
      <c r="Z718" s="166"/>
    </row>
    <row r="719" spans="1:26" ht="10.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  <c r="X719" s="166"/>
      <c r="Y719" s="166"/>
      <c r="Z719" s="166"/>
    </row>
    <row r="720" spans="1:26" ht="10.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  <c r="X720" s="166"/>
      <c r="Y720" s="166"/>
      <c r="Z720" s="166"/>
    </row>
    <row r="721" spans="1:26" ht="10.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  <c r="X721" s="166"/>
      <c r="Y721" s="166"/>
      <c r="Z721" s="166"/>
    </row>
    <row r="722" spans="1:26" ht="10.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  <c r="X722" s="166"/>
      <c r="Y722" s="166"/>
      <c r="Z722" s="166"/>
    </row>
    <row r="723" spans="1:26" ht="10.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  <c r="X723" s="166"/>
      <c r="Y723" s="166"/>
      <c r="Z723" s="166"/>
    </row>
    <row r="724" spans="1:26" ht="10.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  <c r="X724" s="166"/>
      <c r="Y724" s="166"/>
      <c r="Z724" s="166"/>
    </row>
    <row r="725" spans="1:26" ht="10.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  <c r="X725" s="166"/>
      <c r="Y725" s="166"/>
      <c r="Z725" s="166"/>
    </row>
    <row r="726" spans="1:26" ht="10.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  <c r="X726" s="166"/>
      <c r="Y726" s="166"/>
      <c r="Z726" s="166"/>
    </row>
    <row r="727" spans="1:26" ht="10.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  <c r="X727" s="166"/>
      <c r="Y727" s="166"/>
      <c r="Z727" s="166"/>
    </row>
    <row r="728" spans="1:26" ht="10.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  <c r="X728" s="166"/>
      <c r="Y728" s="166"/>
      <c r="Z728" s="166"/>
    </row>
    <row r="729" spans="1:26" ht="10.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  <c r="X729" s="166"/>
      <c r="Y729" s="166"/>
      <c r="Z729" s="166"/>
    </row>
    <row r="730" spans="1:26" ht="10.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  <c r="X730" s="166"/>
      <c r="Y730" s="166"/>
      <c r="Z730" s="166"/>
    </row>
    <row r="731" spans="1:26" ht="10.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  <c r="X731" s="166"/>
      <c r="Y731" s="166"/>
      <c r="Z731" s="166"/>
    </row>
    <row r="732" spans="1:26" ht="10.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  <c r="X732" s="166"/>
      <c r="Y732" s="166"/>
      <c r="Z732" s="166"/>
    </row>
    <row r="733" spans="1:26" ht="10.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  <c r="X733" s="166"/>
      <c r="Y733" s="166"/>
      <c r="Z733" s="166"/>
    </row>
    <row r="734" spans="1:26" ht="10.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  <c r="X734" s="166"/>
      <c r="Y734" s="166"/>
      <c r="Z734" s="166"/>
    </row>
    <row r="735" spans="1:26" ht="10.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  <c r="X735" s="166"/>
      <c r="Y735" s="166"/>
      <c r="Z735" s="166"/>
    </row>
    <row r="736" spans="1:26" ht="10.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  <c r="X736" s="166"/>
      <c r="Y736" s="166"/>
      <c r="Z736" s="166"/>
    </row>
    <row r="737" spans="1:26" ht="10.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  <c r="X737" s="166"/>
      <c r="Y737" s="166"/>
      <c r="Z737" s="166"/>
    </row>
    <row r="738" spans="1:26" ht="10.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  <c r="X738" s="166"/>
      <c r="Y738" s="166"/>
      <c r="Z738" s="166"/>
    </row>
    <row r="739" spans="1:26" ht="10.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  <c r="X739" s="166"/>
      <c r="Y739" s="166"/>
      <c r="Z739" s="166"/>
    </row>
    <row r="740" spans="1:26" ht="10.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  <c r="X740" s="166"/>
      <c r="Y740" s="166"/>
      <c r="Z740" s="166"/>
    </row>
    <row r="741" spans="1:26" ht="10.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  <c r="X741" s="166"/>
      <c r="Y741" s="166"/>
      <c r="Z741" s="166"/>
    </row>
    <row r="742" spans="1:26" ht="10.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  <c r="X742" s="166"/>
      <c r="Y742" s="166"/>
      <c r="Z742" s="166"/>
    </row>
    <row r="743" spans="1:26" ht="10.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  <c r="X743" s="166"/>
      <c r="Y743" s="166"/>
      <c r="Z743" s="166"/>
    </row>
    <row r="744" spans="1:26" ht="10.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  <c r="X744" s="166"/>
      <c r="Y744" s="166"/>
      <c r="Z744" s="166"/>
    </row>
    <row r="745" spans="1:26" ht="10.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  <c r="X745" s="166"/>
      <c r="Y745" s="166"/>
      <c r="Z745" s="166"/>
    </row>
    <row r="746" spans="1:26" ht="10.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  <c r="X746" s="166"/>
      <c r="Y746" s="166"/>
      <c r="Z746" s="166"/>
    </row>
    <row r="747" spans="1:26" ht="10.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  <c r="X747" s="166"/>
      <c r="Y747" s="166"/>
      <c r="Z747" s="166"/>
    </row>
    <row r="748" spans="1:26" ht="10.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  <c r="X748" s="166"/>
      <c r="Y748" s="166"/>
      <c r="Z748" s="166"/>
    </row>
    <row r="749" spans="1:26" ht="10.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  <c r="X749" s="166"/>
      <c r="Y749" s="166"/>
      <c r="Z749" s="166"/>
    </row>
    <row r="750" spans="1:26" ht="10.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  <c r="X750" s="166"/>
      <c r="Y750" s="166"/>
      <c r="Z750" s="166"/>
    </row>
    <row r="751" spans="1:26" ht="10.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  <c r="X751" s="166"/>
      <c r="Y751" s="166"/>
      <c r="Z751" s="166"/>
    </row>
    <row r="752" spans="1:26" ht="10.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  <c r="X752" s="166"/>
      <c r="Y752" s="166"/>
      <c r="Z752" s="166"/>
    </row>
    <row r="753" spans="1:26" ht="10.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  <c r="X753" s="166"/>
      <c r="Y753" s="166"/>
      <c r="Z753" s="166"/>
    </row>
    <row r="754" spans="1:26" ht="10.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  <c r="X754" s="166"/>
      <c r="Y754" s="166"/>
      <c r="Z754" s="166"/>
    </row>
    <row r="755" spans="1:26" ht="10.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  <c r="X755" s="166"/>
      <c r="Y755" s="166"/>
      <c r="Z755" s="166"/>
    </row>
    <row r="756" spans="1:26" ht="10.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  <c r="X756" s="166"/>
      <c r="Y756" s="166"/>
      <c r="Z756" s="166"/>
    </row>
    <row r="757" spans="1:26" ht="10.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  <c r="X757" s="166"/>
      <c r="Y757" s="166"/>
      <c r="Z757" s="166"/>
    </row>
    <row r="758" spans="1:26" ht="10.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  <c r="X758" s="166"/>
      <c r="Y758" s="166"/>
      <c r="Z758" s="166"/>
    </row>
    <row r="759" spans="1:26" ht="10.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  <c r="X759" s="166"/>
      <c r="Y759" s="166"/>
      <c r="Z759" s="166"/>
    </row>
    <row r="760" spans="1:26" ht="10.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  <c r="X760" s="166"/>
      <c r="Y760" s="166"/>
      <c r="Z760" s="166"/>
    </row>
    <row r="761" spans="1:26" ht="10.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  <c r="X761" s="166"/>
      <c r="Y761" s="166"/>
      <c r="Z761" s="166"/>
    </row>
    <row r="762" spans="1:26" ht="10.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  <c r="X762" s="166"/>
      <c r="Y762" s="166"/>
      <c r="Z762" s="166"/>
    </row>
    <row r="763" spans="1:26" ht="10.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  <c r="X763" s="166"/>
      <c r="Y763" s="166"/>
      <c r="Z763" s="166"/>
    </row>
    <row r="764" spans="1:26" ht="10.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  <c r="X764" s="166"/>
      <c r="Y764" s="166"/>
      <c r="Z764" s="166"/>
    </row>
    <row r="765" spans="1:26" ht="10.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  <c r="X765" s="166"/>
      <c r="Y765" s="166"/>
      <c r="Z765" s="166"/>
    </row>
    <row r="766" spans="1:26" ht="10.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  <c r="X766" s="166"/>
      <c r="Y766" s="166"/>
      <c r="Z766" s="166"/>
    </row>
    <row r="767" spans="1:26" ht="10.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  <c r="X767" s="166"/>
      <c r="Y767" s="166"/>
      <c r="Z767" s="166"/>
    </row>
    <row r="768" spans="1:26" ht="10.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  <c r="X768" s="166"/>
      <c r="Y768" s="166"/>
      <c r="Z768" s="166"/>
    </row>
    <row r="769" spans="1:26" ht="10.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  <c r="X769" s="166"/>
      <c r="Y769" s="166"/>
      <c r="Z769" s="166"/>
    </row>
    <row r="770" spans="1:26" ht="10.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  <c r="X770" s="166"/>
      <c r="Y770" s="166"/>
      <c r="Z770" s="166"/>
    </row>
    <row r="771" spans="1:26" ht="10.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  <c r="X771" s="166"/>
      <c r="Y771" s="166"/>
      <c r="Z771" s="166"/>
    </row>
    <row r="772" spans="1:26" ht="10.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  <c r="X772" s="166"/>
      <c r="Y772" s="166"/>
      <c r="Z772" s="166"/>
    </row>
    <row r="773" spans="1:26" ht="10.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  <c r="X773" s="166"/>
      <c r="Y773" s="166"/>
      <c r="Z773" s="166"/>
    </row>
    <row r="774" spans="1:26" ht="10.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  <c r="X774" s="166"/>
      <c r="Y774" s="166"/>
      <c r="Z774" s="166"/>
    </row>
    <row r="775" spans="1:26" ht="10.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  <c r="X775" s="166"/>
      <c r="Y775" s="166"/>
      <c r="Z775" s="166"/>
    </row>
    <row r="776" spans="1:26" ht="10.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  <c r="X776" s="166"/>
      <c r="Y776" s="166"/>
      <c r="Z776" s="166"/>
    </row>
    <row r="777" spans="1:26" ht="10.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  <c r="X777" s="166"/>
      <c r="Y777" s="166"/>
      <c r="Z777" s="166"/>
    </row>
    <row r="778" spans="1:26" ht="10.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  <c r="X778" s="166"/>
      <c r="Y778" s="166"/>
      <c r="Z778" s="166"/>
    </row>
    <row r="779" spans="1:26" ht="10.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  <c r="X779" s="166"/>
      <c r="Y779" s="166"/>
      <c r="Z779" s="166"/>
    </row>
    <row r="780" spans="1:26" ht="10.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  <c r="X780" s="166"/>
      <c r="Y780" s="166"/>
      <c r="Z780" s="166"/>
    </row>
    <row r="781" spans="1:26" ht="10.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  <c r="X781" s="166"/>
      <c r="Y781" s="166"/>
      <c r="Z781" s="166"/>
    </row>
    <row r="782" spans="1:26" ht="10.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  <c r="X782" s="166"/>
      <c r="Y782" s="166"/>
      <c r="Z782" s="166"/>
    </row>
    <row r="783" spans="1:26" ht="10.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  <c r="X783" s="166"/>
      <c r="Y783" s="166"/>
      <c r="Z783" s="166"/>
    </row>
    <row r="784" spans="1:26" ht="10.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  <c r="X784" s="166"/>
      <c r="Y784" s="166"/>
      <c r="Z784" s="166"/>
    </row>
    <row r="785" spans="1:26" ht="10.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  <c r="X785" s="166"/>
      <c r="Y785" s="166"/>
      <c r="Z785" s="166"/>
    </row>
    <row r="786" spans="1:26" ht="10.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  <c r="X786" s="166"/>
      <c r="Y786" s="166"/>
      <c r="Z786" s="166"/>
    </row>
    <row r="787" spans="1:26" ht="10.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  <c r="X787" s="166"/>
      <c r="Y787" s="166"/>
      <c r="Z787" s="166"/>
    </row>
    <row r="788" spans="1:26" ht="10.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  <c r="X788" s="166"/>
      <c r="Y788" s="166"/>
      <c r="Z788" s="166"/>
    </row>
    <row r="789" spans="1:26" ht="10.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  <c r="X789" s="166"/>
      <c r="Y789" s="166"/>
      <c r="Z789" s="166"/>
    </row>
    <row r="790" spans="1:26" ht="10.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  <c r="X790" s="166"/>
      <c r="Y790" s="166"/>
      <c r="Z790" s="166"/>
    </row>
    <row r="791" spans="1:26" ht="10.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  <c r="X791" s="166"/>
      <c r="Y791" s="166"/>
      <c r="Z791" s="166"/>
    </row>
    <row r="792" spans="1:26" ht="10.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  <c r="X792" s="166"/>
      <c r="Y792" s="166"/>
      <c r="Z792" s="166"/>
    </row>
    <row r="793" spans="1:26" ht="10.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  <c r="X793" s="166"/>
      <c r="Y793" s="166"/>
      <c r="Z793" s="166"/>
    </row>
    <row r="794" spans="1:26" ht="10.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  <c r="X794" s="166"/>
      <c r="Y794" s="166"/>
      <c r="Z794" s="166"/>
    </row>
    <row r="795" spans="1:26" ht="10.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  <c r="X795" s="166"/>
      <c r="Y795" s="166"/>
      <c r="Z795" s="166"/>
    </row>
    <row r="796" spans="1:26" ht="10.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  <c r="X796" s="166"/>
      <c r="Y796" s="166"/>
      <c r="Z796" s="166"/>
    </row>
    <row r="797" spans="1:26" ht="10.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  <c r="X797" s="166"/>
      <c r="Y797" s="166"/>
      <c r="Z797" s="166"/>
    </row>
    <row r="798" spans="1:26" ht="10.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  <c r="X798" s="166"/>
      <c r="Y798" s="166"/>
      <c r="Z798" s="166"/>
    </row>
    <row r="799" spans="1:26" ht="10.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  <c r="X799" s="166"/>
      <c r="Y799" s="166"/>
      <c r="Z799" s="166"/>
    </row>
    <row r="800" spans="1:26" ht="10.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  <c r="X800" s="166"/>
      <c r="Y800" s="166"/>
      <c r="Z800" s="166"/>
    </row>
    <row r="801" spans="1:26" ht="10.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  <c r="X801" s="166"/>
      <c r="Y801" s="166"/>
      <c r="Z801" s="166"/>
    </row>
    <row r="802" spans="1:26" ht="10.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  <c r="X802" s="166"/>
      <c r="Y802" s="166"/>
      <c r="Z802" s="166"/>
    </row>
    <row r="803" spans="1:26" ht="10.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  <c r="X803" s="166"/>
      <c r="Y803" s="166"/>
      <c r="Z803" s="166"/>
    </row>
    <row r="804" spans="1:26" ht="10.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  <c r="X804" s="166"/>
      <c r="Y804" s="166"/>
      <c r="Z804" s="166"/>
    </row>
    <row r="805" spans="1:26" ht="10.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  <c r="X805" s="166"/>
      <c r="Y805" s="166"/>
      <c r="Z805" s="166"/>
    </row>
    <row r="806" spans="1:26" ht="10.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  <c r="X806" s="166"/>
      <c r="Y806" s="166"/>
      <c r="Z806" s="166"/>
    </row>
    <row r="807" spans="1:26" ht="10.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  <c r="X807" s="166"/>
      <c r="Y807" s="166"/>
      <c r="Z807" s="166"/>
    </row>
    <row r="808" spans="1:26" ht="10.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  <c r="X808" s="166"/>
      <c r="Y808" s="166"/>
      <c r="Z808" s="166"/>
    </row>
    <row r="809" spans="1:26" ht="10.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  <c r="X809" s="166"/>
      <c r="Y809" s="166"/>
      <c r="Z809" s="166"/>
    </row>
    <row r="810" spans="1:26" ht="10.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  <c r="X810" s="166"/>
      <c r="Y810" s="166"/>
      <c r="Z810" s="166"/>
    </row>
    <row r="811" spans="1:26" ht="10.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  <c r="X811" s="166"/>
      <c r="Y811" s="166"/>
      <c r="Z811" s="166"/>
    </row>
    <row r="812" spans="1:26" ht="10.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  <c r="X812" s="166"/>
      <c r="Y812" s="166"/>
      <c r="Z812" s="166"/>
    </row>
    <row r="813" spans="1:26" ht="10.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  <c r="X813" s="166"/>
      <c r="Y813" s="166"/>
      <c r="Z813" s="166"/>
    </row>
    <row r="814" spans="1:26" ht="10.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  <c r="X814" s="166"/>
      <c r="Y814" s="166"/>
      <c r="Z814" s="166"/>
    </row>
    <row r="815" spans="1:26" ht="10.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  <c r="X815" s="166"/>
      <c r="Y815" s="166"/>
      <c r="Z815" s="166"/>
    </row>
    <row r="816" spans="1:26" ht="10.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  <c r="X816" s="166"/>
      <c r="Y816" s="166"/>
      <c r="Z816" s="166"/>
    </row>
    <row r="817" spans="1:26" ht="10.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  <c r="X817" s="166"/>
      <c r="Y817" s="166"/>
      <c r="Z817" s="166"/>
    </row>
    <row r="818" spans="1:26" ht="10.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  <c r="X818" s="166"/>
      <c r="Y818" s="166"/>
      <c r="Z818" s="166"/>
    </row>
    <row r="819" spans="1:26" ht="10.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  <c r="X819" s="166"/>
      <c r="Y819" s="166"/>
      <c r="Z819" s="166"/>
    </row>
    <row r="820" spans="1:26" ht="10.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  <c r="X820" s="166"/>
      <c r="Y820" s="166"/>
      <c r="Z820" s="166"/>
    </row>
    <row r="821" spans="1:26" ht="10.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  <c r="X821" s="166"/>
      <c r="Y821" s="166"/>
      <c r="Z821" s="166"/>
    </row>
    <row r="822" spans="1:26" ht="10.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  <c r="X822" s="166"/>
      <c r="Y822" s="166"/>
      <c r="Z822" s="166"/>
    </row>
    <row r="823" spans="1:26" ht="10.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  <c r="X823" s="166"/>
      <c r="Y823" s="166"/>
      <c r="Z823" s="166"/>
    </row>
    <row r="824" spans="1:26" ht="10.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  <c r="X824" s="166"/>
      <c r="Y824" s="166"/>
      <c r="Z824" s="166"/>
    </row>
    <row r="825" spans="1:26" ht="10.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  <c r="X825" s="166"/>
      <c r="Y825" s="166"/>
      <c r="Z825" s="166"/>
    </row>
    <row r="826" spans="1:26" ht="10.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  <c r="X826" s="166"/>
      <c r="Y826" s="166"/>
      <c r="Z826" s="166"/>
    </row>
    <row r="827" spans="1:26" ht="10.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  <c r="X827" s="166"/>
      <c r="Y827" s="166"/>
      <c r="Z827" s="166"/>
    </row>
    <row r="828" spans="1:26" ht="10.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  <c r="X828" s="166"/>
      <c r="Y828" s="166"/>
      <c r="Z828" s="166"/>
    </row>
    <row r="829" spans="1:26" ht="10.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  <c r="X829" s="166"/>
      <c r="Y829" s="166"/>
      <c r="Z829" s="166"/>
    </row>
    <row r="830" spans="1:26" ht="10.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  <c r="X830" s="166"/>
      <c r="Y830" s="166"/>
      <c r="Z830" s="166"/>
    </row>
    <row r="831" spans="1:26" ht="10.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  <c r="X831" s="166"/>
      <c r="Y831" s="166"/>
      <c r="Z831" s="166"/>
    </row>
    <row r="832" spans="1:26" ht="10.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  <c r="X832" s="166"/>
      <c r="Y832" s="166"/>
      <c r="Z832" s="166"/>
    </row>
    <row r="833" spans="1:26" ht="10.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  <c r="X833" s="166"/>
      <c r="Y833" s="166"/>
      <c r="Z833" s="166"/>
    </row>
    <row r="834" spans="1:26" ht="10.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  <c r="X834" s="166"/>
      <c r="Y834" s="166"/>
      <c r="Z834" s="166"/>
    </row>
    <row r="835" spans="1:26" ht="10.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  <c r="X835" s="166"/>
      <c r="Y835" s="166"/>
      <c r="Z835" s="166"/>
    </row>
    <row r="836" spans="1:26" ht="10.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  <c r="X836" s="166"/>
      <c r="Y836" s="166"/>
      <c r="Z836" s="166"/>
    </row>
    <row r="837" spans="1:26" ht="10.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  <c r="X837" s="166"/>
      <c r="Y837" s="166"/>
      <c r="Z837" s="166"/>
    </row>
    <row r="838" spans="1:26" ht="10.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  <c r="X838" s="166"/>
      <c r="Y838" s="166"/>
      <c r="Z838" s="166"/>
    </row>
    <row r="839" spans="1:26" ht="10.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  <c r="X839" s="166"/>
      <c r="Y839" s="166"/>
      <c r="Z839" s="166"/>
    </row>
    <row r="840" spans="1:26" ht="10.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  <c r="X840" s="166"/>
      <c r="Y840" s="166"/>
      <c r="Z840" s="166"/>
    </row>
    <row r="841" spans="1:26" ht="10.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  <c r="X841" s="166"/>
      <c r="Y841" s="166"/>
      <c r="Z841" s="166"/>
    </row>
    <row r="842" spans="1:26" ht="10.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  <c r="X842" s="166"/>
      <c r="Y842" s="166"/>
      <c r="Z842" s="166"/>
    </row>
    <row r="843" spans="1:26" ht="10.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  <c r="X843" s="166"/>
      <c r="Y843" s="166"/>
      <c r="Z843" s="166"/>
    </row>
    <row r="844" spans="1:26" ht="10.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  <c r="X844" s="166"/>
      <c r="Y844" s="166"/>
      <c r="Z844" s="166"/>
    </row>
    <row r="845" spans="1:26" ht="10.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  <c r="X845" s="166"/>
      <c r="Y845" s="166"/>
      <c r="Z845" s="166"/>
    </row>
    <row r="846" spans="1:26" ht="10.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  <c r="X846" s="166"/>
      <c r="Y846" s="166"/>
      <c r="Z846" s="166"/>
    </row>
    <row r="847" spans="1:26" ht="10.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  <c r="X847" s="166"/>
      <c r="Y847" s="166"/>
      <c r="Z847" s="166"/>
    </row>
    <row r="848" spans="1:26" ht="10.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  <c r="X848" s="166"/>
      <c r="Y848" s="166"/>
      <c r="Z848" s="166"/>
    </row>
    <row r="849" spans="1:26" ht="10.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  <c r="X849" s="166"/>
      <c r="Y849" s="166"/>
      <c r="Z849" s="166"/>
    </row>
    <row r="850" spans="1:26" ht="10.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  <c r="X850" s="166"/>
      <c r="Y850" s="166"/>
      <c r="Z850" s="166"/>
    </row>
    <row r="851" spans="1:26" ht="10.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  <c r="X851" s="166"/>
      <c r="Y851" s="166"/>
      <c r="Z851" s="166"/>
    </row>
    <row r="852" spans="1:26" ht="10.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  <c r="X852" s="166"/>
      <c r="Y852" s="166"/>
      <c r="Z852" s="166"/>
    </row>
    <row r="853" spans="1:26" ht="10.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  <c r="X853" s="166"/>
      <c r="Y853" s="166"/>
      <c r="Z853" s="166"/>
    </row>
    <row r="854" spans="1:26" ht="10.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  <c r="X854" s="166"/>
      <c r="Y854" s="166"/>
      <c r="Z854" s="166"/>
    </row>
    <row r="855" spans="1:26" ht="10.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  <c r="X855" s="166"/>
      <c r="Y855" s="166"/>
      <c r="Z855" s="166"/>
    </row>
    <row r="856" spans="1:26" ht="10.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  <c r="X856" s="166"/>
      <c r="Y856" s="166"/>
      <c r="Z856" s="166"/>
    </row>
    <row r="857" spans="1:26" ht="10.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  <c r="X857" s="166"/>
      <c r="Y857" s="166"/>
      <c r="Z857" s="166"/>
    </row>
    <row r="858" spans="1:26" ht="10.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  <c r="X858" s="166"/>
      <c r="Y858" s="166"/>
      <c r="Z858" s="166"/>
    </row>
    <row r="859" spans="1:26" ht="10.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  <c r="X859" s="166"/>
      <c r="Y859" s="166"/>
      <c r="Z859" s="166"/>
    </row>
    <row r="860" spans="1:26" ht="10.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  <c r="X860" s="166"/>
      <c r="Y860" s="166"/>
      <c r="Z860" s="166"/>
    </row>
    <row r="861" spans="1:26" ht="10.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  <c r="X861" s="166"/>
      <c r="Y861" s="166"/>
      <c r="Z861" s="166"/>
    </row>
    <row r="862" spans="1:26" ht="10.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  <c r="X862" s="166"/>
      <c r="Y862" s="166"/>
      <c r="Z862" s="166"/>
    </row>
    <row r="863" spans="1:26" ht="10.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  <c r="X863" s="166"/>
      <c r="Y863" s="166"/>
      <c r="Z863" s="166"/>
    </row>
    <row r="864" spans="1:26" ht="10.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  <c r="X864" s="166"/>
      <c r="Y864" s="166"/>
      <c r="Z864" s="166"/>
    </row>
    <row r="865" spans="1:26" ht="10.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  <c r="X865" s="166"/>
      <c r="Y865" s="166"/>
      <c r="Z865" s="166"/>
    </row>
    <row r="866" spans="1:26" ht="10.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  <c r="X866" s="166"/>
      <c r="Y866" s="166"/>
      <c r="Z866" s="166"/>
    </row>
    <row r="867" spans="1:26" ht="10.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  <c r="X867" s="166"/>
      <c r="Y867" s="166"/>
      <c r="Z867" s="166"/>
    </row>
    <row r="868" spans="1:26" ht="10.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  <c r="X868" s="166"/>
      <c r="Y868" s="166"/>
      <c r="Z868" s="166"/>
    </row>
    <row r="869" spans="1:26" ht="10.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  <c r="X869" s="166"/>
      <c r="Y869" s="166"/>
      <c r="Z869" s="166"/>
    </row>
    <row r="870" spans="1:26" ht="10.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  <c r="X870" s="166"/>
      <c r="Y870" s="166"/>
      <c r="Z870" s="166"/>
    </row>
    <row r="871" spans="1:26" ht="10.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  <c r="X871" s="166"/>
      <c r="Y871" s="166"/>
      <c r="Z871" s="166"/>
    </row>
    <row r="872" spans="1:26" ht="10.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  <c r="X872" s="166"/>
      <c r="Y872" s="166"/>
      <c r="Z872" s="166"/>
    </row>
    <row r="873" spans="1:26" ht="10.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  <c r="X873" s="166"/>
      <c r="Y873" s="166"/>
      <c r="Z873" s="166"/>
    </row>
    <row r="874" spans="1:26" ht="10.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  <c r="X874" s="166"/>
      <c r="Y874" s="166"/>
      <c r="Z874" s="166"/>
    </row>
    <row r="875" spans="1:26" ht="10.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  <c r="X875" s="166"/>
      <c r="Y875" s="166"/>
      <c r="Z875" s="166"/>
    </row>
    <row r="876" spans="1:26" ht="10.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  <c r="X876" s="166"/>
      <c r="Y876" s="166"/>
      <c r="Z876" s="166"/>
    </row>
    <row r="877" spans="1:26" ht="10.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  <c r="X877" s="166"/>
      <c r="Y877" s="166"/>
      <c r="Z877" s="166"/>
    </row>
    <row r="878" spans="1:26" ht="10.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  <c r="X878" s="166"/>
      <c r="Y878" s="166"/>
      <c r="Z878" s="166"/>
    </row>
    <row r="879" spans="1:26" ht="10.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  <c r="X879" s="166"/>
      <c r="Y879" s="166"/>
      <c r="Z879" s="166"/>
    </row>
    <row r="880" spans="1:26" ht="10.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  <c r="X880" s="166"/>
      <c r="Y880" s="166"/>
      <c r="Z880" s="166"/>
    </row>
    <row r="881" spans="1:26" ht="10.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  <c r="X881" s="166"/>
      <c r="Y881" s="166"/>
      <c r="Z881" s="166"/>
    </row>
    <row r="882" spans="1:26" ht="10.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  <c r="X882" s="166"/>
      <c r="Y882" s="166"/>
      <c r="Z882" s="166"/>
    </row>
    <row r="883" spans="1:26" ht="10.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  <c r="X883" s="166"/>
      <c r="Y883" s="166"/>
      <c r="Z883" s="166"/>
    </row>
    <row r="884" spans="1:26" ht="10.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  <c r="X884" s="166"/>
      <c r="Y884" s="166"/>
      <c r="Z884" s="166"/>
    </row>
    <row r="885" spans="1:26" ht="10.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  <c r="X885" s="166"/>
      <c r="Y885" s="166"/>
      <c r="Z885" s="166"/>
    </row>
    <row r="886" spans="1:26" ht="10.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  <c r="X886" s="166"/>
      <c r="Y886" s="166"/>
      <c r="Z886" s="166"/>
    </row>
    <row r="887" spans="1:26" ht="10.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  <c r="X887" s="166"/>
      <c r="Y887" s="166"/>
      <c r="Z887" s="166"/>
    </row>
    <row r="888" spans="1:26" ht="10.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  <c r="X888" s="166"/>
      <c r="Y888" s="166"/>
      <c r="Z888" s="166"/>
    </row>
    <row r="889" spans="1:26" ht="10.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  <c r="X889" s="166"/>
      <c r="Y889" s="166"/>
      <c r="Z889" s="166"/>
    </row>
    <row r="890" spans="1:26" ht="10.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  <c r="X890" s="166"/>
      <c r="Y890" s="166"/>
      <c r="Z890" s="166"/>
    </row>
    <row r="891" spans="1:26" ht="10.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  <c r="X891" s="166"/>
      <c r="Y891" s="166"/>
      <c r="Z891" s="166"/>
    </row>
    <row r="892" spans="1:26" ht="10.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  <c r="X892" s="166"/>
      <c r="Y892" s="166"/>
      <c r="Z892" s="166"/>
    </row>
    <row r="893" spans="1:26" ht="10.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  <c r="X893" s="166"/>
      <c r="Y893" s="166"/>
      <c r="Z893" s="166"/>
    </row>
    <row r="894" spans="1:26" ht="10.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  <c r="X894" s="166"/>
      <c r="Y894" s="166"/>
      <c r="Z894" s="166"/>
    </row>
    <row r="895" spans="1:26" ht="10.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  <c r="X895" s="166"/>
      <c r="Y895" s="166"/>
      <c r="Z895" s="166"/>
    </row>
    <row r="896" spans="1:26" ht="10.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  <c r="X896" s="166"/>
      <c r="Y896" s="166"/>
      <c r="Z896" s="166"/>
    </row>
    <row r="897" spans="1:26" ht="10.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  <c r="X897" s="166"/>
      <c r="Y897" s="166"/>
      <c r="Z897" s="166"/>
    </row>
    <row r="898" spans="1:26" ht="10.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  <c r="X898" s="166"/>
      <c r="Y898" s="166"/>
      <c r="Z898" s="166"/>
    </row>
    <row r="899" spans="1:26" ht="10.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  <c r="X899" s="166"/>
      <c r="Y899" s="166"/>
      <c r="Z899" s="166"/>
    </row>
    <row r="900" spans="1:26" ht="10.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  <c r="X900" s="166"/>
      <c r="Y900" s="166"/>
      <c r="Z900" s="166"/>
    </row>
    <row r="901" spans="1:26" ht="10.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  <c r="X901" s="166"/>
      <c r="Y901" s="166"/>
      <c r="Z901" s="166"/>
    </row>
    <row r="902" spans="1:26" ht="10.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  <c r="X902" s="166"/>
      <c r="Y902" s="166"/>
      <c r="Z902" s="166"/>
    </row>
    <row r="903" spans="1:26" ht="10.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  <c r="X903" s="166"/>
      <c r="Y903" s="166"/>
      <c r="Z903" s="166"/>
    </row>
    <row r="904" spans="1:26" ht="10.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  <c r="X904" s="166"/>
      <c r="Y904" s="166"/>
      <c r="Z904" s="166"/>
    </row>
    <row r="905" spans="1:26" ht="10.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  <c r="X905" s="166"/>
      <c r="Y905" s="166"/>
      <c r="Z905" s="166"/>
    </row>
    <row r="906" spans="1:26" ht="10.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  <c r="X906" s="166"/>
      <c r="Y906" s="166"/>
      <c r="Z906" s="166"/>
    </row>
    <row r="907" spans="1:26" ht="10.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  <c r="X907" s="166"/>
      <c r="Y907" s="166"/>
      <c r="Z907" s="166"/>
    </row>
    <row r="908" spans="1:26" ht="10.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  <c r="X908" s="166"/>
      <c r="Y908" s="166"/>
      <c r="Z908" s="166"/>
    </row>
    <row r="909" spans="1:26" ht="10.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  <c r="X909" s="166"/>
      <c r="Y909" s="166"/>
      <c r="Z909" s="166"/>
    </row>
    <row r="910" spans="1:26" ht="10.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  <c r="X910" s="166"/>
      <c r="Y910" s="166"/>
      <c r="Z910" s="166"/>
    </row>
    <row r="911" spans="1:26" ht="10.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  <c r="X911" s="166"/>
      <c r="Y911" s="166"/>
      <c r="Z911" s="166"/>
    </row>
    <row r="912" spans="1:26" ht="10.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  <c r="X912" s="166"/>
      <c r="Y912" s="166"/>
      <c r="Z912" s="166"/>
    </row>
    <row r="913" spans="1:26" ht="10.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  <c r="X913" s="166"/>
      <c r="Y913" s="166"/>
      <c r="Z913" s="166"/>
    </row>
    <row r="914" spans="1:26" ht="10.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  <c r="X914" s="166"/>
      <c r="Y914" s="166"/>
      <c r="Z914" s="166"/>
    </row>
    <row r="915" spans="1:26" ht="10.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  <c r="X915" s="166"/>
      <c r="Y915" s="166"/>
      <c r="Z915" s="166"/>
    </row>
    <row r="916" spans="1:26" ht="10.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  <c r="X916" s="166"/>
      <c r="Y916" s="166"/>
      <c r="Z916" s="166"/>
    </row>
    <row r="917" spans="1:26" ht="10.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  <c r="X917" s="166"/>
      <c r="Y917" s="166"/>
      <c r="Z917" s="166"/>
    </row>
    <row r="918" spans="1:26" ht="10.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  <c r="X918" s="166"/>
      <c r="Y918" s="166"/>
      <c r="Z918" s="166"/>
    </row>
    <row r="919" spans="1:26" ht="10.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  <c r="X919" s="166"/>
      <c r="Y919" s="166"/>
      <c r="Z919" s="166"/>
    </row>
    <row r="920" spans="1:26" ht="10.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  <c r="X920" s="166"/>
      <c r="Y920" s="166"/>
      <c r="Z920" s="166"/>
    </row>
    <row r="921" spans="1:26" ht="10.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  <c r="X921" s="166"/>
      <c r="Y921" s="166"/>
      <c r="Z921" s="166"/>
    </row>
    <row r="922" spans="1:26" ht="10.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  <c r="X922" s="166"/>
      <c r="Y922" s="166"/>
      <c r="Z922" s="166"/>
    </row>
    <row r="923" spans="1:26" ht="10.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  <c r="X923" s="166"/>
      <c r="Y923" s="166"/>
      <c r="Z923" s="166"/>
    </row>
    <row r="924" spans="1:26" ht="10.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  <c r="X924" s="166"/>
      <c r="Y924" s="166"/>
      <c r="Z924" s="166"/>
    </row>
    <row r="925" spans="1:26" ht="10.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  <c r="X925" s="166"/>
      <c r="Y925" s="166"/>
      <c r="Z925" s="166"/>
    </row>
    <row r="926" spans="1:26" ht="10.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  <c r="X926" s="166"/>
      <c r="Y926" s="166"/>
      <c r="Z926" s="166"/>
    </row>
    <row r="927" spans="1:26" ht="10.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  <c r="X927" s="166"/>
      <c r="Y927" s="166"/>
      <c r="Z927" s="166"/>
    </row>
    <row r="928" spans="1:26" ht="10.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  <c r="X928" s="166"/>
      <c r="Y928" s="166"/>
      <c r="Z928" s="166"/>
    </row>
    <row r="929" spans="1:26" ht="10.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  <c r="X929" s="166"/>
      <c r="Y929" s="166"/>
      <c r="Z929" s="166"/>
    </row>
    <row r="930" spans="1:26" ht="10.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  <c r="X930" s="166"/>
      <c r="Y930" s="166"/>
      <c r="Z930" s="166"/>
    </row>
    <row r="931" spans="1:26" ht="10.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  <c r="X931" s="166"/>
      <c r="Y931" s="166"/>
      <c r="Z931" s="166"/>
    </row>
    <row r="932" spans="1:26" ht="10.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  <c r="X932" s="166"/>
      <c r="Y932" s="166"/>
      <c r="Z932" s="166"/>
    </row>
    <row r="933" spans="1:26" ht="10.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  <c r="X933" s="166"/>
      <c r="Y933" s="166"/>
      <c r="Z933" s="166"/>
    </row>
    <row r="934" spans="1:26" ht="10.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  <c r="X934" s="166"/>
      <c r="Y934" s="166"/>
      <c r="Z934" s="166"/>
    </row>
    <row r="935" spans="1:26" ht="10.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  <c r="X935" s="166"/>
      <c r="Y935" s="166"/>
      <c r="Z935" s="166"/>
    </row>
    <row r="936" spans="1:26" ht="10.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  <c r="X936" s="166"/>
      <c r="Y936" s="166"/>
      <c r="Z936" s="166"/>
    </row>
    <row r="937" spans="1:26" ht="10.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  <c r="X937" s="166"/>
      <c r="Y937" s="166"/>
      <c r="Z937" s="166"/>
    </row>
    <row r="938" spans="1:26" ht="10.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  <c r="X938" s="166"/>
      <c r="Y938" s="166"/>
      <c r="Z938" s="166"/>
    </row>
    <row r="939" spans="1:26" ht="10.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  <c r="X939" s="166"/>
      <c r="Y939" s="166"/>
      <c r="Z939" s="166"/>
    </row>
    <row r="940" spans="1:26" ht="10.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  <c r="X940" s="166"/>
      <c r="Y940" s="166"/>
      <c r="Z940" s="166"/>
    </row>
    <row r="941" spans="1:26" ht="10.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  <c r="X941" s="166"/>
      <c r="Y941" s="166"/>
      <c r="Z941" s="166"/>
    </row>
    <row r="942" spans="1:26" ht="10.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  <c r="X942" s="166"/>
      <c r="Y942" s="166"/>
      <c r="Z942" s="166"/>
    </row>
    <row r="943" spans="1:26" ht="10.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  <c r="X943" s="166"/>
      <c r="Y943" s="166"/>
      <c r="Z943" s="166"/>
    </row>
    <row r="944" spans="1:26" ht="10.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  <c r="X944" s="166"/>
      <c r="Y944" s="166"/>
      <c r="Z944" s="166"/>
    </row>
    <row r="945" spans="1:26" ht="10.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  <c r="X945" s="166"/>
      <c r="Y945" s="166"/>
      <c r="Z945" s="166"/>
    </row>
    <row r="946" spans="1:26" ht="10.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  <c r="X946" s="166"/>
      <c r="Y946" s="166"/>
      <c r="Z946" s="166"/>
    </row>
    <row r="947" spans="1:26" ht="10.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  <c r="X947" s="166"/>
      <c r="Y947" s="166"/>
      <c r="Z947" s="166"/>
    </row>
    <row r="948" spans="1:26" ht="10.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  <c r="X948" s="166"/>
      <c r="Y948" s="166"/>
      <c r="Z948" s="166"/>
    </row>
    <row r="949" spans="1:26" ht="10.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  <c r="X949" s="166"/>
      <c r="Y949" s="166"/>
      <c r="Z949" s="166"/>
    </row>
    <row r="950" spans="1:26" ht="10.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  <c r="X950" s="166"/>
      <c r="Y950" s="166"/>
      <c r="Z950" s="166"/>
    </row>
    <row r="951" spans="1:26" ht="10.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  <c r="X951" s="166"/>
      <c r="Y951" s="166"/>
      <c r="Z951" s="166"/>
    </row>
    <row r="952" spans="1:26" ht="10.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  <c r="X952" s="166"/>
      <c r="Y952" s="166"/>
      <c r="Z952" s="166"/>
    </row>
    <row r="953" spans="1:26" ht="10.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  <c r="X953" s="166"/>
      <c r="Y953" s="166"/>
      <c r="Z953" s="166"/>
    </row>
    <row r="954" spans="1:26" ht="10.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  <c r="X954" s="166"/>
      <c r="Y954" s="166"/>
      <c r="Z954" s="166"/>
    </row>
    <row r="955" spans="1:26" ht="10.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  <c r="X955" s="166"/>
      <c r="Y955" s="166"/>
      <c r="Z955" s="166"/>
    </row>
    <row r="956" spans="1:26" ht="10.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  <c r="X956" s="166"/>
      <c r="Y956" s="166"/>
      <c r="Z956" s="166"/>
    </row>
    <row r="957" spans="1:26" ht="10.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  <c r="X957" s="166"/>
      <c r="Y957" s="166"/>
      <c r="Z957" s="166"/>
    </row>
    <row r="958" spans="1:26" ht="10.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  <c r="X958" s="166"/>
      <c r="Y958" s="166"/>
      <c r="Z958" s="166"/>
    </row>
    <row r="959" spans="1:26" ht="10.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  <c r="X959" s="166"/>
      <c r="Y959" s="166"/>
      <c r="Z959" s="166"/>
    </row>
    <row r="960" spans="1:26" ht="10.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  <c r="X960" s="166"/>
      <c r="Y960" s="166"/>
      <c r="Z960" s="166"/>
    </row>
    <row r="961" spans="1:26" ht="10.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  <c r="X961" s="166"/>
      <c r="Y961" s="166"/>
      <c r="Z961" s="166"/>
    </row>
    <row r="962" spans="1:26" ht="10.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  <c r="X962" s="166"/>
      <c r="Y962" s="166"/>
      <c r="Z962" s="166"/>
    </row>
    <row r="963" spans="1:26" ht="10.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  <c r="X963" s="166"/>
      <c r="Y963" s="166"/>
      <c r="Z963" s="166"/>
    </row>
    <row r="964" spans="1:26" ht="10.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  <c r="X964" s="166"/>
      <c r="Y964" s="166"/>
      <c r="Z964" s="166"/>
    </row>
    <row r="965" spans="1:26" ht="10.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  <c r="X965" s="166"/>
      <c r="Y965" s="166"/>
      <c r="Z965" s="166"/>
    </row>
    <row r="966" spans="1:26" ht="10.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  <c r="X966" s="166"/>
      <c r="Y966" s="166"/>
      <c r="Z966" s="166"/>
    </row>
    <row r="967" spans="1:26" ht="10.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  <c r="X967" s="166"/>
      <c r="Y967" s="166"/>
      <c r="Z967" s="166"/>
    </row>
    <row r="968" spans="1:26" ht="10.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  <c r="X968" s="166"/>
      <c r="Y968" s="166"/>
      <c r="Z968" s="166"/>
    </row>
    <row r="969" spans="1:26" ht="10.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  <c r="X969" s="166"/>
      <c r="Y969" s="166"/>
      <c r="Z969" s="166"/>
    </row>
    <row r="970" spans="1:26" ht="10.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  <c r="X970" s="166"/>
      <c r="Y970" s="166"/>
      <c r="Z970" s="166"/>
    </row>
    <row r="971" spans="1:26" ht="10.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  <c r="X971" s="166"/>
      <c r="Y971" s="166"/>
      <c r="Z971" s="166"/>
    </row>
    <row r="972" spans="1:26" ht="10.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  <c r="X972" s="166"/>
      <c r="Y972" s="166"/>
      <c r="Z972" s="166"/>
    </row>
    <row r="973" spans="1:26" ht="10.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  <c r="X973" s="166"/>
      <c r="Y973" s="166"/>
      <c r="Z973" s="166"/>
    </row>
    <row r="974" spans="1:26" ht="10.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  <c r="X974" s="166"/>
      <c r="Y974" s="166"/>
      <c r="Z974" s="166"/>
    </row>
    <row r="975" spans="1:26" ht="10.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  <c r="X975" s="166"/>
      <c r="Y975" s="166"/>
      <c r="Z975" s="166"/>
    </row>
    <row r="976" spans="1:26" ht="10.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  <c r="X976" s="166"/>
      <c r="Y976" s="166"/>
      <c r="Z976" s="166"/>
    </row>
    <row r="977" spans="1:26" ht="10.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  <c r="X977" s="166"/>
      <c r="Y977" s="166"/>
      <c r="Z977" s="166"/>
    </row>
    <row r="978" spans="1:26" ht="10.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  <c r="X978" s="166"/>
      <c r="Y978" s="166"/>
      <c r="Z978" s="166"/>
    </row>
    <row r="979" spans="1:26" ht="10.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  <c r="X979" s="166"/>
      <c r="Y979" s="166"/>
      <c r="Z979" s="166"/>
    </row>
    <row r="980" spans="1:26" ht="10.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  <c r="X980" s="166"/>
      <c r="Y980" s="166"/>
      <c r="Z980" s="166"/>
    </row>
    <row r="981" spans="1:26" ht="10.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  <c r="X981" s="166"/>
      <c r="Y981" s="166"/>
      <c r="Z981" s="166"/>
    </row>
    <row r="982" spans="1:26" ht="10.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  <c r="X982" s="166"/>
      <c r="Y982" s="166"/>
      <c r="Z982" s="166"/>
    </row>
    <row r="983" spans="1:26" ht="10.5" customHeight="1">
      <c r="A983" s="166"/>
      <c r="B983" s="166"/>
      <c r="C983" s="166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  <c r="X983" s="166"/>
      <c r="Y983" s="166"/>
      <c r="Z983" s="166"/>
    </row>
    <row r="984" spans="1:26" ht="10.5" customHeight="1">
      <c r="A984" s="166"/>
      <c r="B984" s="166"/>
      <c r="C984" s="166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  <c r="X984" s="166"/>
      <c r="Y984" s="166"/>
      <c r="Z984" s="166"/>
    </row>
    <row r="985" spans="1:26" ht="10.5" customHeight="1">
      <c r="A985" s="166"/>
      <c r="B985" s="166"/>
      <c r="C985" s="166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  <c r="X985" s="166"/>
      <c r="Y985" s="166"/>
      <c r="Z985" s="166"/>
    </row>
    <row r="986" spans="1:26" ht="10.5" customHeight="1">
      <c r="A986" s="166"/>
      <c r="B986" s="166"/>
      <c r="C986" s="166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  <c r="X986" s="166"/>
      <c r="Y986" s="166"/>
      <c r="Z986" s="166"/>
    </row>
    <row r="987" spans="1:26" ht="10.5" customHeight="1">
      <c r="A987" s="166"/>
      <c r="B987" s="166"/>
      <c r="C987" s="166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  <c r="X987" s="166"/>
      <c r="Y987" s="166"/>
      <c r="Z987" s="166"/>
    </row>
    <row r="988" spans="1:26" ht="10.5" customHeight="1">
      <c r="A988" s="166"/>
      <c r="B988" s="166"/>
      <c r="C988" s="166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  <c r="X988" s="166"/>
      <c r="Y988" s="166"/>
      <c r="Z988" s="166"/>
    </row>
    <row r="989" spans="1:26" ht="10.5" customHeight="1">
      <c r="A989" s="166"/>
      <c r="B989" s="166"/>
      <c r="C989" s="166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  <c r="X989" s="166"/>
      <c r="Y989" s="166"/>
      <c r="Z989" s="166"/>
    </row>
    <row r="990" spans="1:26" ht="10.5" customHeight="1">
      <c r="A990" s="166"/>
      <c r="B990" s="166"/>
      <c r="C990" s="166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  <c r="X990" s="166"/>
      <c r="Y990" s="166"/>
      <c r="Z990" s="166"/>
    </row>
    <row r="991" spans="1:26" ht="10.5" customHeight="1">
      <c r="A991" s="166"/>
      <c r="B991" s="166"/>
      <c r="C991" s="166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  <c r="X991" s="166"/>
      <c r="Y991" s="166"/>
      <c r="Z991" s="166"/>
    </row>
    <row r="992" spans="1:26" ht="10.5" customHeight="1">
      <c r="A992" s="166"/>
      <c r="B992" s="166"/>
      <c r="C992" s="166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  <c r="X992" s="166"/>
      <c r="Y992" s="166"/>
      <c r="Z992" s="166"/>
    </row>
    <row r="993" spans="1:26" ht="10.5" customHeight="1">
      <c r="A993" s="166"/>
      <c r="B993" s="166"/>
      <c r="C993" s="166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  <c r="X993" s="166"/>
      <c r="Y993" s="166"/>
      <c r="Z993" s="166"/>
    </row>
    <row r="994" spans="1:26" ht="10.5" customHeight="1">
      <c r="A994" s="166"/>
      <c r="B994" s="166"/>
      <c r="C994" s="166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  <c r="X994" s="166"/>
      <c r="Y994" s="166"/>
      <c r="Z994" s="166"/>
    </row>
    <row r="995" spans="1:26" ht="10.5" customHeight="1">
      <c r="A995" s="166"/>
      <c r="B995" s="166"/>
      <c r="C995" s="166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  <c r="X995" s="166"/>
      <c r="Y995" s="166"/>
      <c r="Z995" s="166"/>
    </row>
    <row r="996" spans="1:26" ht="10.5" customHeight="1">
      <c r="A996" s="166"/>
      <c r="B996" s="166"/>
      <c r="C996" s="166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  <c r="X996" s="166"/>
      <c r="Y996" s="166"/>
      <c r="Z996" s="166"/>
    </row>
    <row r="997" spans="1:26" ht="10.5" customHeight="1">
      <c r="A997" s="166"/>
      <c r="B997" s="166"/>
      <c r="C997" s="166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  <c r="X997" s="166"/>
      <c r="Y997" s="166"/>
      <c r="Z997" s="166"/>
    </row>
    <row r="998" spans="1:26" ht="10.5" customHeight="1">
      <c r="A998" s="166"/>
      <c r="B998" s="166"/>
      <c r="C998" s="166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  <c r="X998" s="166"/>
      <c r="Y998" s="166"/>
      <c r="Z998" s="166"/>
    </row>
    <row r="999" spans="1:26" ht="10.5" customHeight="1">
      <c r="A999" s="166"/>
      <c r="B999" s="166"/>
      <c r="C999" s="166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  <c r="X999" s="166"/>
      <c r="Y999" s="166"/>
      <c r="Z999" s="166"/>
    </row>
    <row r="1000" spans="1:26" ht="10.5" customHeight="1">
      <c r="A1000" s="166"/>
      <c r="B1000" s="166"/>
      <c r="C1000" s="166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  <c r="X1000" s="166"/>
      <c r="Y1000" s="166"/>
      <c r="Z1000" s="166"/>
    </row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Y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baseColWidth="10" defaultColWidth="14.3984375" defaultRowHeight="15" customHeight="1" outlineLevelRow="1"/>
  <cols>
    <col min="1" max="1" width="17.19921875" customWidth="1"/>
    <col min="2" max="2" width="16.3984375" customWidth="1"/>
    <col min="3" max="3" width="11.19921875" customWidth="1"/>
    <col min="4" max="4" width="31.796875" customWidth="1"/>
    <col min="5" max="5" width="11.19921875" customWidth="1"/>
    <col min="6" max="6" width="9.796875" customWidth="1"/>
    <col min="7" max="7" width="15.19921875" customWidth="1"/>
    <col min="8" max="8" width="12.3984375" customWidth="1"/>
    <col min="9" max="9" width="14.59765625" customWidth="1"/>
    <col min="10" max="10" width="11.796875" customWidth="1"/>
    <col min="11" max="11" width="12.3984375" customWidth="1"/>
    <col min="12" max="12" width="11.796875" customWidth="1"/>
    <col min="13" max="13" width="9.19921875" customWidth="1"/>
    <col min="14" max="14" width="9.3984375" customWidth="1"/>
    <col min="15" max="15" width="9" customWidth="1"/>
    <col min="16" max="16" width="9.19921875" customWidth="1"/>
    <col min="17" max="17" width="11.3984375" customWidth="1"/>
    <col min="18" max="18" width="30" customWidth="1"/>
    <col min="20" max="20" width="13.19921875" customWidth="1"/>
    <col min="21" max="21" width="9.3984375" customWidth="1"/>
    <col min="22" max="22" width="11" customWidth="1"/>
    <col min="23" max="23" width="11.19921875" customWidth="1"/>
    <col min="24" max="24" width="9.3984375" customWidth="1"/>
    <col min="25" max="25" width="14.796875" customWidth="1"/>
    <col min="26" max="26" width="11.19921875" customWidth="1"/>
    <col min="27" max="28" width="9.3984375" customWidth="1"/>
    <col min="29" max="29" width="11.19921875" customWidth="1"/>
    <col min="30" max="43" width="9.3984375" customWidth="1"/>
    <col min="44" max="44" width="11.19921875" customWidth="1"/>
    <col min="45" max="51" width="9.3984375" customWidth="1"/>
  </cols>
  <sheetData>
    <row r="1" spans="1:51" ht="13.5" customHeight="1" outlineLevel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125"/>
      <c r="S1" s="125"/>
      <c r="T1" s="23"/>
      <c r="U1" s="23"/>
      <c r="V1" s="170"/>
      <c r="W1" s="170"/>
      <c r="X1" s="170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 t="s">
        <v>362</v>
      </c>
      <c r="AW1" s="23"/>
      <c r="AX1" s="23"/>
      <c r="AY1" s="23"/>
    </row>
    <row r="2" spans="1:51" ht="13.5" customHeight="1" outlineLevel="1">
      <c r="A2" s="23"/>
      <c r="B2" s="23"/>
      <c r="C2" s="23"/>
      <c r="D2" s="23" t="s">
        <v>363</v>
      </c>
      <c r="E2" s="171">
        <v>7553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25"/>
      <c r="S2" s="125"/>
      <c r="T2" s="23"/>
      <c r="U2" s="23"/>
      <c r="V2" s="170"/>
      <c r="W2" s="170"/>
      <c r="X2" s="170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364</v>
      </c>
      <c r="AJ2" s="23"/>
      <c r="AK2" s="23"/>
      <c r="AL2" s="23"/>
      <c r="AM2" s="23"/>
      <c r="AN2" s="23"/>
      <c r="AO2" s="23">
        <v>37</v>
      </c>
      <c r="AP2" s="23" t="s">
        <v>365</v>
      </c>
      <c r="AQ2" s="23"/>
      <c r="AR2" s="171">
        <v>1158</v>
      </c>
      <c r="AS2" s="172">
        <f>+AO2/AR2</f>
        <v>3.1951640759930913E-2</v>
      </c>
      <c r="AT2" s="23"/>
      <c r="AU2" s="23">
        <f>+(AR2-65.7)/9.5</f>
        <v>114.97894736842105</v>
      </c>
      <c r="AV2" s="173">
        <f>+AR2/AU2</f>
        <v>10.07140895358418</v>
      </c>
      <c r="AW2" s="23"/>
      <c r="AX2" s="23"/>
      <c r="AY2" s="23"/>
    </row>
    <row r="3" spans="1:51" ht="13.5" customHeight="1" outlineLevel="1">
      <c r="A3" s="23"/>
      <c r="B3" s="23"/>
      <c r="C3" s="23"/>
      <c r="D3" s="23" t="s">
        <v>366</v>
      </c>
      <c r="E3" s="171">
        <v>15206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125"/>
      <c r="S3" s="125"/>
      <c r="T3" s="23"/>
      <c r="U3" s="23"/>
      <c r="V3" s="170"/>
      <c r="W3" s="170"/>
      <c r="X3" s="170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>
        <f>+(AR2-38.3)/9.4</f>
        <v>119.11702127659575</v>
      </c>
      <c r="AV3" s="173">
        <f>+AR2/AU3</f>
        <v>9.7215325533625077</v>
      </c>
      <c r="AW3" s="23"/>
      <c r="AX3" s="23"/>
      <c r="AY3" s="23"/>
    </row>
    <row r="4" spans="1:51" ht="13.5" customHeight="1" outlineLevel="1">
      <c r="A4" s="23"/>
      <c r="B4" s="23"/>
      <c r="C4" s="23"/>
      <c r="D4" s="23" t="s">
        <v>367</v>
      </c>
      <c r="E4" s="174">
        <f>+E3*E5/1000</f>
        <v>153.5806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25"/>
      <c r="S4" s="125"/>
      <c r="T4" s="23"/>
      <c r="U4" s="23"/>
      <c r="V4" s="170"/>
      <c r="W4" s="170"/>
      <c r="X4" s="170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 t="s">
        <v>368</v>
      </c>
      <c r="AJ4" s="23"/>
      <c r="AK4" s="23"/>
      <c r="AL4" s="23"/>
      <c r="AM4" s="23"/>
      <c r="AN4" s="23"/>
      <c r="AO4" s="23">
        <v>7.27</v>
      </c>
      <c r="AP4" s="23" t="s">
        <v>369</v>
      </c>
      <c r="AQ4" s="23"/>
      <c r="AR4" s="171">
        <v>99</v>
      </c>
      <c r="AS4" s="172">
        <f>+AO4/AR4</f>
        <v>7.3434343434343435E-2</v>
      </c>
      <c r="AT4" s="23"/>
      <c r="AU4" s="23"/>
      <c r="AV4" s="23"/>
      <c r="AW4" s="23"/>
      <c r="AX4" s="23"/>
      <c r="AY4" s="23"/>
    </row>
    <row r="5" spans="1:51" ht="13.5" customHeight="1" outlineLevel="1">
      <c r="A5" s="23"/>
      <c r="B5" s="23"/>
      <c r="C5" s="23"/>
      <c r="D5" s="23" t="s">
        <v>370</v>
      </c>
      <c r="E5" s="175">
        <v>10.1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25"/>
      <c r="S5" s="125"/>
      <c r="T5" s="23"/>
      <c r="U5" s="23"/>
      <c r="V5" s="170"/>
      <c r="W5" s="170"/>
      <c r="X5" s="170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1:51" ht="13.5" customHeight="1" outlineLevel="1">
      <c r="A6" s="23"/>
      <c r="B6" s="23"/>
      <c r="C6" s="23"/>
      <c r="D6" s="23" t="s">
        <v>371</v>
      </c>
      <c r="E6" s="176">
        <v>8.6999999999999994E-2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125"/>
      <c r="S6" s="125"/>
      <c r="T6" s="23"/>
      <c r="U6" s="23"/>
      <c r="V6" s="170"/>
      <c r="W6" s="170"/>
      <c r="X6" s="170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1:51" ht="13.5" customHeight="1" outlineLevel="1">
      <c r="A7" s="23"/>
      <c r="B7" s="23"/>
      <c r="C7" s="23"/>
      <c r="D7" s="23" t="s">
        <v>372</v>
      </c>
      <c r="E7" s="131">
        <v>0.85</v>
      </c>
      <c r="F7" s="174">
        <f>+E6*E5</f>
        <v>0.87869999999999993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25"/>
      <c r="S7" s="125"/>
      <c r="T7" s="23"/>
      <c r="U7" s="23"/>
      <c r="V7" s="170"/>
      <c r="W7" s="170"/>
      <c r="X7" s="170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ht="13.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25"/>
      <c r="S8" s="125"/>
      <c r="T8" s="23"/>
      <c r="U8" s="23"/>
      <c r="V8" s="170"/>
      <c r="W8" s="170"/>
      <c r="X8" s="170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</row>
    <row r="9" spans="1:51" ht="13.5" customHeight="1">
      <c r="A9" s="177" t="s">
        <v>373</v>
      </c>
      <c r="B9" s="177" t="s">
        <v>374</v>
      </c>
      <c r="C9" s="177" t="s">
        <v>375</v>
      </c>
      <c r="D9" s="178" t="s">
        <v>376</v>
      </c>
      <c r="E9" s="179" t="s">
        <v>377</v>
      </c>
      <c r="F9" s="178" t="s">
        <v>378</v>
      </c>
      <c r="G9" s="180" t="s">
        <v>379</v>
      </c>
      <c r="H9" s="181"/>
      <c r="I9" s="180" t="s">
        <v>380</v>
      </c>
      <c r="J9" s="179" t="s">
        <v>381</v>
      </c>
      <c r="K9" s="179" t="s">
        <v>382</v>
      </c>
      <c r="L9" s="178" t="s">
        <v>383</v>
      </c>
      <c r="M9" s="182" t="s">
        <v>384</v>
      </c>
      <c r="N9" s="182" t="s">
        <v>385</v>
      </c>
      <c r="O9" s="180" t="s">
        <v>386</v>
      </c>
      <c r="P9" s="178" t="s">
        <v>387</v>
      </c>
      <c r="Q9" s="178" t="s">
        <v>388</v>
      </c>
      <c r="R9" s="177" t="s">
        <v>389</v>
      </c>
      <c r="S9" s="177" t="s">
        <v>390</v>
      </c>
      <c r="T9" s="177" t="s">
        <v>391</v>
      </c>
      <c r="U9" s="177" t="s">
        <v>392</v>
      </c>
      <c r="V9" s="183" t="s">
        <v>393</v>
      </c>
      <c r="W9" s="183" t="s">
        <v>394</v>
      </c>
      <c r="X9" s="183" t="s">
        <v>395</v>
      </c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</row>
    <row r="10" spans="1:51" ht="44.25" customHeight="1">
      <c r="A10" s="184" t="s">
        <v>396</v>
      </c>
      <c r="B10" s="185"/>
      <c r="C10" s="185" t="s">
        <v>397</v>
      </c>
      <c r="D10" s="186" t="s">
        <v>398</v>
      </c>
      <c r="E10" s="187">
        <v>280</v>
      </c>
      <c r="F10" s="188"/>
      <c r="G10" s="187">
        <v>642</v>
      </c>
      <c r="H10" s="187"/>
      <c r="I10" s="187">
        <v>3658</v>
      </c>
      <c r="J10" s="189">
        <v>157.6</v>
      </c>
      <c r="K10" s="189">
        <v>199.3</v>
      </c>
      <c r="L10" s="190">
        <v>196.2</v>
      </c>
      <c r="M10" s="189">
        <v>0.7</v>
      </c>
      <c r="N10" s="189">
        <v>0.6</v>
      </c>
      <c r="O10" s="190">
        <v>0.6</v>
      </c>
      <c r="P10" s="187">
        <v>22</v>
      </c>
      <c r="Q10" s="187">
        <v>256</v>
      </c>
      <c r="R10" s="191"/>
      <c r="S10" s="192">
        <v>42230</v>
      </c>
      <c r="T10" s="193">
        <f t="shared" ref="T10:T12" si="0">S10*$E$3/1000000</f>
        <v>642.14937999999995</v>
      </c>
      <c r="U10" s="194">
        <f t="shared" ref="U10:U12" si="1">+S10*$E$6</f>
        <v>3674.0099999999998</v>
      </c>
      <c r="V10" s="170">
        <v>1</v>
      </c>
      <c r="W10" s="195">
        <f t="shared" ref="W10:W16" si="2">+S10*V10</f>
        <v>42230</v>
      </c>
      <c r="X10" s="195">
        <f t="shared" ref="X10:X16" si="3">+I10*V10</f>
        <v>3658</v>
      </c>
      <c r="Y10" s="23"/>
      <c r="Z10" s="23" t="s">
        <v>399</v>
      </c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51" ht="13.5" customHeight="1">
      <c r="A11" s="184" t="s">
        <v>396</v>
      </c>
      <c r="B11" s="185"/>
      <c r="C11" s="185" t="s">
        <v>397</v>
      </c>
      <c r="D11" s="186" t="s">
        <v>400</v>
      </c>
      <c r="E11" s="187">
        <v>294</v>
      </c>
      <c r="F11" s="188"/>
      <c r="G11" s="187">
        <v>2655</v>
      </c>
      <c r="H11" s="187"/>
      <c r="I11" s="187">
        <v>15122</v>
      </c>
      <c r="J11" s="190">
        <v>613.6</v>
      </c>
      <c r="K11" s="190">
        <v>742.3</v>
      </c>
      <c r="L11" s="190">
        <v>739</v>
      </c>
      <c r="M11" s="190">
        <v>0.2</v>
      </c>
      <c r="N11" s="190">
        <v>0.2</v>
      </c>
      <c r="O11" s="190">
        <v>0.2</v>
      </c>
      <c r="P11" s="187">
        <v>6</v>
      </c>
      <c r="Q11" s="187">
        <v>256</v>
      </c>
      <c r="R11" s="191"/>
      <c r="S11" s="192">
        <v>174595</v>
      </c>
      <c r="T11" s="193">
        <f t="shared" si="0"/>
        <v>2654.8915699999998</v>
      </c>
      <c r="U11" s="194">
        <f t="shared" si="1"/>
        <v>15189.764999999999</v>
      </c>
      <c r="V11" s="170">
        <v>1</v>
      </c>
      <c r="W11" s="196">
        <f t="shared" si="2"/>
        <v>174595</v>
      </c>
      <c r="X11" s="196">
        <f t="shared" si="3"/>
        <v>15122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  <c r="AW11" s="23"/>
      <c r="AX11" s="23"/>
      <c r="AY11" s="23"/>
    </row>
    <row r="12" spans="1:51" ht="13.5" customHeight="1">
      <c r="A12" s="184" t="s">
        <v>396</v>
      </c>
      <c r="B12" s="185"/>
      <c r="C12" s="185" t="s">
        <v>397</v>
      </c>
      <c r="D12" s="185" t="s">
        <v>401</v>
      </c>
      <c r="E12" s="187">
        <v>467</v>
      </c>
      <c r="F12" s="188"/>
      <c r="G12" s="187">
        <v>397</v>
      </c>
      <c r="H12" s="187"/>
      <c r="I12" s="187">
        <v>2262</v>
      </c>
      <c r="J12" s="190">
        <v>64</v>
      </c>
      <c r="K12" s="190">
        <v>87.7</v>
      </c>
      <c r="L12" s="190">
        <v>84.8</v>
      </c>
      <c r="M12" s="190">
        <v>1.9</v>
      </c>
      <c r="N12" s="197" t="s">
        <v>402</v>
      </c>
      <c r="O12" s="190">
        <v>1.4</v>
      </c>
      <c r="P12" s="187">
        <v>59</v>
      </c>
      <c r="Q12" s="187">
        <v>192</v>
      </c>
      <c r="R12" s="191"/>
      <c r="S12" s="192">
        <v>26118</v>
      </c>
      <c r="T12" s="193">
        <f t="shared" si="0"/>
        <v>397.150308</v>
      </c>
      <c r="U12" s="194">
        <f t="shared" si="1"/>
        <v>2272.2659999999996</v>
      </c>
      <c r="V12" s="170">
        <v>1</v>
      </c>
      <c r="W12" s="196">
        <f t="shared" si="2"/>
        <v>26118</v>
      </c>
      <c r="X12" s="196">
        <f t="shared" si="3"/>
        <v>2262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1.3299999999999999E-2</v>
      </c>
      <c r="AW12" s="23"/>
      <c r="AX12" s="23"/>
      <c r="AY12" s="23"/>
    </row>
    <row r="13" spans="1:51" ht="13.5" customHeight="1">
      <c r="A13" s="184" t="s">
        <v>396</v>
      </c>
      <c r="B13" s="199" t="s">
        <v>403</v>
      </c>
      <c r="C13" s="185" t="s">
        <v>404</v>
      </c>
      <c r="D13" s="200" t="s">
        <v>405</v>
      </c>
      <c r="E13" s="187">
        <v>437</v>
      </c>
      <c r="F13" s="188"/>
      <c r="G13" s="187">
        <v>291</v>
      </c>
      <c r="H13" s="187"/>
      <c r="I13" s="187">
        <v>1606</v>
      </c>
      <c r="J13" s="201">
        <v>50.89</v>
      </c>
      <c r="K13" s="202">
        <v>72.14</v>
      </c>
      <c r="L13" s="202">
        <v>69.400000000000006</v>
      </c>
      <c r="M13" s="202">
        <v>2.4</v>
      </c>
      <c r="N13" s="202">
        <v>1.61</v>
      </c>
      <c r="O13" s="202">
        <v>1.7</v>
      </c>
      <c r="P13" s="187">
        <v>78</v>
      </c>
      <c r="Q13" s="187">
        <v>144</v>
      </c>
      <c r="R13" s="191" t="s">
        <v>406</v>
      </c>
      <c r="S13" s="203">
        <v>1896</v>
      </c>
      <c r="T13" s="204">
        <f>S13*$E$4/1000</f>
        <v>291.18881759999999</v>
      </c>
      <c r="U13" s="205">
        <f>+S13*$E$7</f>
        <v>1611.6</v>
      </c>
      <c r="V13" s="170">
        <v>1</v>
      </c>
      <c r="W13" s="195">
        <f t="shared" si="2"/>
        <v>1896</v>
      </c>
      <c r="X13" s="195">
        <f t="shared" si="3"/>
        <v>1606</v>
      </c>
      <c r="Y13" s="206">
        <f>+W13*3.4121416331279</f>
        <v>6469.4205364104982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26">
        <v>5.0000000000000001E-3</v>
      </c>
      <c r="AW13" s="23"/>
      <c r="AX13" s="23"/>
      <c r="AY13" s="23"/>
    </row>
    <row r="14" spans="1:51" ht="13.5" customHeight="1">
      <c r="A14" s="184" t="s">
        <v>396</v>
      </c>
      <c r="B14" s="207"/>
      <c r="C14" s="185" t="s">
        <v>407</v>
      </c>
      <c r="D14" s="208" t="s">
        <v>408</v>
      </c>
      <c r="E14" s="187">
        <v>1687</v>
      </c>
      <c r="F14" s="188"/>
      <c r="G14" s="187">
        <v>584</v>
      </c>
      <c r="H14" s="187"/>
      <c r="I14" s="187">
        <v>3325</v>
      </c>
      <c r="J14" s="190">
        <v>26.5</v>
      </c>
      <c r="K14" s="190">
        <v>43.5</v>
      </c>
      <c r="L14" s="190">
        <v>41.1</v>
      </c>
      <c r="M14" s="190">
        <v>4.5999999999999996</v>
      </c>
      <c r="N14" s="190">
        <v>2.6</v>
      </c>
      <c r="O14" s="190">
        <v>2.9</v>
      </c>
      <c r="P14" s="187">
        <v>145</v>
      </c>
      <c r="Q14" s="187">
        <v>64</v>
      </c>
      <c r="R14" s="191"/>
      <c r="S14" s="209">
        <f t="shared" ref="S14:U14" si="4">+Y14+AB14</f>
        <v>35417</v>
      </c>
      <c r="T14" s="210">
        <f t="shared" si="4"/>
        <v>583.66102160000003</v>
      </c>
      <c r="U14" s="211">
        <f t="shared" si="4"/>
        <v>3330.0169999999998</v>
      </c>
      <c r="V14" s="170">
        <v>1</v>
      </c>
      <c r="W14" s="196">
        <f t="shared" si="2"/>
        <v>35417</v>
      </c>
      <c r="X14" s="196">
        <f t="shared" si="3"/>
        <v>3325</v>
      </c>
      <c r="Y14" s="192">
        <v>35091</v>
      </c>
      <c r="Z14" s="212">
        <f>Y14*$E$3/1000000</f>
        <v>533.59374600000001</v>
      </c>
      <c r="AA14" s="194">
        <f>+Y14*$E$6</f>
        <v>3052.9169999999999</v>
      </c>
      <c r="AB14" s="203">
        <v>326</v>
      </c>
      <c r="AC14" s="213">
        <f>AB14*$E$4/1000</f>
        <v>50.067275600000002</v>
      </c>
      <c r="AD14" s="205">
        <f>+AB14*$E$7</f>
        <v>277.09999999999997</v>
      </c>
      <c r="AE14" s="214">
        <f t="shared" ref="AE14:AE26" si="5">+$AR$2/S14</f>
        <v>3.2696162859643677E-2</v>
      </c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26">
        <v>4.0000000000000001E-3</v>
      </c>
      <c r="AW14" s="23"/>
      <c r="AX14" s="23"/>
      <c r="AY14" s="23"/>
    </row>
    <row r="15" spans="1:51" ht="13.5" customHeight="1">
      <c r="A15" s="184" t="s">
        <v>396</v>
      </c>
      <c r="B15" s="185"/>
      <c r="C15" s="185" t="s">
        <v>404</v>
      </c>
      <c r="D15" s="215" t="s">
        <v>409</v>
      </c>
      <c r="E15" s="187">
        <v>435</v>
      </c>
      <c r="F15" s="188"/>
      <c r="G15" s="187">
        <v>168</v>
      </c>
      <c r="H15" s="187"/>
      <c r="I15" s="187">
        <v>956</v>
      </c>
      <c r="J15" s="190">
        <v>29.7</v>
      </c>
      <c r="K15" s="190">
        <v>47.3</v>
      </c>
      <c r="L15" s="190">
        <v>44.8</v>
      </c>
      <c r="M15" s="190">
        <v>4.2</v>
      </c>
      <c r="N15" s="190">
        <v>2.4</v>
      </c>
      <c r="O15" s="190">
        <v>2.6</v>
      </c>
      <c r="P15" s="187">
        <v>130</v>
      </c>
      <c r="Q15" s="187">
        <v>64</v>
      </c>
      <c r="R15" s="191"/>
      <c r="S15" s="203">
        <v>1092</v>
      </c>
      <c r="T15" s="204">
        <f>S15*$E$4/1000</f>
        <v>167.71001519999999</v>
      </c>
      <c r="U15" s="205">
        <f>+S15*$E$7</f>
        <v>928.19999999999993</v>
      </c>
      <c r="V15" s="170">
        <v>1</v>
      </c>
      <c r="W15" s="196">
        <f t="shared" si="2"/>
        <v>1092</v>
      </c>
      <c r="X15" s="196">
        <f t="shared" si="3"/>
        <v>956</v>
      </c>
      <c r="Y15" s="23"/>
      <c r="Z15" s="23"/>
      <c r="AA15" s="23"/>
      <c r="AB15" s="216">
        <f>+Y14/SUM(Y14,AB14)</f>
        <v>0.99079538074935769</v>
      </c>
      <c r="AC15" s="23"/>
      <c r="AD15" s="23"/>
      <c r="AE15" s="214">
        <f t="shared" si="5"/>
        <v>1.0604395604395604</v>
      </c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70" t="s">
        <v>319</v>
      </c>
      <c r="AW15" s="23"/>
      <c r="AX15" s="23"/>
      <c r="AY15" s="23"/>
    </row>
    <row r="16" spans="1:51" ht="13.5" customHeight="1">
      <c r="A16" s="184" t="s">
        <v>396</v>
      </c>
      <c r="B16" s="185"/>
      <c r="C16" s="185" t="s">
        <v>397</v>
      </c>
      <c r="D16" s="186" t="s">
        <v>410</v>
      </c>
      <c r="E16" s="187">
        <v>3547</v>
      </c>
      <c r="F16" s="187">
        <v>154</v>
      </c>
      <c r="G16" s="187">
        <v>2091</v>
      </c>
      <c r="H16" s="187"/>
      <c r="I16" s="187">
        <v>11908</v>
      </c>
      <c r="J16" s="190">
        <v>48.1</v>
      </c>
      <c r="K16" s="190">
        <v>69.2</v>
      </c>
      <c r="L16" s="190">
        <v>65</v>
      </c>
      <c r="M16" s="190">
        <v>2.6</v>
      </c>
      <c r="N16" s="190">
        <v>1.7</v>
      </c>
      <c r="O16" s="190">
        <v>1.8</v>
      </c>
      <c r="P16" s="187">
        <v>81</v>
      </c>
      <c r="Q16" s="187">
        <v>64</v>
      </c>
      <c r="R16" s="191"/>
      <c r="S16" s="192">
        <v>137848</v>
      </c>
      <c r="T16" s="193">
        <f t="shared" ref="T16:T17" si="6">S16*$E$3/1000000</f>
        <v>2096.1166880000001</v>
      </c>
      <c r="U16" s="194">
        <f t="shared" ref="U16:U17" si="7">+S16*$E$6</f>
        <v>11992.776</v>
      </c>
      <c r="V16" s="170">
        <v>1</v>
      </c>
      <c r="W16" s="196">
        <f t="shared" si="2"/>
        <v>137848</v>
      </c>
      <c r="X16" s="196">
        <f t="shared" si="3"/>
        <v>11908</v>
      </c>
      <c r="Y16" s="23"/>
      <c r="Z16" s="23"/>
      <c r="AA16" s="23"/>
      <c r="AB16" s="23"/>
      <c r="AC16" s="23"/>
      <c r="AD16" s="23"/>
      <c r="AE16" s="214">
        <f t="shared" si="5"/>
        <v>8.4005571353955085E-3</v>
      </c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217">
        <v>0.02</v>
      </c>
      <c r="AW16" s="23"/>
      <c r="AX16" s="23"/>
      <c r="AY16" s="23"/>
    </row>
    <row r="17" spans="1:51" ht="26.25" customHeight="1">
      <c r="A17" s="218" t="s">
        <v>411</v>
      </c>
      <c r="B17" s="185"/>
      <c r="C17" s="185" t="s">
        <v>397</v>
      </c>
      <c r="D17" s="185" t="s">
        <v>412</v>
      </c>
      <c r="E17" s="187">
        <v>1975</v>
      </c>
      <c r="F17" s="187">
        <v>387</v>
      </c>
      <c r="G17" s="219">
        <v>4136</v>
      </c>
      <c r="H17" s="220">
        <v>3.1E-2</v>
      </c>
      <c r="I17" s="187">
        <v>23557</v>
      </c>
      <c r="J17" s="190">
        <v>137.69999999999999</v>
      </c>
      <c r="K17" s="190">
        <v>174</v>
      </c>
      <c r="L17" s="190">
        <v>174</v>
      </c>
      <c r="M17" s="202">
        <v>0.82</v>
      </c>
      <c r="N17" s="202">
        <v>0.65</v>
      </c>
      <c r="O17" s="190">
        <v>0.7</v>
      </c>
      <c r="P17" s="187">
        <v>29</v>
      </c>
      <c r="Q17" s="187">
        <v>64</v>
      </c>
      <c r="R17" s="191" t="s">
        <v>413</v>
      </c>
      <c r="S17" s="221">
        <v>271978</v>
      </c>
      <c r="T17" s="193">
        <f t="shared" si="6"/>
        <v>4135.6974680000003</v>
      </c>
      <c r="U17" s="194">
        <f t="shared" si="7"/>
        <v>23662.085999999999</v>
      </c>
      <c r="V17" s="23"/>
      <c r="W17" s="23"/>
      <c r="X17" s="23"/>
      <c r="Y17" s="23"/>
      <c r="Z17" s="23"/>
      <c r="AA17" s="23"/>
      <c r="AB17" s="23"/>
      <c r="AC17" s="23"/>
      <c r="AD17" s="23"/>
      <c r="AE17" s="214">
        <f t="shared" si="5"/>
        <v>4.257697313753318E-3</v>
      </c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1.6E-2</v>
      </c>
      <c r="AW17" s="23"/>
      <c r="AX17" s="23"/>
      <c r="AY17" s="23"/>
    </row>
    <row r="18" spans="1:51" ht="13.5" customHeight="1">
      <c r="A18" s="184" t="s">
        <v>396</v>
      </c>
      <c r="B18" s="222" t="s">
        <v>414</v>
      </c>
      <c r="C18" s="185" t="s">
        <v>404</v>
      </c>
      <c r="D18" s="200" t="s">
        <v>415</v>
      </c>
      <c r="E18" s="187">
        <v>1449</v>
      </c>
      <c r="F18" s="187">
        <v>36</v>
      </c>
      <c r="G18" s="187">
        <v>324</v>
      </c>
      <c r="H18" s="187"/>
      <c r="I18" s="187">
        <v>1789</v>
      </c>
      <c r="J18" s="190">
        <v>13.5</v>
      </c>
      <c r="K18" s="190">
        <v>28.7</v>
      </c>
      <c r="L18" s="190">
        <v>26.6</v>
      </c>
      <c r="M18" s="190">
        <v>8.1999999999999993</v>
      </c>
      <c r="N18" s="190">
        <v>3.7</v>
      </c>
      <c r="O18" s="190">
        <v>4.2</v>
      </c>
      <c r="P18" s="187">
        <v>237</v>
      </c>
      <c r="Q18" s="187">
        <v>54</v>
      </c>
      <c r="R18" s="191" t="s">
        <v>416</v>
      </c>
      <c r="S18" s="203">
        <v>2111</v>
      </c>
      <c r="T18" s="204">
        <f>S18*$E$4/1000</f>
        <v>324.20864660000001</v>
      </c>
      <c r="U18" s="205">
        <f>+S18*$E$7</f>
        <v>1794.35</v>
      </c>
      <c r="V18" s="170">
        <v>2</v>
      </c>
      <c r="W18" s="223">
        <f t="shared" ref="W18:W26" si="8">+S18*V18</f>
        <v>4222</v>
      </c>
      <c r="X18" s="223">
        <f t="shared" ref="X18:X26" si="9">+I18*V18</f>
        <v>3578</v>
      </c>
      <c r="Y18" s="206">
        <f>+W18*3.4121416331279</f>
        <v>14406.061975065993</v>
      </c>
      <c r="Z18" s="23"/>
      <c r="AA18" s="23"/>
      <c r="AB18" s="23"/>
      <c r="AC18" s="23"/>
      <c r="AD18" s="23"/>
      <c r="AE18" s="214">
        <f t="shared" si="5"/>
        <v>0.54855518711511131</v>
      </c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>
        <v>1E-3</v>
      </c>
      <c r="AW18" s="23"/>
      <c r="AX18" s="23"/>
      <c r="AY18" s="23"/>
    </row>
    <row r="19" spans="1:51" ht="58.5" customHeight="1">
      <c r="A19" s="184" t="s">
        <v>396</v>
      </c>
      <c r="B19" s="207"/>
      <c r="C19" s="185" t="s">
        <v>417</v>
      </c>
      <c r="D19" s="215" t="s">
        <v>418</v>
      </c>
      <c r="E19" s="187">
        <v>2707</v>
      </c>
      <c r="F19" s="188"/>
      <c r="G19" s="187">
        <v>703</v>
      </c>
      <c r="H19" s="187"/>
      <c r="I19" s="187">
        <v>4007</v>
      </c>
      <c r="J19" s="190">
        <v>19</v>
      </c>
      <c r="K19" s="190">
        <v>34.9</v>
      </c>
      <c r="L19" s="190">
        <v>32.6</v>
      </c>
      <c r="M19" s="190">
        <v>6.3</v>
      </c>
      <c r="N19" s="190">
        <v>3.2</v>
      </c>
      <c r="O19" s="190">
        <v>3.5</v>
      </c>
      <c r="P19" s="187">
        <v>193</v>
      </c>
      <c r="Q19" s="187">
        <v>48</v>
      </c>
      <c r="R19" s="191"/>
      <c r="S19" s="209">
        <f t="shared" ref="S19:U19" si="10">+Y19+AB19</f>
        <v>36319</v>
      </c>
      <c r="T19" s="210">
        <f t="shared" si="10"/>
        <v>703.3717772</v>
      </c>
      <c r="U19" s="211">
        <f t="shared" si="10"/>
        <v>3992.9489999999996</v>
      </c>
      <c r="V19" s="170">
        <v>1</v>
      </c>
      <c r="W19" s="196">
        <f t="shared" si="8"/>
        <v>36319</v>
      </c>
      <c r="X19" s="196">
        <f t="shared" si="9"/>
        <v>4007</v>
      </c>
      <c r="Y19" s="192">
        <v>35227</v>
      </c>
      <c r="Z19" s="212">
        <f>Y19*$E$3/1000000</f>
        <v>535.66176199999995</v>
      </c>
      <c r="AA19" s="194">
        <f>+Y19*$E$6</f>
        <v>3064.7489999999998</v>
      </c>
      <c r="AB19" s="203">
        <v>1092</v>
      </c>
      <c r="AC19" s="213">
        <f>AB19*$E$4/1000</f>
        <v>167.71001519999999</v>
      </c>
      <c r="AD19" s="205">
        <f>+AB19*$E$7</f>
        <v>928.19999999999993</v>
      </c>
      <c r="AE19" s="214">
        <f t="shared" si="5"/>
        <v>3.1884137779123876E-2</v>
      </c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3.0000000000000001E-3</v>
      </c>
      <c r="AW19" s="23"/>
      <c r="AX19" s="23"/>
      <c r="AY19" s="23"/>
    </row>
    <row r="20" spans="1:51" ht="13.5" customHeight="1">
      <c r="A20" s="184" t="s">
        <v>396</v>
      </c>
      <c r="B20" s="199" t="s">
        <v>403</v>
      </c>
      <c r="C20" s="185" t="s">
        <v>404</v>
      </c>
      <c r="D20" s="185" t="s">
        <v>419</v>
      </c>
      <c r="E20" s="187">
        <v>784</v>
      </c>
      <c r="F20" s="188"/>
      <c r="G20" s="187">
        <v>135</v>
      </c>
      <c r="H20" s="187"/>
      <c r="I20" s="187">
        <v>746</v>
      </c>
      <c r="J20" s="190">
        <v>10.3</v>
      </c>
      <c r="K20" s="190">
        <v>25.2</v>
      </c>
      <c r="L20" s="190">
        <v>23.2</v>
      </c>
      <c r="M20" s="190">
        <v>9.8000000000000007</v>
      </c>
      <c r="N20" s="190">
        <v>4.0999999999999996</v>
      </c>
      <c r="O20" s="190">
        <v>4.5999999999999996</v>
      </c>
      <c r="P20" s="187">
        <v>300</v>
      </c>
      <c r="Q20" s="187">
        <v>36</v>
      </c>
      <c r="R20" s="191" t="s">
        <v>406</v>
      </c>
      <c r="S20" s="224">
        <v>881</v>
      </c>
      <c r="T20" s="204">
        <f t="shared" ref="T20:T26" si="11">S20*$E$4/1000</f>
        <v>135.30450859999999</v>
      </c>
      <c r="U20" s="205">
        <f t="shared" ref="U20:U26" si="12">+S20*$E$7</f>
        <v>748.85</v>
      </c>
      <c r="V20" s="170">
        <v>2</v>
      </c>
      <c r="W20" s="195">
        <f t="shared" si="8"/>
        <v>1762</v>
      </c>
      <c r="X20" s="195">
        <f t="shared" si="9"/>
        <v>1492</v>
      </c>
      <c r="Y20" s="206">
        <f t="shared" ref="Y20:Y26" si="13">+W20*3.4121416331279</f>
        <v>6012.1935575713596</v>
      </c>
      <c r="Z20" s="23"/>
      <c r="AA20" s="23"/>
      <c r="AB20" s="216">
        <f>+Y19/SUM(Y19,AB19)</f>
        <v>0.96993309287149976</v>
      </c>
      <c r="AC20" s="23"/>
      <c r="AD20" s="23"/>
      <c r="AE20" s="214">
        <f t="shared" si="5"/>
        <v>1.3144154370034051</v>
      </c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 t="s">
        <v>319</v>
      </c>
      <c r="AW20" s="23"/>
      <c r="AX20" s="23"/>
      <c r="AY20" s="23"/>
    </row>
    <row r="21" spans="1:51" ht="13.5" customHeight="1">
      <c r="A21" s="184" t="s">
        <v>396</v>
      </c>
      <c r="B21" s="222" t="s">
        <v>414</v>
      </c>
      <c r="C21" s="185" t="s">
        <v>404</v>
      </c>
      <c r="D21" s="200" t="s">
        <v>420</v>
      </c>
      <c r="E21" s="187">
        <v>1316</v>
      </c>
      <c r="F21" s="187">
        <v>33</v>
      </c>
      <c r="G21" s="187">
        <v>221</v>
      </c>
      <c r="H21" s="187"/>
      <c r="I21" s="187">
        <v>1218</v>
      </c>
      <c r="J21" s="190">
        <v>7.4</v>
      </c>
      <c r="K21" s="190">
        <v>22.2</v>
      </c>
      <c r="L21" s="190">
        <v>20.100000000000001</v>
      </c>
      <c r="M21" s="225" t="s">
        <v>421</v>
      </c>
      <c r="N21" s="190">
        <v>4.5</v>
      </c>
      <c r="O21" s="190">
        <v>5.0999999999999996</v>
      </c>
      <c r="P21" s="187">
        <v>316</v>
      </c>
      <c r="Q21" s="187">
        <v>36</v>
      </c>
      <c r="R21" s="191" t="s">
        <v>422</v>
      </c>
      <c r="S21" s="203">
        <v>1437</v>
      </c>
      <c r="T21" s="204">
        <f t="shared" si="11"/>
        <v>220.69532219999999</v>
      </c>
      <c r="U21" s="205">
        <f t="shared" si="12"/>
        <v>1221.45</v>
      </c>
      <c r="V21" s="170">
        <v>2</v>
      </c>
      <c r="W21" s="223">
        <f t="shared" si="8"/>
        <v>2874</v>
      </c>
      <c r="X21" s="223">
        <f t="shared" si="9"/>
        <v>2436</v>
      </c>
      <c r="Y21" s="206">
        <f t="shared" si="13"/>
        <v>9806.4950536095839</v>
      </c>
      <c r="Z21" s="23"/>
      <c r="AA21" s="23"/>
      <c r="AB21" s="23"/>
      <c r="AC21" s="23"/>
      <c r="AD21" s="23"/>
      <c r="AE21" s="214">
        <f t="shared" si="5"/>
        <v>0.80584551148225469</v>
      </c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6.2300000000000008E-2</v>
      </c>
      <c r="AW21" s="23"/>
      <c r="AX21" s="23"/>
      <c r="AY21" s="23"/>
    </row>
    <row r="22" spans="1:51" ht="13.5" customHeight="1">
      <c r="A22" s="184" t="s">
        <v>396</v>
      </c>
      <c r="B22" s="199" t="s">
        <v>403</v>
      </c>
      <c r="C22" s="185" t="s">
        <v>404</v>
      </c>
      <c r="D22" s="185" t="s">
        <v>423</v>
      </c>
      <c r="E22" s="187">
        <v>758</v>
      </c>
      <c r="F22" s="188"/>
      <c r="G22" s="187">
        <v>98</v>
      </c>
      <c r="H22" s="187"/>
      <c r="I22" s="187">
        <v>543</v>
      </c>
      <c r="J22" s="202">
        <v>5.42</v>
      </c>
      <c r="K22" s="202">
        <v>20.260000000000002</v>
      </c>
      <c r="L22" s="202">
        <v>18</v>
      </c>
      <c r="M22" s="227" t="s">
        <v>421</v>
      </c>
      <c r="N22" s="202">
        <v>4.95</v>
      </c>
      <c r="O22" s="202">
        <v>5.8</v>
      </c>
      <c r="P22" s="187">
        <v>399</v>
      </c>
      <c r="Q22" s="187">
        <v>24</v>
      </c>
      <c r="R22" s="191" t="s">
        <v>406</v>
      </c>
      <c r="S22" s="203">
        <v>641</v>
      </c>
      <c r="T22" s="204">
        <f t="shared" si="11"/>
        <v>98.445164599999998</v>
      </c>
      <c r="U22" s="205">
        <f t="shared" si="12"/>
        <v>544.85</v>
      </c>
      <c r="V22" s="170">
        <v>2</v>
      </c>
      <c r="W22" s="195">
        <f t="shared" si="8"/>
        <v>1282</v>
      </c>
      <c r="X22" s="195">
        <f t="shared" si="9"/>
        <v>1086</v>
      </c>
      <c r="Y22" s="206">
        <f t="shared" si="13"/>
        <v>4374.3655736699675</v>
      </c>
      <c r="Z22" s="23"/>
      <c r="AA22" s="23"/>
      <c r="AB22" s="23"/>
      <c r="AC22" s="23"/>
      <c r="AD22" s="23"/>
      <c r="AE22" s="214">
        <f t="shared" si="5"/>
        <v>1.8065522620904837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170"/>
      <c r="AW22" s="23"/>
      <c r="AX22" s="23"/>
      <c r="AY22" s="23"/>
    </row>
    <row r="23" spans="1:51" ht="13.5" customHeight="1">
      <c r="A23" s="184" t="s">
        <v>396</v>
      </c>
      <c r="B23" s="222" t="s">
        <v>414</v>
      </c>
      <c r="C23" s="185" t="s">
        <v>404</v>
      </c>
      <c r="D23" s="185" t="s">
        <v>424</v>
      </c>
      <c r="E23" s="187">
        <v>1091</v>
      </c>
      <c r="F23" s="187">
        <v>27</v>
      </c>
      <c r="G23" s="187">
        <v>141</v>
      </c>
      <c r="H23" s="187"/>
      <c r="I23" s="187">
        <v>777</v>
      </c>
      <c r="J23" s="190">
        <v>2.6</v>
      </c>
      <c r="K23" s="190">
        <v>17.100000000000001</v>
      </c>
      <c r="L23" s="190">
        <v>15.1</v>
      </c>
      <c r="M23" s="225" t="s">
        <v>421</v>
      </c>
      <c r="N23" s="190">
        <v>6.1</v>
      </c>
      <c r="O23" s="190">
        <v>6.9</v>
      </c>
      <c r="P23" s="187">
        <v>411</v>
      </c>
      <c r="Q23" s="187">
        <v>24</v>
      </c>
      <c r="R23" s="191" t="s">
        <v>425</v>
      </c>
      <c r="S23" s="203">
        <v>917</v>
      </c>
      <c r="T23" s="204">
        <f t="shared" si="11"/>
        <v>140.8334102</v>
      </c>
      <c r="U23" s="205">
        <f t="shared" si="12"/>
        <v>779.44999999999993</v>
      </c>
      <c r="V23" s="170">
        <v>1</v>
      </c>
      <c r="W23" s="223">
        <f t="shared" si="8"/>
        <v>917</v>
      </c>
      <c r="X23" s="223">
        <f t="shared" si="9"/>
        <v>777</v>
      </c>
      <c r="Y23" s="206">
        <f t="shared" si="13"/>
        <v>3128.9338775782844</v>
      </c>
      <c r="Z23" s="23"/>
      <c r="AA23" s="23"/>
      <c r="AB23" s="23"/>
      <c r="AC23" s="23"/>
      <c r="AD23" s="23"/>
      <c r="AE23" s="214">
        <f t="shared" si="5"/>
        <v>1.262813522355507</v>
      </c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</row>
    <row r="24" spans="1:51" ht="13.5" customHeight="1">
      <c r="A24" s="184" t="s">
        <v>396</v>
      </c>
      <c r="B24" s="222"/>
      <c r="C24" s="185" t="s">
        <v>404</v>
      </c>
      <c r="D24" s="200" t="s">
        <v>426</v>
      </c>
      <c r="E24" s="187">
        <v>244</v>
      </c>
      <c r="F24" s="188"/>
      <c r="G24" s="187">
        <v>46</v>
      </c>
      <c r="H24" s="187"/>
      <c r="I24" s="187">
        <v>261</v>
      </c>
      <c r="J24" s="190">
        <v>12</v>
      </c>
      <c r="K24" s="190">
        <v>27.1</v>
      </c>
      <c r="L24" s="190">
        <v>25</v>
      </c>
      <c r="M24" s="190">
        <v>8.9</v>
      </c>
      <c r="N24" s="190">
        <v>3.9</v>
      </c>
      <c r="O24" s="190">
        <v>4.4000000000000004</v>
      </c>
      <c r="P24" s="187">
        <v>266</v>
      </c>
      <c r="Q24" s="187">
        <v>24</v>
      </c>
      <c r="R24" s="191"/>
      <c r="S24" s="203">
        <v>299</v>
      </c>
      <c r="T24" s="204">
        <f t="shared" si="11"/>
        <v>45.9205994</v>
      </c>
      <c r="U24" s="205">
        <f t="shared" si="12"/>
        <v>254.15</v>
      </c>
      <c r="V24" s="228">
        <v>4</v>
      </c>
      <c r="W24" s="229">
        <f t="shared" si="8"/>
        <v>1196</v>
      </c>
      <c r="X24" s="229">
        <f t="shared" si="9"/>
        <v>1044</v>
      </c>
      <c r="Y24" s="206">
        <f t="shared" si="13"/>
        <v>4080.9213932209682</v>
      </c>
      <c r="Z24" s="23"/>
      <c r="AA24" s="23"/>
      <c r="AB24" s="23"/>
      <c r="AC24" s="23"/>
      <c r="AD24" s="23"/>
      <c r="AE24" s="214">
        <f t="shared" si="5"/>
        <v>3.8729096989966556</v>
      </c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</row>
    <row r="25" spans="1:51" ht="37.5" customHeight="1">
      <c r="A25" s="184" t="s">
        <v>396</v>
      </c>
      <c r="B25" s="199" t="s">
        <v>403</v>
      </c>
      <c r="C25" s="185" t="s">
        <v>404</v>
      </c>
      <c r="D25" s="200" t="s">
        <v>427</v>
      </c>
      <c r="E25" s="187">
        <v>2058</v>
      </c>
      <c r="F25" s="188"/>
      <c r="G25" s="187">
        <v>324</v>
      </c>
      <c r="H25" s="187"/>
      <c r="I25" s="187">
        <v>1787</v>
      </c>
      <c r="J25" s="202">
        <v>8.65</v>
      </c>
      <c r="K25" s="202">
        <v>23.42</v>
      </c>
      <c r="L25" s="202">
        <v>21.4</v>
      </c>
      <c r="M25" s="227" t="s">
        <v>421</v>
      </c>
      <c r="N25" s="202">
        <v>4.28</v>
      </c>
      <c r="O25" s="202">
        <v>4.9000000000000004</v>
      </c>
      <c r="P25" s="187">
        <v>329</v>
      </c>
      <c r="Q25" s="187">
        <v>18</v>
      </c>
      <c r="R25" s="191" t="s">
        <v>406</v>
      </c>
      <c r="S25" s="203">
        <v>2109</v>
      </c>
      <c r="T25" s="204">
        <f t="shared" si="11"/>
        <v>323.90148540000001</v>
      </c>
      <c r="U25" s="205">
        <f t="shared" si="12"/>
        <v>1792.6499999999999</v>
      </c>
      <c r="V25" s="170">
        <v>2</v>
      </c>
      <c r="W25" s="195">
        <f t="shared" si="8"/>
        <v>4218</v>
      </c>
      <c r="X25" s="195">
        <f t="shared" si="9"/>
        <v>3574</v>
      </c>
      <c r="Y25" s="206">
        <f t="shared" si="13"/>
        <v>14392.413408533483</v>
      </c>
      <c r="Z25" s="23"/>
      <c r="AA25" s="23"/>
      <c r="AB25" s="23"/>
      <c r="AC25" s="23"/>
      <c r="AD25" s="23"/>
      <c r="AE25" s="214">
        <f t="shared" si="5"/>
        <v>0.54907539118065429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</row>
    <row r="26" spans="1:51" ht="13.5" customHeight="1">
      <c r="A26" s="184" t="s">
        <v>396</v>
      </c>
      <c r="B26" s="222" t="s">
        <v>414</v>
      </c>
      <c r="C26" s="185" t="s">
        <v>404</v>
      </c>
      <c r="D26" s="200" t="s">
        <v>428</v>
      </c>
      <c r="E26" s="187">
        <v>1891</v>
      </c>
      <c r="F26" s="187">
        <v>47</v>
      </c>
      <c r="G26" s="187">
        <v>243</v>
      </c>
      <c r="H26" s="187"/>
      <c r="I26" s="187">
        <v>1341</v>
      </c>
      <c r="J26" s="190">
        <v>2.6</v>
      </c>
      <c r="K26" s="190">
        <v>17</v>
      </c>
      <c r="L26" s="190">
        <v>15</v>
      </c>
      <c r="M26" s="225" t="s">
        <v>421</v>
      </c>
      <c r="N26" s="190">
        <v>6.1</v>
      </c>
      <c r="O26" s="190">
        <v>6.9</v>
      </c>
      <c r="P26" s="187">
        <v>413</v>
      </c>
      <c r="Q26" s="187">
        <v>18</v>
      </c>
      <c r="R26" s="191" t="s">
        <v>425</v>
      </c>
      <c r="S26" s="203">
        <v>1582</v>
      </c>
      <c r="T26" s="204">
        <f t="shared" si="11"/>
        <v>242.96450920000001</v>
      </c>
      <c r="U26" s="205">
        <f t="shared" si="12"/>
        <v>1344.7</v>
      </c>
      <c r="V26" s="170">
        <v>2</v>
      </c>
      <c r="W26" s="223">
        <f t="shared" si="8"/>
        <v>3164</v>
      </c>
      <c r="X26" s="223">
        <f t="shared" si="9"/>
        <v>2682</v>
      </c>
      <c r="Y26" s="206">
        <f t="shared" si="13"/>
        <v>10796.016127216675</v>
      </c>
      <c r="Z26" s="23"/>
      <c r="AA26" s="23"/>
      <c r="AB26" s="23"/>
      <c r="AC26" s="23"/>
      <c r="AD26" s="23"/>
      <c r="AE26" s="214">
        <f t="shared" si="5"/>
        <v>0.73198482932996212</v>
      </c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</row>
    <row r="27" spans="1:51" ht="13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125"/>
      <c r="S27" s="125"/>
      <c r="T27" s="23"/>
      <c r="U27" s="23"/>
      <c r="V27" s="170"/>
      <c r="W27" s="170"/>
      <c r="X27" s="170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</row>
    <row r="28" spans="1:51" ht="13.5" customHeight="1">
      <c r="A28" s="23"/>
      <c r="B28" s="23"/>
      <c r="C28" s="23"/>
      <c r="D28" s="23"/>
      <c r="E28" s="230">
        <f t="shared" ref="E28:F28" si="14">SUM(E10:E26)-E17</f>
        <v>19445</v>
      </c>
      <c r="F28" s="230">
        <f t="shared" si="14"/>
        <v>297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25" t="s">
        <v>429</v>
      </c>
      <c r="S28" s="231">
        <f>+S13+AB14+S15+S18+AB19+S20+S21+S22+S23+S24+S25+S26</f>
        <v>14383</v>
      </c>
      <c r="T28" s="23"/>
      <c r="U28" s="23"/>
      <c r="V28" s="170"/>
      <c r="W28" s="170"/>
      <c r="X28" s="170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</row>
    <row r="29" spans="1:51" ht="13.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25" t="s">
        <v>430</v>
      </c>
      <c r="S29" s="231">
        <f>+S10+S11+S12+Y14+S16+Y19</f>
        <v>451109</v>
      </c>
      <c r="T29" s="23"/>
      <c r="U29" s="23"/>
      <c r="V29" s="170"/>
      <c r="W29" s="170"/>
      <c r="X29" s="170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</row>
    <row r="30" spans="1:51" ht="13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125"/>
      <c r="S30" s="125"/>
      <c r="T30" s="23"/>
      <c r="U30" s="23"/>
      <c r="V30" s="170"/>
      <c r="W30" s="170"/>
      <c r="X30" s="170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</row>
    <row r="31" spans="1:51" ht="13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125"/>
      <c r="S31" s="125"/>
      <c r="T31" s="23"/>
      <c r="U31" s="23"/>
      <c r="V31" s="170"/>
      <c r="W31" s="170"/>
      <c r="X31" s="170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</row>
    <row r="32" spans="1:51" ht="13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25"/>
      <c r="S32" s="125"/>
      <c r="T32" s="23"/>
      <c r="U32" s="23"/>
      <c r="V32" s="170"/>
      <c r="W32" s="170"/>
      <c r="X32" s="170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</row>
    <row r="33" spans="1:51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25"/>
      <c r="S33" s="125"/>
      <c r="T33" s="23"/>
      <c r="U33" s="23"/>
      <c r="V33" s="170"/>
      <c r="W33" s="170"/>
      <c r="X33" s="170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</row>
    <row r="34" spans="1:51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25"/>
      <c r="S34" s="125"/>
      <c r="T34" s="23"/>
      <c r="U34" s="23"/>
      <c r="V34" s="170"/>
      <c r="W34" s="170"/>
      <c r="X34" s="170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</row>
    <row r="35" spans="1:51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25"/>
      <c r="S35" s="125"/>
      <c r="T35" s="23"/>
      <c r="U35" s="23"/>
      <c r="V35" s="170"/>
      <c r="W35" s="170"/>
      <c r="X35" s="170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</row>
    <row r="36" spans="1:51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125"/>
      <c r="S36" s="125"/>
      <c r="T36" s="23"/>
      <c r="U36" s="23"/>
      <c r="V36" s="170"/>
      <c r="W36" s="170"/>
      <c r="X36" s="170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</row>
    <row r="37" spans="1:51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125"/>
      <c r="S37" s="125"/>
      <c r="T37" s="23"/>
      <c r="U37" s="23"/>
      <c r="V37" s="170"/>
      <c r="W37" s="170"/>
      <c r="X37" s="170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</row>
    <row r="38" spans="1:51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125"/>
      <c r="S38" s="125"/>
      <c r="T38" s="23"/>
      <c r="U38" s="23"/>
      <c r="V38" s="170"/>
      <c r="W38" s="170"/>
      <c r="X38" s="170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</row>
    <row r="39" spans="1:51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125"/>
      <c r="S39" s="125"/>
      <c r="T39" s="23"/>
      <c r="U39" s="23"/>
      <c r="V39" s="170"/>
      <c r="W39" s="170"/>
      <c r="X39" s="170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</row>
    <row r="40" spans="1:51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125"/>
      <c r="S40" s="125"/>
      <c r="T40" s="23"/>
      <c r="U40" s="23"/>
      <c r="V40" s="170"/>
      <c r="W40" s="170"/>
      <c r="X40" s="170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</row>
    <row r="41" spans="1:51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125"/>
      <c r="S41" s="125"/>
      <c r="T41" s="23"/>
      <c r="U41" s="23"/>
      <c r="V41" s="170"/>
      <c r="W41" s="170"/>
      <c r="X41" s="170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</row>
    <row r="42" spans="1:51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125"/>
      <c r="S42" s="125"/>
      <c r="T42" s="23"/>
      <c r="U42" s="23"/>
      <c r="V42" s="170"/>
      <c r="W42" s="170"/>
      <c r="X42" s="170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</row>
    <row r="43" spans="1:51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125"/>
      <c r="S43" s="125"/>
      <c r="T43" s="23"/>
      <c r="U43" s="23"/>
      <c r="V43" s="170"/>
      <c r="W43" s="170"/>
      <c r="X43" s="170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</row>
    <row r="44" spans="1:51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125"/>
      <c r="S44" s="125"/>
      <c r="T44" s="23"/>
      <c r="U44" s="23"/>
      <c r="V44" s="170"/>
      <c r="W44" s="170"/>
      <c r="X44" s="170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</row>
    <row r="45" spans="1:51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125"/>
      <c r="S45" s="125"/>
      <c r="T45" s="23"/>
      <c r="U45" s="23"/>
      <c r="V45" s="170"/>
      <c r="W45" s="170"/>
      <c r="X45" s="170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</row>
    <row r="46" spans="1:51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125"/>
      <c r="S46" s="125"/>
      <c r="T46" s="23"/>
      <c r="U46" s="23"/>
      <c r="V46" s="170"/>
      <c r="W46" s="170"/>
      <c r="X46" s="170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</row>
    <row r="47" spans="1:51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125"/>
      <c r="S47" s="125"/>
      <c r="T47" s="23"/>
      <c r="U47" s="23"/>
      <c r="V47" s="170"/>
      <c r="W47" s="170"/>
      <c r="X47" s="170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</row>
    <row r="48" spans="1:51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125"/>
      <c r="S48" s="125"/>
      <c r="T48" s="23"/>
      <c r="U48" s="23"/>
      <c r="V48" s="170"/>
      <c r="W48" s="170"/>
      <c r="X48" s="170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</row>
    <row r="49" spans="1:51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125"/>
      <c r="S49" s="125"/>
      <c r="T49" s="23"/>
      <c r="U49" s="23"/>
      <c r="V49" s="170"/>
      <c r="W49" s="170"/>
      <c r="X49" s="170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</row>
    <row r="50" spans="1:51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125"/>
      <c r="S50" s="125"/>
      <c r="T50" s="23"/>
      <c r="U50" s="23"/>
      <c r="V50" s="170"/>
      <c r="W50" s="170"/>
      <c r="X50" s="170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</row>
    <row r="51" spans="1:51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125"/>
      <c r="S51" s="125"/>
      <c r="T51" s="23"/>
      <c r="U51" s="23"/>
      <c r="V51" s="170"/>
      <c r="W51" s="170"/>
      <c r="X51" s="17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</row>
    <row r="52" spans="1:51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125"/>
      <c r="S52" s="125"/>
      <c r="T52" s="23"/>
      <c r="U52" s="23"/>
      <c r="V52" s="170"/>
      <c r="W52" s="170"/>
      <c r="X52" s="170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</row>
    <row r="53" spans="1:51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125"/>
      <c r="S53" s="125"/>
      <c r="T53" s="23"/>
      <c r="U53" s="23"/>
      <c r="V53" s="170"/>
      <c r="W53" s="170"/>
      <c r="X53" s="170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</row>
    <row r="54" spans="1:51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125"/>
      <c r="S54" s="125"/>
      <c r="T54" s="23"/>
      <c r="U54" s="23"/>
      <c r="V54" s="170"/>
      <c r="W54" s="170"/>
      <c r="X54" s="170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</row>
    <row r="55" spans="1:51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125"/>
      <c r="S55" s="125"/>
      <c r="T55" s="23"/>
      <c r="U55" s="23"/>
      <c r="V55" s="170"/>
      <c r="W55" s="170"/>
      <c r="X55" s="170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</row>
    <row r="56" spans="1:51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125"/>
      <c r="S56" s="125"/>
      <c r="T56" s="23"/>
      <c r="U56" s="23"/>
      <c r="V56" s="170"/>
      <c r="W56" s="170"/>
      <c r="X56" s="170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</row>
    <row r="57" spans="1:51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25"/>
      <c r="S57" s="125"/>
      <c r="T57" s="23"/>
      <c r="U57" s="23"/>
      <c r="V57" s="170"/>
      <c r="W57" s="170"/>
      <c r="X57" s="170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</row>
    <row r="58" spans="1:51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125"/>
      <c r="S58" s="125"/>
      <c r="T58" s="23"/>
      <c r="U58" s="23"/>
      <c r="V58" s="170"/>
      <c r="W58" s="170"/>
      <c r="X58" s="170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</row>
    <row r="59" spans="1:51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125"/>
      <c r="S59" s="125"/>
      <c r="T59" s="23"/>
      <c r="U59" s="23"/>
      <c r="V59" s="170"/>
      <c r="W59" s="170"/>
      <c r="X59" s="170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</row>
    <row r="60" spans="1:51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125"/>
      <c r="S60" s="125"/>
      <c r="T60" s="23"/>
      <c r="U60" s="23"/>
      <c r="V60" s="170"/>
      <c r="W60" s="170"/>
      <c r="X60" s="170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</row>
    <row r="61" spans="1:51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125"/>
      <c r="S61" s="125"/>
      <c r="T61" s="23"/>
      <c r="U61" s="23"/>
      <c r="V61" s="170"/>
      <c r="W61" s="170"/>
      <c r="X61" s="170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</row>
    <row r="62" spans="1:51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125"/>
      <c r="S62" s="125"/>
      <c r="T62" s="23"/>
      <c r="U62" s="23"/>
      <c r="V62" s="170"/>
      <c r="W62" s="170"/>
      <c r="X62" s="170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</row>
    <row r="63" spans="1:51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25"/>
      <c r="S63" s="125"/>
      <c r="T63" s="23"/>
      <c r="U63" s="23"/>
      <c r="V63" s="170"/>
      <c r="W63" s="170"/>
      <c r="X63" s="170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</row>
    <row r="64" spans="1:51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125"/>
      <c r="S64" s="125"/>
      <c r="T64" s="23"/>
      <c r="U64" s="23"/>
      <c r="V64" s="170"/>
      <c r="W64" s="170"/>
      <c r="X64" s="170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</row>
    <row r="65" spans="1:51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125"/>
      <c r="S65" s="125"/>
      <c r="T65" s="23"/>
      <c r="U65" s="23"/>
      <c r="V65" s="170"/>
      <c r="W65" s="170"/>
      <c r="X65" s="170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</row>
    <row r="66" spans="1:51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125"/>
      <c r="S66" s="125"/>
      <c r="T66" s="23"/>
      <c r="U66" s="23"/>
      <c r="V66" s="170"/>
      <c r="W66" s="170"/>
      <c r="X66" s="170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</row>
    <row r="67" spans="1:51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125"/>
      <c r="S67" s="125"/>
      <c r="T67" s="23"/>
      <c r="U67" s="23"/>
      <c r="V67" s="170"/>
      <c r="W67" s="170"/>
      <c r="X67" s="170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</row>
    <row r="68" spans="1:51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125"/>
      <c r="S68" s="125"/>
      <c r="T68" s="23"/>
      <c r="U68" s="23"/>
      <c r="V68" s="170"/>
      <c r="W68" s="170"/>
      <c r="X68" s="170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</row>
    <row r="69" spans="1:51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125"/>
      <c r="S69" s="125"/>
      <c r="T69" s="23"/>
      <c r="U69" s="23"/>
      <c r="V69" s="170"/>
      <c r="W69" s="170"/>
      <c r="X69" s="170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</row>
    <row r="70" spans="1:51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125"/>
      <c r="S70" s="125"/>
      <c r="T70" s="23"/>
      <c r="U70" s="23"/>
      <c r="V70" s="170"/>
      <c r="W70" s="170"/>
      <c r="X70" s="170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</row>
    <row r="71" spans="1:51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125"/>
      <c r="S71" s="125"/>
      <c r="T71" s="23"/>
      <c r="U71" s="23"/>
      <c r="V71" s="170"/>
      <c r="W71" s="170"/>
      <c r="X71" s="170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</row>
    <row r="72" spans="1:51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125"/>
      <c r="S72" s="125"/>
      <c r="T72" s="23"/>
      <c r="U72" s="23"/>
      <c r="V72" s="170"/>
      <c r="W72" s="170"/>
      <c r="X72" s="170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</row>
    <row r="73" spans="1:51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125"/>
      <c r="S73" s="125"/>
      <c r="T73" s="23"/>
      <c r="U73" s="23"/>
      <c r="V73" s="170"/>
      <c r="W73" s="170"/>
      <c r="X73" s="170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</row>
    <row r="74" spans="1:51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125"/>
      <c r="S74" s="125"/>
      <c r="T74" s="23"/>
      <c r="U74" s="23"/>
      <c r="V74" s="170"/>
      <c r="W74" s="170"/>
      <c r="X74" s="170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</row>
    <row r="75" spans="1:51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125"/>
      <c r="S75" s="125"/>
      <c r="T75" s="23"/>
      <c r="U75" s="23"/>
      <c r="V75" s="170"/>
      <c r="W75" s="170"/>
      <c r="X75" s="170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</row>
    <row r="76" spans="1:51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125"/>
      <c r="S76" s="125"/>
      <c r="T76" s="23"/>
      <c r="U76" s="23"/>
      <c r="V76" s="170"/>
      <c r="W76" s="170"/>
      <c r="X76" s="170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</row>
    <row r="77" spans="1:51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125"/>
      <c r="S77" s="125"/>
      <c r="T77" s="23"/>
      <c r="U77" s="23"/>
      <c r="V77" s="170"/>
      <c r="W77" s="170"/>
      <c r="X77" s="170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</row>
    <row r="78" spans="1:51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125"/>
      <c r="S78" s="125"/>
      <c r="T78" s="23"/>
      <c r="U78" s="23"/>
      <c r="V78" s="170"/>
      <c r="W78" s="170"/>
      <c r="X78" s="170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</row>
    <row r="79" spans="1:51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125"/>
      <c r="S79" s="125"/>
      <c r="T79" s="23"/>
      <c r="U79" s="23"/>
      <c r="V79" s="170"/>
      <c r="W79" s="170"/>
      <c r="X79" s="170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</row>
    <row r="80" spans="1:51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125"/>
      <c r="S80" s="125"/>
      <c r="T80" s="23"/>
      <c r="U80" s="23"/>
      <c r="V80" s="170"/>
      <c r="W80" s="170"/>
      <c r="X80" s="170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</row>
    <row r="81" spans="1:51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125"/>
      <c r="S81" s="125"/>
      <c r="T81" s="23"/>
      <c r="U81" s="23"/>
      <c r="V81" s="170"/>
      <c r="W81" s="170"/>
      <c r="X81" s="170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</row>
    <row r="82" spans="1:51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125"/>
      <c r="S82" s="125"/>
      <c r="T82" s="23"/>
      <c r="U82" s="23"/>
      <c r="V82" s="170"/>
      <c r="W82" s="170"/>
      <c r="X82" s="170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</row>
    <row r="83" spans="1:51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125"/>
      <c r="S83" s="125"/>
      <c r="T83" s="23"/>
      <c r="U83" s="23"/>
      <c r="V83" s="170"/>
      <c r="W83" s="170"/>
      <c r="X83" s="170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</row>
    <row r="84" spans="1:51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125"/>
      <c r="S84" s="125"/>
      <c r="T84" s="23"/>
      <c r="U84" s="23"/>
      <c r="V84" s="170"/>
      <c r="W84" s="170"/>
      <c r="X84" s="170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</row>
    <row r="85" spans="1:51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125"/>
      <c r="S85" s="125"/>
      <c r="T85" s="23"/>
      <c r="U85" s="23"/>
      <c r="V85" s="170"/>
      <c r="W85" s="170"/>
      <c r="X85" s="170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</row>
    <row r="86" spans="1:51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125"/>
      <c r="S86" s="125"/>
      <c r="T86" s="23"/>
      <c r="U86" s="23"/>
      <c r="V86" s="170"/>
      <c r="W86" s="170"/>
      <c r="X86" s="170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</row>
    <row r="87" spans="1:51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125"/>
      <c r="S87" s="125"/>
      <c r="T87" s="23"/>
      <c r="U87" s="23"/>
      <c r="V87" s="170"/>
      <c r="W87" s="170"/>
      <c r="X87" s="170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</row>
    <row r="88" spans="1:51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125"/>
      <c r="S88" s="125"/>
      <c r="T88" s="23"/>
      <c r="U88" s="23"/>
      <c r="V88" s="170"/>
      <c r="W88" s="170"/>
      <c r="X88" s="170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</row>
    <row r="89" spans="1:51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125"/>
      <c r="S89" s="125"/>
      <c r="T89" s="23"/>
      <c r="U89" s="23"/>
      <c r="V89" s="170"/>
      <c r="W89" s="170"/>
      <c r="X89" s="170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</row>
    <row r="90" spans="1:51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125"/>
      <c r="S90" s="125"/>
      <c r="T90" s="23"/>
      <c r="U90" s="23"/>
      <c r="V90" s="170"/>
      <c r="W90" s="170"/>
      <c r="X90" s="170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</row>
    <row r="91" spans="1:51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125"/>
      <c r="S91" s="125"/>
      <c r="T91" s="23"/>
      <c r="U91" s="23"/>
      <c r="V91" s="170"/>
      <c r="W91" s="170"/>
      <c r="X91" s="170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</row>
    <row r="92" spans="1:51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125"/>
      <c r="S92" s="125"/>
      <c r="T92" s="23"/>
      <c r="U92" s="23"/>
      <c r="V92" s="170"/>
      <c r="W92" s="170"/>
      <c r="X92" s="170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</row>
    <row r="93" spans="1:51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125"/>
      <c r="S93" s="125"/>
      <c r="T93" s="23"/>
      <c r="U93" s="23"/>
      <c r="V93" s="170"/>
      <c r="W93" s="170"/>
      <c r="X93" s="170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</row>
    <row r="94" spans="1:51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125"/>
      <c r="S94" s="125"/>
      <c r="T94" s="23"/>
      <c r="U94" s="23"/>
      <c r="V94" s="170"/>
      <c r="W94" s="170"/>
      <c r="X94" s="170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</row>
    <row r="95" spans="1:51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125"/>
      <c r="S95" s="125"/>
      <c r="T95" s="23"/>
      <c r="U95" s="23"/>
      <c r="V95" s="170"/>
      <c r="W95" s="170"/>
      <c r="X95" s="170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</row>
    <row r="96" spans="1:51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125"/>
      <c r="S96" s="125"/>
      <c r="T96" s="23"/>
      <c r="U96" s="23"/>
      <c r="V96" s="170"/>
      <c r="W96" s="170"/>
      <c r="X96" s="170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</row>
    <row r="97" spans="1:51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125"/>
      <c r="S97" s="125"/>
      <c r="T97" s="23"/>
      <c r="U97" s="23"/>
      <c r="V97" s="170"/>
      <c r="W97" s="170"/>
      <c r="X97" s="170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</row>
    <row r="98" spans="1:51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125"/>
      <c r="S98" s="125"/>
      <c r="T98" s="23"/>
      <c r="U98" s="23"/>
      <c r="V98" s="170"/>
      <c r="W98" s="170"/>
      <c r="X98" s="170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</row>
    <row r="99" spans="1:51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125"/>
      <c r="S99" s="125"/>
      <c r="T99" s="23"/>
      <c r="U99" s="23"/>
      <c r="V99" s="170"/>
      <c r="W99" s="170"/>
      <c r="X99" s="170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</row>
    <row r="100" spans="1:51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125"/>
      <c r="S100" s="125"/>
      <c r="T100" s="23"/>
      <c r="U100" s="23"/>
      <c r="V100" s="170"/>
      <c r="W100" s="170"/>
      <c r="X100" s="170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</row>
    <row r="101" spans="1:51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125"/>
      <c r="S101" s="125"/>
      <c r="T101" s="23"/>
      <c r="U101" s="23"/>
      <c r="V101" s="170"/>
      <c r="W101" s="170"/>
      <c r="X101" s="170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</row>
    <row r="102" spans="1:51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125"/>
      <c r="S102" s="125"/>
      <c r="T102" s="23"/>
      <c r="U102" s="23"/>
      <c r="V102" s="170"/>
      <c r="W102" s="170"/>
      <c r="X102" s="170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</row>
    <row r="103" spans="1:51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125"/>
      <c r="S103" s="125"/>
      <c r="T103" s="23"/>
      <c r="U103" s="23"/>
      <c r="V103" s="170"/>
      <c r="W103" s="170"/>
      <c r="X103" s="170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</row>
    <row r="104" spans="1:51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125"/>
      <c r="S104" s="125"/>
      <c r="T104" s="23"/>
      <c r="U104" s="23"/>
      <c r="V104" s="170"/>
      <c r="W104" s="170"/>
      <c r="X104" s="170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</row>
    <row r="105" spans="1:51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125"/>
      <c r="S105" s="125"/>
      <c r="T105" s="23"/>
      <c r="U105" s="23"/>
      <c r="V105" s="170"/>
      <c r="W105" s="170"/>
      <c r="X105" s="170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</row>
    <row r="106" spans="1:51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125"/>
      <c r="S106" s="125"/>
      <c r="T106" s="23"/>
      <c r="U106" s="23"/>
      <c r="V106" s="170"/>
      <c r="W106" s="170"/>
      <c r="X106" s="170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</row>
    <row r="107" spans="1:51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125"/>
      <c r="S107" s="125"/>
      <c r="T107" s="23"/>
      <c r="U107" s="23"/>
      <c r="V107" s="170"/>
      <c r="W107" s="170"/>
      <c r="X107" s="170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</row>
    <row r="108" spans="1:51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125"/>
      <c r="S108" s="125"/>
      <c r="T108" s="23"/>
      <c r="U108" s="23"/>
      <c r="V108" s="170"/>
      <c r="W108" s="170"/>
      <c r="X108" s="170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</row>
    <row r="109" spans="1:51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125"/>
      <c r="S109" s="125"/>
      <c r="T109" s="23"/>
      <c r="U109" s="23"/>
      <c r="V109" s="170"/>
      <c r="W109" s="170"/>
      <c r="X109" s="170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</row>
    <row r="110" spans="1:51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125"/>
      <c r="S110" s="125"/>
      <c r="T110" s="23"/>
      <c r="U110" s="23"/>
      <c r="V110" s="170"/>
      <c r="W110" s="170"/>
      <c r="X110" s="170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</row>
    <row r="111" spans="1:51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125"/>
      <c r="S111" s="125"/>
      <c r="T111" s="23"/>
      <c r="U111" s="23"/>
      <c r="V111" s="170"/>
      <c r="W111" s="170"/>
      <c r="X111" s="170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</row>
    <row r="112" spans="1:51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125"/>
      <c r="S112" s="125"/>
      <c r="T112" s="23"/>
      <c r="U112" s="23"/>
      <c r="V112" s="170"/>
      <c r="W112" s="170"/>
      <c r="X112" s="170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</row>
    <row r="113" spans="1:51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125"/>
      <c r="S113" s="125"/>
      <c r="T113" s="23"/>
      <c r="U113" s="23"/>
      <c r="V113" s="170"/>
      <c r="W113" s="170"/>
      <c r="X113" s="170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</row>
    <row r="114" spans="1:51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125"/>
      <c r="S114" s="125"/>
      <c r="T114" s="23"/>
      <c r="U114" s="23"/>
      <c r="V114" s="170"/>
      <c r="W114" s="170"/>
      <c r="X114" s="170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</row>
    <row r="115" spans="1:51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125"/>
      <c r="S115" s="125"/>
      <c r="T115" s="23"/>
      <c r="U115" s="23"/>
      <c r="V115" s="170"/>
      <c r="W115" s="170"/>
      <c r="X115" s="170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</row>
    <row r="116" spans="1:51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125"/>
      <c r="S116" s="125"/>
      <c r="T116" s="23"/>
      <c r="U116" s="23"/>
      <c r="V116" s="170"/>
      <c r="W116" s="170"/>
      <c r="X116" s="170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</row>
    <row r="117" spans="1:51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125"/>
      <c r="S117" s="125"/>
      <c r="T117" s="23"/>
      <c r="U117" s="23"/>
      <c r="V117" s="170"/>
      <c r="W117" s="170"/>
      <c r="X117" s="170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</row>
    <row r="118" spans="1:51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125"/>
      <c r="S118" s="125"/>
      <c r="T118" s="23"/>
      <c r="U118" s="23"/>
      <c r="V118" s="170"/>
      <c r="W118" s="170"/>
      <c r="X118" s="170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</row>
    <row r="119" spans="1:51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125"/>
      <c r="S119" s="125"/>
      <c r="T119" s="23"/>
      <c r="U119" s="23"/>
      <c r="V119" s="170"/>
      <c r="W119" s="170"/>
      <c r="X119" s="170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</row>
    <row r="120" spans="1:51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125"/>
      <c r="S120" s="125"/>
      <c r="T120" s="23"/>
      <c r="U120" s="23"/>
      <c r="V120" s="170"/>
      <c r="W120" s="170"/>
      <c r="X120" s="170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</row>
    <row r="121" spans="1:51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125"/>
      <c r="S121" s="125"/>
      <c r="T121" s="23"/>
      <c r="U121" s="23"/>
      <c r="V121" s="170"/>
      <c r="W121" s="170"/>
      <c r="X121" s="170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</row>
    <row r="122" spans="1:51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125"/>
      <c r="S122" s="125"/>
      <c r="T122" s="23"/>
      <c r="U122" s="23"/>
      <c r="V122" s="170"/>
      <c r="W122" s="170"/>
      <c r="X122" s="170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</row>
    <row r="123" spans="1:51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125"/>
      <c r="S123" s="125"/>
      <c r="T123" s="23"/>
      <c r="U123" s="23"/>
      <c r="V123" s="170"/>
      <c r="W123" s="170"/>
      <c r="X123" s="170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</row>
    <row r="124" spans="1:51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125"/>
      <c r="S124" s="125"/>
      <c r="T124" s="23"/>
      <c r="U124" s="23"/>
      <c r="V124" s="170"/>
      <c r="W124" s="170"/>
      <c r="X124" s="170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</row>
    <row r="125" spans="1:51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125"/>
      <c r="S125" s="125"/>
      <c r="T125" s="23"/>
      <c r="U125" s="23"/>
      <c r="V125" s="170"/>
      <c r="W125" s="170"/>
      <c r="X125" s="170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</row>
    <row r="126" spans="1:51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125"/>
      <c r="S126" s="125"/>
      <c r="T126" s="23"/>
      <c r="U126" s="23"/>
      <c r="V126" s="170"/>
      <c r="W126" s="170"/>
      <c r="X126" s="170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</row>
    <row r="127" spans="1:51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125"/>
      <c r="S127" s="125"/>
      <c r="T127" s="23"/>
      <c r="U127" s="23"/>
      <c r="V127" s="170"/>
      <c r="W127" s="170"/>
      <c r="X127" s="170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</row>
    <row r="128" spans="1:51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125"/>
      <c r="S128" s="125"/>
      <c r="T128" s="23"/>
      <c r="U128" s="23"/>
      <c r="V128" s="170"/>
      <c r="W128" s="170"/>
      <c r="X128" s="170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</row>
    <row r="129" spans="1:51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125"/>
      <c r="S129" s="125"/>
      <c r="T129" s="23"/>
      <c r="U129" s="23"/>
      <c r="V129" s="170"/>
      <c r="W129" s="170"/>
      <c r="X129" s="170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</row>
    <row r="130" spans="1:51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125"/>
      <c r="S130" s="125"/>
      <c r="T130" s="23"/>
      <c r="U130" s="23"/>
      <c r="V130" s="170"/>
      <c r="W130" s="170"/>
      <c r="X130" s="170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</row>
    <row r="131" spans="1:51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125"/>
      <c r="S131" s="125"/>
      <c r="T131" s="23"/>
      <c r="U131" s="23"/>
      <c r="V131" s="170"/>
      <c r="W131" s="170"/>
      <c r="X131" s="170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</row>
    <row r="132" spans="1:51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125"/>
      <c r="S132" s="125"/>
      <c r="T132" s="23"/>
      <c r="U132" s="23"/>
      <c r="V132" s="170"/>
      <c r="W132" s="170"/>
      <c r="X132" s="170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</row>
    <row r="133" spans="1:51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125"/>
      <c r="S133" s="125"/>
      <c r="T133" s="23"/>
      <c r="U133" s="23"/>
      <c r="V133" s="170"/>
      <c r="W133" s="170"/>
      <c r="X133" s="170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</row>
    <row r="134" spans="1:51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125"/>
      <c r="S134" s="125"/>
      <c r="T134" s="23"/>
      <c r="U134" s="23"/>
      <c r="V134" s="170"/>
      <c r="W134" s="170"/>
      <c r="X134" s="170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</row>
    <row r="135" spans="1:51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125"/>
      <c r="S135" s="125"/>
      <c r="T135" s="23"/>
      <c r="U135" s="23"/>
      <c r="V135" s="170"/>
      <c r="W135" s="170"/>
      <c r="X135" s="170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</row>
    <row r="136" spans="1:51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125"/>
      <c r="S136" s="125"/>
      <c r="T136" s="23"/>
      <c r="U136" s="23"/>
      <c r="V136" s="170"/>
      <c r="W136" s="170"/>
      <c r="X136" s="170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</row>
    <row r="137" spans="1:51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125"/>
      <c r="S137" s="125"/>
      <c r="T137" s="23"/>
      <c r="U137" s="23"/>
      <c r="V137" s="170"/>
      <c r="W137" s="170"/>
      <c r="X137" s="170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</row>
    <row r="138" spans="1:51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125"/>
      <c r="S138" s="125"/>
      <c r="T138" s="23"/>
      <c r="U138" s="23"/>
      <c r="V138" s="170"/>
      <c r="W138" s="170"/>
      <c r="X138" s="170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</row>
    <row r="139" spans="1:51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125"/>
      <c r="S139" s="125"/>
      <c r="T139" s="23"/>
      <c r="U139" s="23"/>
      <c r="V139" s="170"/>
      <c r="W139" s="170"/>
      <c r="X139" s="170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</row>
    <row r="140" spans="1:51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125"/>
      <c r="S140" s="125"/>
      <c r="T140" s="23"/>
      <c r="U140" s="23"/>
      <c r="V140" s="170"/>
      <c r="W140" s="170"/>
      <c r="X140" s="170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</row>
    <row r="141" spans="1:51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125"/>
      <c r="S141" s="125"/>
      <c r="T141" s="23"/>
      <c r="U141" s="23"/>
      <c r="V141" s="170"/>
      <c r="W141" s="170"/>
      <c r="X141" s="170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</row>
    <row r="142" spans="1:51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125"/>
      <c r="S142" s="125"/>
      <c r="T142" s="23"/>
      <c r="U142" s="23"/>
      <c r="V142" s="170"/>
      <c r="W142" s="170"/>
      <c r="X142" s="170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</row>
    <row r="143" spans="1:51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125"/>
      <c r="S143" s="125"/>
      <c r="T143" s="23"/>
      <c r="U143" s="23"/>
      <c r="V143" s="170"/>
      <c r="W143" s="170"/>
      <c r="X143" s="170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</row>
    <row r="144" spans="1:51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125"/>
      <c r="S144" s="125"/>
      <c r="T144" s="23"/>
      <c r="U144" s="23"/>
      <c r="V144" s="170"/>
      <c r="W144" s="170"/>
      <c r="X144" s="170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</row>
    <row r="145" spans="1:51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125"/>
      <c r="S145" s="125"/>
      <c r="T145" s="23"/>
      <c r="U145" s="23"/>
      <c r="V145" s="170"/>
      <c r="W145" s="170"/>
      <c r="X145" s="170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</row>
    <row r="146" spans="1:51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125"/>
      <c r="S146" s="125"/>
      <c r="T146" s="23"/>
      <c r="U146" s="23"/>
      <c r="V146" s="170"/>
      <c r="W146" s="170"/>
      <c r="X146" s="170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</row>
    <row r="147" spans="1:51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125"/>
      <c r="S147" s="125"/>
      <c r="T147" s="23"/>
      <c r="U147" s="23"/>
      <c r="V147" s="170"/>
      <c r="W147" s="170"/>
      <c r="X147" s="170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</row>
    <row r="148" spans="1:51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125"/>
      <c r="S148" s="125"/>
      <c r="T148" s="23"/>
      <c r="U148" s="23"/>
      <c r="V148" s="170"/>
      <c r="W148" s="170"/>
      <c r="X148" s="170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</row>
    <row r="149" spans="1:51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125"/>
      <c r="S149" s="125"/>
      <c r="T149" s="23"/>
      <c r="U149" s="23"/>
      <c r="V149" s="170"/>
      <c r="W149" s="170"/>
      <c r="X149" s="170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</row>
    <row r="150" spans="1:51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125"/>
      <c r="S150" s="125"/>
      <c r="T150" s="23"/>
      <c r="U150" s="23"/>
      <c r="V150" s="170"/>
      <c r="W150" s="170"/>
      <c r="X150" s="170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</row>
    <row r="151" spans="1:51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125"/>
      <c r="S151" s="125"/>
      <c r="T151" s="23"/>
      <c r="U151" s="23"/>
      <c r="V151" s="170"/>
      <c r="W151" s="170"/>
      <c r="X151" s="170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</row>
    <row r="152" spans="1:51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125"/>
      <c r="S152" s="125"/>
      <c r="T152" s="23"/>
      <c r="U152" s="23"/>
      <c r="V152" s="170"/>
      <c r="W152" s="170"/>
      <c r="X152" s="170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</row>
    <row r="153" spans="1:51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125"/>
      <c r="S153" s="125"/>
      <c r="T153" s="23"/>
      <c r="U153" s="23"/>
      <c r="V153" s="170"/>
      <c r="W153" s="170"/>
      <c r="X153" s="170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</row>
    <row r="154" spans="1:51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125"/>
      <c r="S154" s="125"/>
      <c r="T154" s="23"/>
      <c r="U154" s="23"/>
      <c r="V154" s="170"/>
      <c r="W154" s="170"/>
      <c r="X154" s="170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</row>
    <row r="155" spans="1:51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125"/>
      <c r="S155" s="125"/>
      <c r="T155" s="23"/>
      <c r="U155" s="23"/>
      <c r="V155" s="170"/>
      <c r="W155" s="170"/>
      <c r="X155" s="170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</row>
    <row r="156" spans="1:51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125"/>
      <c r="S156" s="125"/>
      <c r="T156" s="23"/>
      <c r="U156" s="23"/>
      <c r="V156" s="170"/>
      <c r="W156" s="170"/>
      <c r="X156" s="170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</row>
    <row r="157" spans="1:51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125"/>
      <c r="S157" s="125"/>
      <c r="T157" s="23"/>
      <c r="U157" s="23"/>
      <c r="V157" s="170"/>
      <c r="W157" s="170"/>
      <c r="X157" s="170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</row>
    <row r="158" spans="1:51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125"/>
      <c r="S158" s="125"/>
      <c r="T158" s="23"/>
      <c r="U158" s="23"/>
      <c r="V158" s="170"/>
      <c r="W158" s="170"/>
      <c r="X158" s="170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</row>
    <row r="159" spans="1:51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125"/>
      <c r="S159" s="125"/>
      <c r="T159" s="23"/>
      <c r="U159" s="23"/>
      <c r="V159" s="170"/>
      <c r="W159" s="170"/>
      <c r="X159" s="170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</row>
    <row r="160" spans="1:51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125"/>
      <c r="S160" s="125"/>
      <c r="T160" s="23"/>
      <c r="U160" s="23"/>
      <c r="V160" s="170"/>
      <c r="W160" s="170"/>
      <c r="X160" s="170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</row>
    <row r="161" spans="1:51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125"/>
      <c r="S161" s="125"/>
      <c r="T161" s="23"/>
      <c r="U161" s="23"/>
      <c r="V161" s="170"/>
      <c r="W161" s="170"/>
      <c r="X161" s="170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</row>
    <row r="162" spans="1:51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125"/>
      <c r="S162" s="125"/>
      <c r="T162" s="23"/>
      <c r="U162" s="23"/>
      <c r="V162" s="170"/>
      <c r="W162" s="170"/>
      <c r="X162" s="170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</row>
    <row r="163" spans="1:51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125"/>
      <c r="S163" s="125"/>
      <c r="T163" s="23"/>
      <c r="U163" s="23"/>
      <c r="V163" s="170"/>
      <c r="W163" s="170"/>
      <c r="X163" s="170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</row>
    <row r="164" spans="1:51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125"/>
      <c r="S164" s="125"/>
      <c r="T164" s="23"/>
      <c r="U164" s="23"/>
      <c r="V164" s="170"/>
      <c r="W164" s="170"/>
      <c r="X164" s="170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</row>
    <row r="165" spans="1:51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125"/>
      <c r="S165" s="125"/>
      <c r="T165" s="23"/>
      <c r="U165" s="23"/>
      <c r="V165" s="170"/>
      <c r="W165" s="170"/>
      <c r="X165" s="170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</row>
    <row r="166" spans="1:51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125"/>
      <c r="S166" s="125"/>
      <c r="T166" s="23"/>
      <c r="U166" s="23"/>
      <c r="V166" s="170"/>
      <c r="W166" s="170"/>
      <c r="X166" s="170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</row>
    <row r="167" spans="1:51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125"/>
      <c r="S167" s="125"/>
      <c r="T167" s="23"/>
      <c r="U167" s="23"/>
      <c r="V167" s="170"/>
      <c r="W167" s="170"/>
      <c r="X167" s="170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</row>
    <row r="168" spans="1:51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125"/>
      <c r="S168" s="125"/>
      <c r="T168" s="23"/>
      <c r="U168" s="23"/>
      <c r="V168" s="170"/>
      <c r="W168" s="170"/>
      <c r="X168" s="170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</row>
    <row r="169" spans="1:51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125"/>
      <c r="S169" s="125"/>
      <c r="T169" s="23"/>
      <c r="U169" s="23"/>
      <c r="V169" s="170"/>
      <c r="W169" s="170"/>
      <c r="X169" s="170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</row>
    <row r="170" spans="1:51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125"/>
      <c r="S170" s="125"/>
      <c r="T170" s="23"/>
      <c r="U170" s="23"/>
      <c r="V170" s="170"/>
      <c r="W170" s="170"/>
      <c r="X170" s="170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</row>
    <row r="171" spans="1:51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125"/>
      <c r="S171" s="125"/>
      <c r="T171" s="23"/>
      <c r="U171" s="23"/>
      <c r="V171" s="170"/>
      <c r="W171" s="170"/>
      <c r="X171" s="170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</row>
    <row r="172" spans="1:51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125"/>
      <c r="S172" s="125"/>
      <c r="T172" s="23"/>
      <c r="U172" s="23"/>
      <c r="V172" s="170"/>
      <c r="W172" s="170"/>
      <c r="X172" s="170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</row>
    <row r="173" spans="1:51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125"/>
      <c r="S173" s="125"/>
      <c r="T173" s="23"/>
      <c r="U173" s="23"/>
      <c r="V173" s="170"/>
      <c r="W173" s="170"/>
      <c r="X173" s="170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</row>
    <row r="174" spans="1:51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125"/>
      <c r="S174" s="125"/>
      <c r="T174" s="23"/>
      <c r="U174" s="23"/>
      <c r="V174" s="170"/>
      <c r="W174" s="170"/>
      <c r="X174" s="170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</row>
    <row r="175" spans="1:51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125"/>
      <c r="S175" s="125"/>
      <c r="T175" s="23"/>
      <c r="U175" s="23"/>
      <c r="V175" s="170"/>
      <c r="W175" s="170"/>
      <c r="X175" s="170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</row>
    <row r="176" spans="1:51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125"/>
      <c r="S176" s="125"/>
      <c r="T176" s="23"/>
      <c r="U176" s="23"/>
      <c r="V176" s="170"/>
      <c r="W176" s="170"/>
      <c r="X176" s="170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</row>
    <row r="177" spans="1:51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125"/>
      <c r="S177" s="125"/>
      <c r="T177" s="23"/>
      <c r="U177" s="23"/>
      <c r="V177" s="170"/>
      <c r="W177" s="170"/>
      <c r="X177" s="170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</row>
    <row r="178" spans="1:51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125"/>
      <c r="S178" s="125"/>
      <c r="T178" s="23"/>
      <c r="U178" s="23"/>
      <c r="V178" s="170"/>
      <c r="W178" s="170"/>
      <c r="X178" s="170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</row>
    <row r="179" spans="1:51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125"/>
      <c r="S179" s="125"/>
      <c r="T179" s="23"/>
      <c r="U179" s="23"/>
      <c r="V179" s="170"/>
      <c r="W179" s="170"/>
      <c r="X179" s="170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</row>
    <row r="180" spans="1:51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125"/>
      <c r="S180" s="125"/>
      <c r="T180" s="23"/>
      <c r="U180" s="23"/>
      <c r="V180" s="170"/>
      <c r="W180" s="170"/>
      <c r="X180" s="170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</row>
    <row r="181" spans="1:51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125"/>
      <c r="S181" s="125"/>
      <c r="T181" s="23"/>
      <c r="U181" s="23"/>
      <c r="V181" s="170"/>
      <c r="W181" s="170"/>
      <c r="X181" s="170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</row>
    <row r="182" spans="1:51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125"/>
      <c r="S182" s="125"/>
      <c r="T182" s="23"/>
      <c r="U182" s="23"/>
      <c r="V182" s="170"/>
      <c r="W182" s="170"/>
      <c r="X182" s="170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</row>
    <row r="183" spans="1:51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125"/>
      <c r="S183" s="125"/>
      <c r="T183" s="23"/>
      <c r="U183" s="23"/>
      <c r="V183" s="170"/>
      <c r="W183" s="170"/>
      <c r="X183" s="170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</row>
    <row r="184" spans="1:51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125"/>
      <c r="S184" s="125"/>
      <c r="T184" s="23"/>
      <c r="U184" s="23"/>
      <c r="V184" s="170"/>
      <c r="W184" s="170"/>
      <c r="X184" s="170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</row>
    <row r="185" spans="1:51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125"/>
      <c r="S185" s="125"/>
      <c r="T185" s="23"/>
      <c r="U185" s="23"/>
      <c r="V185" s="170"/>
      <c r="W185" s="170"/>
      <c r="X185" s="170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</row>
    <row r="186" spans="1:51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125"/>
      <c r="S186" s="125"/>
      <c r="T186" s="23"/>
      <c r="U186" s="23"/>
      <c r="V186" s="170"/>
      <c r="W186" s="170"/>
      <c r="X186" s="170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</row>
    <row r="187" spans="1:51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125"/>
      <c r="S187" s="125"/>
      <c r="T187" s="23"/>
      <c r="U187" s="23"/>
      <c r="V187" s="170"/>
      <c r="W187" s="170"/>
      <c r="X187" s="170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</row>
    <row r="188" spans="1:51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125"/>
      <c r="S188" s="125"/>
      <c r="T188" s="23"/>
      <c r="U188" s="23"/>
      <c r="V188" s="170"/>
      <c r="W188" s="170"/>
      <c r="X188" s="170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</row>
    <row r="189" spans="1:51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125"/>
      <c r="S189" s="125"/>
      <c r="T189" s="23"/>
      <c r="U189" s="23"/>
      <c r="V189" s="170"/>
      <c r="W189" s="170"/>
      <c r="X189" s="170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</row>
    <row r="190" spans="1:51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125"/>
      <c r="S190" s="125"/>
      <c r="T190" s="23"/>
      <c r="U190" s="23"/>
      <c r="V190" s="170"/>
      <c r="W190" s="170"/>
      <c r="X190" s="170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</row>
    <row r="191" spans="1:51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125"/>
      <c r="S191" s="125"/>
      <c r="T191" s="23"/>
      <c r="U191" s="23"/>
      <c r="V191" s="170"/>
      <c r="W191" s="170"/>
      <c r="X191" s="170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</row>
    <row r="192" spans="1:51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125"/>
      <c r="S192" s="125"/>
      <c r="T192" s="23"/>
      <c r="U192" s="23"/>
      <c r="V192" s="170"/>
      <c r="W192" s="170"/>
      <c r="X192" s="170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</row>
    <row r="193" spans="1:51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125"/>
      <c r="S193" s="125"/>
      <c r="T193" s="23"/>
      <c r="U193" s="23"/>
      <c r="V193" s="170"/>
      <c r="W193" s="170"/>
      <c r="X193" s="170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</row>
    <row r="194" spans="1:51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125"/>
      <c r="S194" s="125"/>
      <c r="T194" s="23"/>
      <c r="U194" s="23"/>
      <c r="V194" s="170"/>
      <c r="W194" s="170"/>
      <c r="X194" s="170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</row>
    <row r="195" spans="1:51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125"/>
      <c r="S195" s="125"/>
      <c r="T195" s="23"/>
      <c r="U195" s="23"/>
      <c r="V195" s="170"/>
      <c r="W195" s="170"/>
      <c r="X195" s="170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</row>
    <row r="196" spans="1:51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125"/>
      <c r="S196" s="125"/>
      <c r="T196" s="23"/>
      <c r="U196" s="23"/>
      <c r="V196" s="170"/>
      <c r="W196" s="170"/>
      <c r="X196" s="170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</row>
    <row r="197" spans="1:51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125"/>
      <c r="S197" s="125"/>
      <c r="T197" s="23"/>
      <c r="U197" s="23"/>
      <c r="V197" s="170"/>
      <c r="W197" s="170"/>
      <c r="X197" s="170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</row>
    <row r="198" spans="1:51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125"/>
      <c r="S198" s="125"/>
      <c r="T198" s="23"/>
      <c r="U198" s="23"/>
      <c r="V198" s="170"/>
      <c r="W198" s="170"/>
      <c r="X198" s="170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</row>
    <row r="199" spans="1:51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125"/>
      <c r="S199" s="125"/>
      <c r="T199" s="23"/>
      <c r="U199" s="23"/>
      <c r="V199" s="170"/>
      <c r="W199" s="170"/>
      <c r="X199" s="170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</row>
    <row r="200" spans="1:51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125"/>
      <c r="S200" s="125"/>
      <c r="T200" s="23"/>
      <c r="U200" s="23"/>
      <c r="V200" s="170"/>
      <c r="W200" s="170"/>
      <c r="X200" s="170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</row>
    <row r="201" spans="1:51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125"/>
      <c r="S201" s="125"/>
      <c r="T201" s="23"/>
      <c r="U201" s="23"/>
      <c r="V201" s="170"/>
      <c r="W201" s="170"/>
      <c r="X201" s="170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</row>
    <row r="202" spans="1:51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125"/>
      <c r="S202" s="125"/>
      <c r="T202" s="23"/>
      <c r="U202" s="23"/>
      <c r="V202" s="170"/>
      <c r="W202" s="170"/>
      <c r="X202" s="170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</row>
    <row r="203" spans="1:51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125"/>
      <c r="S203" s="125"/>
      <c r="T203" s="23"/>
      <c r="U203" s="23"/>
      <c r="V203" s="170"/>
      <c r="W203" s="170"/>
      <c r="X203" s="170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</row>
    <row r="204" spans="1:51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125"/>
      <c r="S204" s="125"/>
      <c r="T204" s="23"/>
      <c r="U204" s="23"/>
      <c r="V204" s="170"/>
      <c r="W204" s="170"/>
      <c r="X204" s="170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</row>
    <row r="205" spans="1:51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125"/>
      <c r="S205" s="125"/>
      <c r="T205" s="23"/>
      <c r="U205" s="23"/>
      <c r="V205" s="170"/>
      <c r="W205" s="170"/>
      <c r="X205" s="170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</row>
    <row r="206" spans="1:51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125"/>
      <c r="S206" s="125"/>
      <c r="T206" s="23"/>
      <c r="U206" s="23"/>
      <c r="V206" s="170"/>
      <c r="W206" s="170"/>
      <c r="X206" s="170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</row>
    <row r="207" spans="1:51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125"/>
      <c r="S207" s="125"/>
      <c r="T207" s="23"/>
      <c r="U207" s="23"/>
      <c r="V207" s="170"/>
      <c r="W207" s="170"/>
      <c r="X207" s="170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</row>
    <row r="208" spans="1:51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125"/>
      <c r="S208" s="125"/>
      <c r="T208" s="23"/>
      <c r="U208" s="23"/>
      <c r="V208" s="170"/>
      <c r="W208" s="170"/>
      <c r="X208" s="170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</row>
    <row r="209" spans="1:51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125"/>
      <c r="S209" s="125"/>
      <c r="T209" s="23"/>
      <c r="U209" s="23"/>
      <c r="V209" s="170"/>
      <c r="W209" s="170"/>
      <c r="X209" s="170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</row>
    <row r="210" spans="1:51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125"/>
      <c r="S210" s="125"/>
      <c r="T210" s="23"/>
      <c r="U210" s="23"/>
      <c r="V210" s="170"/>
      <c r="W210" s="170"/>
      <c r="X210" s="170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</row>
    <row r="211" spans="1:51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125"/>
      <c r="S211" s="125"/>
      <c r="T211" s="23"/>
      <c r="U211" s="23"/>
      <c r="V211" s="170"/>
      <c r="W211" s="170"/>
      <c r="X211" s="170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</row>
    <row r="212" spans="1:51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125"/>
      <c r="S212" s="125"/>
      <c r="T212" s="23"/>
      <c r="U212" s="23"/>
      <c r="V212" s="170"/>
      <c r="W212" s="170"/>
      <c r="X212" s="170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</row>
    <row r="213" spans="1:51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125"/>
      <c r="S213" s="125"/>
      <c r="T213" s="23"/>
      <c r="U213" s="23"/>
      <c r="V213" s="170"/>
      <c r="W213" s="170"/>
      <c r="X213" s="170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</row>
    <row r="214" spans="1:51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125"/>
      <c r="S214" s="125"/>
      <c r="T214" s="23"/>
      <c r="U214" s="23"/>
      <c r="V214" s="170"/>
      <c r="W214" s="170"/>
      <c r="X214" s="170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</row>
    <row r="215" spans="1:51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125"/>
      <c r="S215" s="125"/>
      <c r="T215" s="23"/>
      <c r="U215" s="23"/>
      <c r="V215" s="170"/>
      <c r="W215" s="170"/>
      <c r="X215" s="170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</row>
    <row r="216" spans="1:51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125"/>
      <c r="S216" s="125"/>
      <c r="T216" s="23"/>
      <c r="U216" s="23"/>
      <c r="V216" s="170"/>
      <c r="W216" s="170"/>
      <c r="X216" s="170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</row>
    <row r="217" spans="1:51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125"/>
      <c r="S217" s="125"/>
      <c r="T217" s="23"/>
      <c r="U217" s="23"/>
      <c r="V217" s="170"/>
      <c r="W217" s="170"/>
      <c r="X217" s="170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</row>
    <row r="218" spans="1:51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125"/>
      <c r="S218" s="125"/>
      <c r="T218" s="23"/>
      <c r="U218" s="23"/>
      <c r="V218" s="170"/>
      <c r="W218" s="170"/>
      <c r="X218" s="170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</row>
    <row r="219" spans="1:51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125"/>
      <c r="S219" s="125"/>
      <c r="T219" s="23"/>
      <c r="U219" s="23"/>
      <c r="V219" s="170"/>
      <c r="W219" s="170"/>
      <c r="X219" s="170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</row>
    <row r="220" spans="1:51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125"/>
      <c r="S220" s="125"/>
      <c r="T220" s="23"/>
      <c r="U220" s="23"/>
      <c r="V220" s="170"/>
      <c r="W220" s="170"/>
      <c r="X220" s="170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</row>
    <row r="221" spans="1:51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125"/>
      <c r="S221" s="125"/>
      <c r="T221" s="23"/>
      <c r="U221" s="23"/>
      <c r="V221" s="170"/>
      <c r="W221" s="170"/>
      <c r="X221" s="170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</row>
    <row r="222" spans="1:51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125"/>
      <c r="S222" s="125"/>
      <c r="T222" s="23"/>
      <c r="U222" s="23"/>
      <c r="V222" s="170"/>
      <c r="W222" s="170"/>
      <c r="X222" s="170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</row>
    <row r="223" spans="1:51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125"/>
      <c r="S223" s="125"/>
      <c r="T223" s="23"/>
      <c r="U223" s="23"/>
      <c r="V223" s="170"/>
      <c r="W223" s="170"/>
      <c r="X223" s="170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</row>
    <row r="224" spans="1:51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125"/>
      <c r="S224" s="125"/>
      <c r="T224" s="23"/>
      <c r="U224" s="23"/>
      <c r="V224" s="170"/>
      <c r="W224" s="170"/>
      <c r="X224" s="170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</row>
    <row r="225" spans="1:51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125"/>
      <c r="S225" s="125"/>
      <c r="T225" s="23"/>
      <c r="U225" s="23"/>
      <c r="V225" s="170"/>
      <c r="W225" s="170"/>
      <c r="X225" s="170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</row>
    <row r="226" spans="1:51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125"/>
      <c r="S226" s="125"/>
      <c r="T226" s="23"/>
      <c r="U226" s="23"/>
      <c r="V226" s="170"/>
      <c r="W226" s="170"/>
      <c r="X226" s="170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</row>
    <row r="227" spans="1:51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125"/>
      <c r="S227" s="125"/>
      <c r="T227" s="23"/>
      <c r="U227" s="23"/>
      <c r="V227" s="170"/>
      <c r="W227" s="170"/>
      <c r="X227" s="170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</row>
    <row r="228" spans="1:51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125"/>
      <c r="S228" s="125"/>
      <c r="T228" s="23"/>
      <c r="U228" s="23"/>
      <c r="V228" s="170"/>
      <c r="W228" s="170"/>
      <c r="X228" s="170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</row>
    <row r="229" spans="1:51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125"/>
      <c r="S229" s="125"/>
      <c r="T229" s="23"/>
      <c r="U229" s="23"/>
      <c r="V229" s="170"/>
      <c r="W229" s="170"/>
      <c r="X229" s="170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</row>
    <row r="230" spans="1:51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125"/>
      <c r="S230" s="125"/>
      <c r="T230" s="23"/>
      <c r="U230" s="23"/>
      <c r="V230" s="170"/>
      <c r="W230" s="170"/>
      <c r="X230" s="170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</row>
    <row r="231" spans="1:51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125"/>
      <c r="S231" s="125"/>
      <c r="T231" s="23"/>
      <c r="U231" s="23"/>
      <c r="V231" s="170"/>
      <c r="W231" s="170"/>
      <c r="X231" s="170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</row>
    <row r="232" spans="1:51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125"/>
      <c r="S232" s="125"/>
      <c r="T232" s="23"/>
      <c r="U232" s="23"/>
      <c r="V232" s="170"/>
      <c r="W232" s="170"/>
      <c r="X232" s="170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</row>
    <row r="233" spans="1:51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125"/>
      <c r="S233" s="125"/>
      <c r="T233" s="23"/>
      <c r="U233" s="23"/>
      <c r="V233" s="170"/>
      <c r="W233" s="170"/>
      <c r="X233" s="170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</row>
    <row r="234" spans="1:51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125"/>
      <c r="S234" s="125"/>
      <c r="T234" s="23"/>
      <c r="U234" s="23"/>
      <c r="V234" s="170"/>
      <c r="W234" s="170"/>
      <c r="X234" s="170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</row>
    <row r="235" spans="1:51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125"/>
      <c r="S235" s="125"/>
      <c r="T235" s="23"/>
      <c r="U235" s="23"/>
      <c r="V235" s="170"/>
      <c r="W235" s="170"/>
      <c r="X235" s="170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</row>
    <row r="236" spans="1:51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125"/>
      <c r="S236" s="125"/>
      <c r="T236" s="23"/>
      <c r="U236" s="23"/>
      <c r="V236" s="170"/>
      <c r="W236" s="170"/>
      <c r="X236" s="170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</row>
    <row r="237" spans="1:51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125"/>
      <c r="S237" s="125"/>
      <c r="T237" s="23"/>
      <c r="U237" s="23"/>
      <c r="V237" s="170"/>
      <c r="W237" s="170"/>
      <c r="X237" s="170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</row>
    <row r="238" spans="1:51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125"/>
      <c r="S238" s="125"/>
      <c r="T238" s="23"/>
      <c r="U238" s="23"/>
      <c r="V238" s="170"/>
      <c r="W238" s="170"/>
      <c r="X238" s="170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</row>
    <row r="239" spans="1:51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125"/>
      <c r="S239" s="125"/>
      <c r="T239" s="23"/>
      <c r="U239" s="23"/>
      <c r="V239" s="170"/>
      <c r="W239" s="170"/>
      <c r="X239" s="170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</row>
    <row r="240" spans="1:51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125"/>
      <c r="S240" s="125"/>
      <c r="T240" s="23"/>
      <c r="U240" s="23"/>
      <c r="V240" s="170"/>
      <c r="W240" s="170"/>
      <c r="X240" s="170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</row>
    <row r="241" spans="1:51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125"/>
      <c r="S241" s="125"/>
      <c r="T241" s="23"/>
      <c r="U241" s="23"/>
      <c r="V241" s="170"/>
      <c r="W241" s="170"/>
      <c r="X241" s="170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</row>
    <row r="242" spans="1:51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125"/>
      <c r="S242" s="125"/>
      <c r="T242" s="23"/>
      <c r="U242" s="23"/>
      <c r="V242" s="170"/>
      <c r="W242" s="170"/>
      <c r="X242" s="170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</row>
    <row r="243" spans="1:51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125"/>
      <c r="S243" s="125"/>
      <c r="T243" s="23"/>
      <c r="U243" s="23"/>
      <c r="V243" s="170"/>
      <c r="W243" s="170"/>
      <c r="X243" s="170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</row>
    <row r="244" spans="1:51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125"/>
      <c r="S244" s="125"/>
      <c r="T244" s="23"/>
      <c r="U244" s="23"/>
      <c r="V244" s="170"/>
      <c r="W244" s="170"/>
      <c r="X244" s="170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</row>
    <row r="245" spans="1:51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125"/>
      <c r="S245" s="125"/>
      <c r="T245" s="23"/>
      <c r="U245" s="23"/>
      <c r="V245" s="170"/>
      <c r="W245" s="170"/>
      <c r="X245" s="170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</row>
    <row r="246" spans="1:51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125"/>
      <c r="S246" s="125"/>
      <c r="T246" s="23"/>
      <c r="U246" s="23"/>
      <c r="V246" s="170"/>
      <c r="W246" s="170"/>
      <c r="X246" s="170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</row>
    <row r="247" spans="1:51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125"/>
      <c r="S247" s="125"/>
      <c r="T247" s="23"/>
      <c r="U247" s="23"/>
      <c r="V247" s="170"/>
      <c r="W247" s="170"/>
      <c r="X247" s="170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</row>
    <row r="248" spans="1:51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125"/>
      <c r="S248" s="125"/>
      <c r="T248" s="23"/>
      <c r="U248" s="23"/>
      <c r="V248" s="170"/>
      <c r="W248" s="170"/>
      <c r="X248" s="170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</row>
    <row r="249" spans="1:51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125"/>
      <c r="S249" s="125"/>
      <c r="T249" s="23"/>
      <c r="U249" s="23"/>
      <c r="V249" s="170"/>
      <c r="W249" s="170"/>
      <c r="X249" s="170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</row>
    <row r="250" spans="1:51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125"/>
      <c r="S250" s="125"/>
      <c r="T250" s="23"/>
      <c r="U250" s="23"/>
      <c r="V250" s="170"/>
      <c r="W250" s="170"/>
      <c r="X250" s="170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</row>
    <row r="251" spans="1:51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125"/>
      <c r="S251" s="125"/>
      <c r="T251" s="23"/>
      <c r="U251" s="23"/>
      <c r="V251" s="170"/>
      <c r="W251" s="170"/>
      <c r="X251" s="170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</row>
    <row r="252" spans="1:51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125"/>
      <c r="S252" s="125"/>
      <c r="T252" s="23"/>
      <c r="U252" s="23"/>
      <c r="V252" s="170"/>
      <c r="W252" s="170"/>
      <c r="X252" s="170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</row>
    <row r="253" spans="1:51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125"/>
      <c r="S253" s="125"/>
      <c r="T253" s="23"/>
      <c r="U253" s="23"/>
      <c r="V253" s="170"/>
      <c r="W253" s="170"/>
      <c r="X253" s="170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</row>
    <row r="254" spans="1:51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125"/>
      <c r="S254" s="125"/>
      <c r="T254" s="23"/>
      <c r="U254" s="23"/>
      <c r="V254" s="170"/>
      <c r="W254" s="170"/>
      <c r="X254" s="170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</row>
    <row r="255" spans="1:51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125"/>
      <c r="S255" s="125"/>
      <c r="T255" s="23"/>
      <c r="U255" s="23"/>
      <c r="V255" s="170"/>
      <c r="W255" s="170"/>
      <c r="X255" s="170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</row>
    <row r="256" spans="1:51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125"/>
      <c r="S256" s="125"/>
      <c r="T256" s="23"/>
      <c r="U256" s="23"/>
      <c r="V256" s="170"/>
      <c r="W256" s="170"/>
      <c r="X256" s="170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</row>
    <row r="257" spans="1:51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125"/>
      <c r="S257" s="125"/>
      <c r="T257" s="23"/>
      <c r="U257" s="23"/>
      <c r="V257" s="170"/>
      <c r="W257" s="170"/>
      <c r="X257" s="170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</row>
    <row r="258" spans="1:51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125"/>
      <c r="S258" s="125"/>
      <c r="T258" s="23"/>
      <c r="U258" s="23"/>
      <c r="V258" s="170"/>
      <c r="W258" s="170"/>
      <c r="X258" s="170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</row>
    <row r="259" spans="1:51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125"/>
      <c r="S259" s="125"/>
      <c r="T259" s="23"/>
      <c r="U259" s="23"/>
      <c r="V259" s="170"/>
      <c r="W259" s="170"/>
      <c r="X259" s="170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</row>
    <row r="260" spans="1:51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125"/>
      <c r="S260" s="125"/>
      <c r="T260" s="23"/>
      <c r="U260" s="23"/>
      <c r="V260" s="170"/>
      <c r="W260" s="170"/>
      <c r="X260" s="170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</row>
    <row r="261" spans="1:51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125"/>
      <c r="S261" s="125"/>
      <c r="T261" s="23"/>
      <c r="U261" s="23"/>
      <c r="V261" s="170"/>
      <c r="W261" s="170"/>
      <c r="X261" s="170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</row>
    <row r="262" spans="1:51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125"/>
      <c r="S262" s="125"/>
      <c r="T262" s="23"/>
      <c r="U262" s="23"/>
      <c r="V262" s="170"/>
      <c r="W262" s="170"/>
      <c r="X262" s="170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</row>
    <row r="263" spans="1:51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125"/>
      <c r="S263" s="125"/>
      <c r="T263" s="23"/>
      <c r="U263" s="23"/>
      <c r="V263" s="170"/>
      <c r="W263" s="170"/>
      <c r="X263" s="170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</row>
    <row r="264" spans="1:51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125"/>
      <c r="S264" s="125"/>
      <c r="T264" s="23"/>
      <c r="U264" s="23"/>
      <c r="V264" s="170"/>
      <c r="W264" s="170"/>
      <c r="X264" s="170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</row>
    <row r="265" spans="1:51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125"/>
      <c r="S265" s="125"/>
      <c r="T265" s="23"/>
      <c r="U265" s="23"/>
      <c r="V265" s="170"/>
      <c r="W265" s="170"/>
      <c r="X265" s="170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</row>
    <row r="266" spans="1:51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125"/>
      <c r="S266" s="125"/>
      <c r="T266" s="23"/>
      <c r="U266" s="23"/>
      <c r="V266" s="170"/>
      <c r="W266" s="170"/>
      <c r="X266" s="170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</row>
    <row r="267" spans="1:51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125"/>
      <c r="S267" s="125"/>
      <c r="T267" s="23"/>
      <c r="U267" s="23"/>
      <c r="V267" s="170"/>
      <c r="W267" s="170"/>
      <c r="X267" s="170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</row>
    <row r="268" spans="1:51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125"/>
      <c r="S268" s="125"/>
      <c r="T268" s="23"/>
      <c r="U268" s="23"/>
      <c r="V268" s="170"/>
      <c r="W268" s="170"/>
      <c r="X268" s="170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</row>
    <row r="269" spans="1:51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125"/>
      <c r="S269" s="125"/>
      <c r="T269" s="23"/>
      <c r="U269" s="23"/>
      <c r="V269" s="170"/>
      <c r="W269" s="170"/>
      <c r="X269" s="170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</row>
    <row r="270" spans="1:51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125"/>
      <c r="S270" s="125"/>
      <c r="T270" s="23"/>
      <c r="U270" s="23"/>
      <c r="V270" s="170"/>
      <c r="W270" s="170"/>
      <c r="X270" s="170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</row>
    <row r="271" spans="1:51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125"/>
      <c r="S271" s="125"/>
      <c r="T271" s="23"/>
      <c r="U271" s="23"/>
      <c r="V271" s="170"/>
      <c r="W271" s="170"/>
      <c r="X271" s="170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</row>
    <row r="272" spans="1:51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125"/>
      <c r="S272" s="125"/>
      <c r="T272" s="23"/>
      <c r="U272" s="23"/>
      <c r="V272" s="170"/>
      <c r="W272" s="170"/>
      <c r="X272" s="170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</row>
    <row r="273" spans="1:51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125"/>
      <c r="S273" s="125"/>
      <c r="T273" s="23"/>
      <c r="U273" s="23"/>
      <c r="V273" s="170"/>
      <c r="W273" s="170"/>
      <c r="X273" s="170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</row>
    <row r="274" spans="1:51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125"/>
      <c r="S274" s="125"/>
      <c r="T274" s="23"/>
      <c r="U274" s="23"/>
      <c r="V274" s="170"/>
      <c r="W274" s="170"/>
      <c r="X274" s="170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</row>
    <row r="275" spans="1:51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125"/>
      <c r="S275" s="125"/>
      <c r="T275" s="23"/>
      <c r="U275" s="23"/>
      <c r="V275" s="170"/>
      <c r="W275" s="170"/>
      <c r="X275" s="170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</row>
    <row r="276" spans="1:51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125"/>
      <c r="S276" s="125"/>
      <c r="T276" s="23"/>
      <c r="U276" s="23"/>
      <c r="V276" s="170"/>
      <c r="W276" s="170"/>
      <c r="X276" s="170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</row>
    <row r="277" spans="1:51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125"/>
      <c r="S277" s="125"/>
      <c r="T277" s="23"/>
      <c r="U277" s="23"/>
      <c r="V277" s="170"/>
      <c r="W277" s="170"/>
      <c r="X277" s="170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</row>
    <row r="278" spans="1:51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125"/>
      <c r="S278" s="125"/>
      <c r="T278" s="23"/>
      <c r="U278" s="23"/>
      <c r="V278" s="170"/>
      <c r="W278" s="170"/>
      <c r="X278" s="170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</row>
    <row r="279" spans="1:51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125"/>
      <c r="S279" s="125"/>
      <c r="T279" s="23"/>
      <c r="U279" s="23"/>
      <c r="V279" s="170"/>
      <c r="W279" s="170"/>
      <c r="X279" s="170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</row>
    <row r="280" spans="1:51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125"/>
      <c r="S280" s="125"/>
      <c r="T280" s="23"/>
      <c r="U280" s="23"/>
      <c r="V280" s="170"/>
      <c r="W280" s="170"/>
      <c r="X280" s="170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</row>
    <row r="281" spans="1:51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125"/>
      <c r="S281" s="125"/>
      <c r="T281" s="23"/>
      <c r="U281" s="23"/>
      <c r="V281" s="170"/>
      <c r="W281" s="170"/>
      <c r="X281" s="170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</row>
    <row r="282" spans="1:51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125"/>
      <c r="S282" s="125"/>
      <c r="T282" s="23"/>
      <c r="U282" s="23"/>
      <c r="V282" s="170"/>
      <c r="W282" s="170"/>
      <c r="X282" s="170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</row>
    <row r="283" spans="1:51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125"/>
      <c r="S283" s="125"/>
      <c r="T283" s="23"/>
      <c r="U283" s="23"/>
      <c r="V283" s="170"/>
      <c r="W283" s="170"/>
      <c r="X283" s="170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</row>
    <row r="284" spans="1:51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125"/>
      <c r="S284" s="125"/>
      <c r="T284" s="23"/>
      <c r="U284" s="23"/>
      <c r="V284" s="170"/>
      <c r="W284" s="170"/>
      <c r="X284" s="170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</row>
    <row r="285" spans="1:51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125"/>
      <c r="S285" s="125"/>
      <c r="T285" s="23"/>
      <c r="U285" s="23"/>
      <c r="V285" s="170"/>
      <c r="W285" s="170"/>
      <c r="X285" s="170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</row>
    <row r="286" spans="1:51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125"/>
      <c r="S286" s="125"/>
      <c r="T286" s="23"/>
      <c r="U286" s="23"/>
      <c r="V286" s="170"/>
      <c r="W286" s="170"/>
      <c r="X286" s="170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</row>
    <row r="287" spans="1:51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125"/>
      <c r="S287" s="125"/>
      <c r="T287" s="23"/>
      <c r="U287" s="23"/>
      <c r="V287" s="170"/>
      <c r="W287" s="170"/>
      <c r="X287" s="170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</row>
    <row r="288" spans="1:51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125"/>
      <c r="S288" s="125"/>
      <c r="T288" s="23"/>
      <c r="U288" s="23"/>
      <c r="V288" s="170"/>
      <c r="W288" s="170"/>
      <c r="X288" s="170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</row>
    <row r="289" spans="1:51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125"/>
      <c r="S289" s="125"/>
      <c r="T289" s="23"/>
      <c r="U289" s="23"/>
      <c r="V289" s="170"/>
      <c r="W289" s="170"/>
      <c r="X289" s="170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</row>
    <row r="290" spans="1:51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125"/>
      <c r="S290" s="125"/>
      <c r="T290" s="23"/>
      <c r="U290" s="23"/>
      <c r="V290" s="170"/>
      <c r="W290" s="170"/>
      <c r="X290" s="170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</row>
    <row r="291" spans="1:51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125"/>
      <c r="S291" s="125"/>
      <c r="T291" s="23"/>
      <c r="U291" s="23"/>
      <c r="V291" s="170"/>
      <c r="W291" s="170"/>
      <c r="X291" s="170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</row>
    <row r="292" spans="1:51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125"/>
      <c r="S292" s="125"/>
      <c r="T292" s="23"/>
      <c r="U292" s="23"/>
      <c r="V292" s="170"/>
      <c r="W292" s="170"/>
      <c r="X292" s="170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</row>
    <row r="293" spans="1:51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125"/>
      <c r="S293" s="125"/>
      <c r="T293" s="23"/>
      <c r="U293" s="23"/>
      <c r="V293" s="170"/>
      <c r="W293" s="170"/>
      <c r="X293" s="170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</row>
    <row r="294" spans="1:51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125"/>
      <c r="S294" s="125"/>
      <c r="T294" s="23"/>
      <c r="U294" s="23"/>
      <c r="V294" s="170"/>
      <c r="W294" s="170"/>
      <c r="X294" s="170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</row>
    <row r="295" spans="1:51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125"/>
      <c r="S295" s="125"/>
      <c r="T295" s="23"/>
      <c r="U295" s="23"/>
      <c r="V295" s="170"/>
      <c r="W295" s="170"/>
      <c r="X295" s="170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</row>
    <row r="296" spans="1:51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125"/>
      <c r="S296" s="125"/>
      <c r="T296" s="23"/>
      <c r="U296" s="23"/>
      <c r="V296" s="170"/>
      <c r="W296" s="170"/>
      <c r="X296" s="170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</row>
    <row r="297" spans="1:51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125"/>
      <c r="S297" s="125"/>
      <c r="T297" s="23"/>
      <c r="U297" s="23"/>
      <c r="V297" s="170"/>
      <c r="W297" s="170"/>
      <c r="X297" s="170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</row>
    <row r="298" spans="1:51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125"/>
      <c r="S298" s="125"/>
      <c r="T298" s="23"/>
      <c r="U298" s="23"/>
      <c r="V298" s="170"/>
      <c r="W298" s="170"/>
      <c r="X298" s="170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</row>
    <row r="299" spans="1:51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125"/>
      <c r="S299" s="125"/>
      <c r="T299" s="23"/>
      <c r="U299" s="23"/>
      <c r="V299" s="170"/>
      <c r="W299" s="170"/>
      <c r="X299" s="170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</row>
    <row r="300" spans="1:51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125"/>
      <c r="S300" s="125"/>
      <c r="T300" s="23"/>
      <c r="U300" s="23"/>
      <c r="V300" s="170"/>
      <c r="W300" s="170"/>
      <c r="X300" s="170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</row>
    <row r="301" spans="1:51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125"/>
      <c r="S301" s="125"/>
      <c r="T301" s="23"/>
      <c r="U301" s="23"/>
      <c r="V301" s="170"/>
      <c r="W301" s="170"/>
      <c r="X301" s="170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</row>
    <row r="302" spans="1:51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125"/>
      <c r="S302" s="125"/>
      <c r="T302" s="23"/>
      <c r="U302" s="23"/>
      <c r="V302" s="170"/>
      <c r="W302" s="170"/>
      <c r="X302" s="170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</row>
    <row r="303" spans="1:51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125"/>
      <c r="S303" s="125"/>
      <c r="T303" s="23"/>
      <c r="U303" s="23"/>
      <c r="V303" s="170"/>
      <c r="W303" s="170"/>
      <c r="X303" s="170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</row>
    <row r="304" spans="1:51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125"/>
      <c r="S304" s="125"/>
      <c r="T304" s="23"/>
      <c r="U304" s="23"/>
      <c r="V304" s="170"/>
      <c r="W304" s="170"/>
      <c r="X304" s="170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</row>
    <row r="305" spans="1:51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125"/>
      <c r="S305" s="125"/>
      <c r="T305" s="23"/>
      <c r="U305" s="23"/>
      <c r="V305" s="170"/>
      <c r="W305" s="170"/>
      <c r="X305" s="170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</row>
    <row r="306" spans="1:51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125"/>
      <c r="S306" s="125"/>
      <c r="T306" s="23"/>
      <c r="U306" s="23"/>
      <c r="V306" s="170"/>
      <c r="W306" s="170"/>
      <c r="X306" s="170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</row>
    <row r="307" spans="1:51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125"/>
      <c r="S307" s="125"/>
      <c r="T307" s="23"/>
      <c r="U307" s="23"/>
      <c r="V307" s="170"/>
      <c r="W307" s="170"/>
      <c r="X307" s="170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</row>
    <row r="308" spans="1:51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125"/>
      <c r="S308" s="125"/>
      <c r="T308" s="23"/>
      <c r="U308" s="23"/>
      <c r="V308" s="170"/>
      <c r="W308" s="170"/>
      <c r="X308" s="170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</row>
    <row r="309" spans="1:51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125"/>
      <c r="S309" s="125"/>
      <c r="T309" s="23"/>
      <c r="U309" s="23"/>
      <c r="V309" s="170"/>
      <c r="W309" s="170"/>
      <c r="X309" s="170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</row>
    <row r="310" spans="1:51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125"/>
      <c r="S310" s="125"/>
      <c r="T310" s="23"/>
      <c r="U310" s="23"/>
      <c r="V310" s="170"/>
      <c r="W310" s="170"/>
      <c r="X310" s="170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</row>
    <row r="311" spans="1:51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125"/>
      <c r="S311" s="125"/>
      <c r="T311" s="23"/>
      <c r="U311" s="23"/>
      <c r="V311" s="170"/>
      <c r="W311" s="170"/>
      <c r="X311" s="170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</row>
    <row r="312" spans="1:51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125"/>
      <c r="S312" s="125"/>
      <c r="T312" s="23"/>
      <c r="U312" s="23"/>
      <c r="V312" s="170"/>
      <c r="W312" s="170"/>
      <c r="X312" s="170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</row>
    <row r="313" spans="1:51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125"/>
      <c r="S313" s="125"/>
      <c r="T313" s="23"/>
      <c r="U313" s="23"/>
      <c r="V313" s="170"/>
      <c r="W313" s="170"/>
      <c r="X313" s="170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</row>
    <row r="314" spans="1:51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125"/>
      <c r="S314" s="125"/>
      <c r="T314" s="23"/>
      <c r="U314" s="23"/>
      <c r="V314" s="170"/>
      <c r="W314" s="170"/>
      <c r="X314" s="170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</row>
    <row r="315" spans="1:51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125"/>
      <c r="S315" s="125"/>
      <c r="T315" s="23"/>
      <c r="U315" s="23"/>
      <c r="V315" s="170"/>
      <c r="W315" s="170"/>
      <c r="X315" s="170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</row>
    <row r="316" spans="1:51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125"/>
      <c r="S316" s="125"/>
      <c r="T316" s="23"/>
      <c r="U316" s="23"/>
      <c r="V316" s="170"/>
      <c r="W316" s="170"/>
      <c r="X316" s="170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</row>
    <row r="317" spans="1:51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125"/>
      <c r="S317" s="125"/>
      <c r="T317" s="23"/>
      <c r="U317" s="23"/>
      <c r="V317" s="170"/>
      <c r="W317" s="170"/>
      <c r="X317" s="170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</row>
    <row r="318" spans="1:51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125"/>
      <c r="S318" s="125"/>
      <c r="T318" s="23"/>
      <c r="U318" s="23"/>
      <c r="V318" s="170"/>
      <c r="W318" s="170"/>
      <c r="X318" s="170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</row>
    <row r="319" spans="1:51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125"/>
      <c r="S319" s="125"/>
      <c r="T319" s="23"/>
      <c r="U319" s="23"/>
      <c r="V319" s="170"/>
      <c r="W319" s="170"/>
      <c r="X319" s="170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</row>
    <row r="320" spans="1:51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125"/>
      <c r="S320" s="125"/>
      <c r="T320" s="23"/>
      <c r="U320" s="23"/>
      <c r="V320" s="170"/>
      <c r="W320" s="170"/>
      <c r="X320" s="170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</row>
    <row r="321" spans="1:51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125"/>
      <c r="S321" s="125"/>
      <c r="T321" s="23"/>
      <c r="U321" s="23"/>
      <c r="V321" s="170"/>
      <c r="W321" s="170"/>
      <c r="X321" s="170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</row>
    <row r="322" spans="1:51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125"/>
      <c r="S322" s="125"/>
      <c r="T322" s="23"/>
      <c r="U322" s="23"/>
      <c r="V322" s="170"/>
      <c r="W322" s="170"/>
      <c r="X322" s="170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</row>
    <row r="323" spans="1:51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125"/>
      <c r="S323" s="125"/>
      <c r="T323" s="23"/>
      <c r="U323" s="23"/>
      <c r="V323" s="170"/>
      <c r="W323" s="170"/>
      <c r="X323" s="170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</row>
    <row r="324" spans="1:51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125"/>
      <c r="S324" s="125"/>
      <c r="T324" s="23"/>
      <c r="U324" s="23"/>
      <c r="V324" s="170"/>
      <c r="W324" s="170"/>
      <c r="X324" s="170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</row>
    <row r="325" spans="1:51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125"/>
      <c r="S325" s="125"/>
      <c r="T325" s="23"/>
      <c r="U325" s="23"/>
      <c r="V325" s="170"/>
      <c r="W325" s="170"/>
      <c r="X325" s="170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</row>
    <row r="326" spans="1:51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125"/>
      <c r="S326" s="125"/>
      <c r="T326" s="23"/>
      <c r="U326" s="23"/>
      <c r="V326" s="170"/>
      <c r="W326" s="170"/>
      <c r="X326" s="170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</row>
    <row r="327" spans="1:51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125"/>
      <c r="S327" s="125"/>
      <c r="T327" s="23"/>
      <c r="U327" s="23"/>
      <c r="V327" s="170"/>
      <c r="W327" s="170"/>
      <c r="X327" s="170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</row>
    <row r="328" spans="1:51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125"/>
      <c r="S328" s="125"/>
      <c r="T328" s="23"/>
      <c r="U328" s="23"/>
      <c r="V328" s="170"/>
      <c r="W328" s="170"/>
      <c r="X328" s="170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</row>
    <row r="329" spans="1:51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125"/>
      <c r="S329" s="125"/>
      <c r="T329" s="23"/>
      <c r="U329" s="23"/>
      <c r="V329" s="170"/>
      <c r="W329" s="170"/>
      <c r="X329" s="170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</row>
    <row r="330" spans="1:51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125"/>
      <c r="S330" s="125"/>
      <c r="T330" s="23"/>
      <c r="U330" s="23"/>
      <c r="V330" s="170"/>
      <c r="W330" s="170"/>
      <c r="X330" s="170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</row>
    <row r="331" spans="1:51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125"/>
      <c r="S331" s="125"/>
      <c r="T331" s="23"/>
      <c r="U331" s="23"/>
      <c r="V331" s="170"/>
      <c r="W331" s="170"/>
      <c r="X331" s="170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</row>
    <row r="332" spans="1:51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125"/>
      <c r="S332" s="125"/>
      <c r="T332" s="23"/>
      <c r="U332" s="23"/>
      <c r="V332" s="170"/>
      <c r="W332" s="170"/>
      <c r="X332" s="170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</row>
    <row r="333" spans="1:51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125"/>
      <c r="S333" s="125"/>
      <c r="T333" s="23"/>
      <c r="U333" s="23"/>
      <c r="V333" s="170"/>
      <c r="W333" s="170"/>
      <c r="X333" s="170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</row>
    <row r="334" spans="1:51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125"/>
      <c r="S334" s="125"/>
      <c r="T334" s="23"/>
      <c r="U334" s="23"/>
      <c r="V334" s="170"/>
      <c r="W334" s="170"/>
      <c r="X334" s="170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</row>
    <row r="335" spans="1:51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125"/>
      <c r="S335" s="125"/>
      <c r="T335" s="23"/>
      <c r="U335" s="23"/>
      <c r="V335" s="170"/>
      <c r="W335" s="170"/>
      <c r="X335" s="170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</row>
    <row r="336" spans="1:51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125"/>
      <c r="S336" s="125"/>
      <c r="T336" s="23"/>
      <c r="U336" s="23"/>
      <c r="V336" s="170"/>
      <c r="W336" s="170"/>
      <c r="X336" s="170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</row>
    <row r="337" spans="1:51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125"/>
      <c r="S337" s="125"/>
      <c r="T337" s="23"/>
      <c r="U337" s="23"/>
      <c r="V337" s="170"/>
      <c r="W337" s="170"/>
      <c r="X337" s="170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</row>
    <row r="338" spans="1:51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125"/>
      <c r="S338" s="125"/>
      <c r="T338" s="23"/>
      <c r="U338" s="23"/>
      <c r="V338" s="170"/>
      <c r="W338" s="170"/>
      <c r="X338" s="170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</row>
    <row r="339" spans="1:51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125"/>
      <c r="S339" s="125"/>
      <c r="T339" s="23"/>
      <c r="U339" s="23"/>
      <c r="V339" s="170"/>
      <c r="W339" s="170"/>
      <c r="X339" s="170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</row>
    <row r="340" spans="1:51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125"/>
      <c r="S340" s="125"/>
      <c r="T340" s="23"/>
      <c r="U340" s="23"/>
      <c r="V340" s="170"/>
      <c r="W340" s="170"/>
      <c r="X340" s="170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</row>
    <row r="341" spans="1:51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125"/>
      <c r="S341" s="125"/>
      <c r="T341" s="23"/>
      <c r="U341" s="23"/>
      <c r="V341" s="170"/>
      <c r="W341" s="170"/>
      <c r="X341" s="170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</row>
    <row r="342" spans="1:51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125"/>
      <c r="S342" s="125"/>
      <c r="T342" s="23"/>
      <c r="U342" s="23"/>
      <c r="V342" s="170"/>
      <c r="W342" s="170"/>
      <c r="X342" s="170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</row>
    <row r="343" spans="1:51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125"/>
      <c r="S343" s="125"/>
      <c r="T343" s="23"/>
      <c r="U343" s="23"/>
      <c r="V343" s="170"/>
      <c r="W343" s="170"/>
      <c r="X343" s="170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</row>
    <row r="344" spans="1:51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125"/>
      <c r="S344" s="125"/>
      <c r="T344" s="23"/>
      <c r="U344" s="23"/>
      <c r="V344" s="170"/>
      <c r="W344" s="170"/>
      <c r="X344" s="170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</row>
    <row r="345" spans="1:51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125"/>
      <c r="S345" s="125"/>
      <c r="T345" s="23"/>
      <c r="U345" s="23"/>
      <c r="V345" s="170"/>
      <c r="W345" s="170"/>
      <c r="X345" s="170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</row>
    <row r="346" spans="1:51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125"/>
      <c r="S346" s="125"/>
      <c r="T346" s="23"/>
      <c r="U346" s="23"/>
      <c r="V346" s="170"/>
      <c r="W346" s="170"/>
      <c r="X346" s="170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</row>
    <row r="347" spans="1:51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125"/>
      <c r="S347" s="125"/>
      <c r="T347" s="23"/>
      <c r="U347" s="23"/>
      <c r="V347" s="170"/>
      <c r="W347" s="170"/>
      <c r="X347" s="170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</row>
    <row r="348" spans="1:51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125"/>
      <c r="S348" s="125"/>
      <c r="T348" s="23"/>
      <c r="U348" s="23"/>
      <c r="V348" s="170"/>
      <c r="W348" s="170"/>
      <c r="X348" s="170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</row>
    <row r="349" spans="1:51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125"/>
      <c r="S349" s="125"/>
      <c r="T349" s="23"/>
      <c r="U349" s="23"/>
      <c r="V349" s="170"/>
      <c r="W349" s="170"/>
      <c r="X349" s="170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</row>
    <row r="350" spans="1:51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125"/>
      <c r="S350" s="125"/>
      <c r="T350" s="23"/>
      <c r="U350" s="23"/>
      <c r="V350" s="170"/>
      <c r="W350" s="170"/>
      <c r="X350" s="170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</row>
    <row r="351" spans="1:51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125"/>
      <c r="S351" s="125"/>
      <c r="T351" s="23"/>
      <c r="U351" s="23"/>
      <c r="V351" s="170"/>
      <c r="W351" s="170"/>
      <c r="X351" s="170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</row>
    <row r="352" spans="1:51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125"/>
      <c r="S352" s="125"/>
      <c r="T352" s="23"/>
      <c r="U352" s="23"/>
      <c r="V352" s="170"/>
      <c r="W352" s="170"/>
      <c r="X352" s="170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</row>
    <row r="353" spans="1:51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125"/>
      <c r="S353" s="125"/>
      <c r="T353" s="23"/>
      <c r="U353" s="23"/>
      <c r="V353" s="170"/>
      <c r="W353" s="170"/>
      <c r="X353" s="170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</row>
    <row r="354" spans="1:51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125"/>
      <c r="S354" s="125"/>
      <c r="T354" s="23"/>
      <c r="U354" s="23"/>
      <c r="V354" s="170"/>
      <c r="W354" s="170"/>
      <c r="X354" s="170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</row>
    <row r="355" spans="1:51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125"/>
      <c r="S355" s="125"/>
      <c r="T355" s="23"/>
      <c r="U355" s="23"/>
      <c r="V355" s="170"/>
      <c r="W355" s="170"/>
      <c r="X355" s="170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</row>
    <row r="356" spans="1:51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125"/>
      <c r="S356" s="125"/>
      <c r="T356" s="23"/>
      <c r="U356" s="23"/>
      <c r="V356" s="170"/>
      <c r="W356" s="170"/>
      <c r="X356" s="170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</row>
    <row r="357" spans="1:51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125"/>
      <c r="S357" s="125"/>
      <c r="T357" s="23"/>
      <c r="U357" s="23"/>
      <c r="V357" s="170"/>
      <c r="W357" s="170"/>
      <c r="X357" s="170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</row>
    <row r="358" spans="1:51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125"/>
      <c r="S358" s="125"/>
      <c r="T358" s="23"/>
      <c r="U358" s="23"/>
      <c r="V358" s="170"/>
      <c r="W358" s="170"/>
      <c r="X358" s="170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</row>
    <row r="359" spans="1:51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125"/>
      <c r="S359" s="125"/>
      <c r="T359" s="23"/>
      <c r="U359" s="23"/>
      <c r="V359" s="170"/>
      <c r="W359" s="170"/>
      <c r="X359" s="170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</row>
    <row r="360" spans="1:51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125"/>
      <c r="S360" s="125"/>
      <c r="T360" s="23"/>
      <c r="U360" s="23"/>
      <c r="V360" s="170"/>
      <c r="W360" s="170"/>
      <c r="X360" s="170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</row>
    <row r="361" spans="1:51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125"/>
      <c r="S361" s="125"/>
      <c r="T361" s="23"/>
      <c r="U361" s="23"/>
      <c r="V361" s="170"/>
      <c r="W361" s="170"/>
      <c r="X361" s="170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</row>
    <row r="362" spans="1:51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125"/>
      <c r="S362" s="125"/>
      <c r="T362" s="23"/>
      <c r="U362" s="23"/>
      <c r="V362" s="170"/>
      <c r="W362" s="170"/>
      <c r="X362" s="170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</row>
    <row r="363" spans="1:51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125"/>
      <c r="S363" s="125"/>
      <c r="T363" s="23"/>
      <c r="U363" s="23"/>
      <c r="V363" s="170"/>
      <c r="W363" s="170"/>
      <c r="X363" s="170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</row>
    <row r="364" spans="1:51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125"/>
      <c r="S364" s="125"/>
      <c r="T364" s="23"/>
      <c r="U364" s="23"/>
      <c r="V364" s="170"/>
      <c r="W364" s="170"/>
      <c r="X364" s="170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</row>
    <row r="365" spans="1:51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125"/>
      <c r="S365" s="125"/>
      <c r="T365" s="23"/>
      <c r="U365" s="23"/>
      <c r="V365" s="170"/>
      <c r="W365" s="170"/>
      <c r="X365" s="170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</row>
    <row r="366" spans="1:51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125"/>
      <c r="S366" s="125"/>
      <c r="T366" s="23"/>
      <c r="U366" s="23"/>
      <c r="V366" s="170"/>
      <c r="W366" s="170"/>
      <c r="X366" s="170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</row>
    <row r="367" spans="1:51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125"/>
      <c r="S367" s="125"/>
      <c r="T367" s="23"/>
      <c r="U367" s="23"/>
      <c r="V367" s="170"/>
      <c r="W367" s="170"/>
      <c r="X367" s="170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</row>
    <row r="368" spans="1:51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125"/>
      <c r="S368" s="125"/>
      <c r="T368" s="23"/>
      <c r="U368" s="23"/>
      <c r="V368" s="170"/>
      <c r="W368" s="170"/>
      <c r="X368" s="170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</row>
    <row r="369" spans="1:51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125"/>
      <c r="S369" s="125"/>
      <c r="T369" s="23"/>
      <c r="U369" s="23"/>
      <c r="V369" s="170"/>
      <c r="W369" s="170"/>
      <c r="X369" s="170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</row>
    <row r="370" spans="1:51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125"/>
      <c r="S370" s="125"/>
      <c r="T370" s="23"/>
      <c r="U370" s="23"/>
      <c r="V370" s="170"/>
      <c r="W370" s="170"/>
      <c r="X370" s="170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</row>
    <row r="371" spans="1:51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125"/>
      <c r="S371" s="125"/>
      <c r="T371" s="23"/>
      <c r="U371" s="23"/>
      <c r="V371" s="170"/>
      <c r="W371" s="170"/>
      <c r="X371" s="170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</row>
    <row r="372" spans="1:51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125"/>
      <c r="S372" s="125"/>
      <c r="T372" s="23"/>
      <c r="U372" s="23"/>
      <c r="V372" s="170"/>
      <c r="W372" s="170"/>
      <c r="X372" s="170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</row>
    <row r="373" spans="1:51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125"/>
      <c r="S373" s="125"/>
      <c r="T373" s="23"/>
      <c r="U373" s="23"/>
      <c r="V373" s="170"/>
      <c r="W373" s="170"/>
      <c r="X373" s="170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</row>
    <row r="374" spans="1:51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125"/>
      <c r="S374" s="125"/>
      <c r="T374" s="23"/>
      <c r="U374" s="23"/>
      <c r="V374" s="170"/>
      <c r="W374" s="170"/>
      <c r="X374" s="170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</row>
    <row r="375" spans="1:51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125"/>
      <c r="S375" s="125"/>
      <c r="T375" s="23"/>
      <c r="U375" s="23"/>
      <c r="V375" s="170"/>
      <c r="W375" s="170"/>
      <c r="X375" s="170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</row>
    <row r="376" spans="1:51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125"/>
      <c r="S376" s="125"/>
      <c r="T376" s="23"/>
      <c r="U376" s="23"/>
      <c r="V376" s="170"/>
      <c r="W376" s="170"/>
      <c r="X376" s="170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</row>
    <row r="377" spans="1:51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125"/>
      <c r="S377" s="125"/>
      <c r="T377" s="23"/>
      <c r="U377" s="23"/>
      <c r="V377" s="170"/>
      <c r="W377" s="170"/>
      <c r="X377" s="170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</row>
    <row r="378" spans="1:51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125"/>
      <c r="S378" s="125"/>
      <c r="T378" s="23"/>
      <c r="U378" s="23"/>
      <c r="V378" s="170"/>
      <c r="W378" s="170"/>
      <c r="X378" s="170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</row>
    <row r="379" spans="1:51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125"/>
      <c r="S379" s="125"/>
      <c r="T379" s="23"/>
      <c r="U379" s="23"/>
      <c r="V379" s="170"/>
      <c r="W379" s="170"/>
      <c r="X379" s="170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</row>
    <row r="380" spans="1:51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125"/>
      <c r="S380" s="125"/>
      <c r="T380" s="23"/>
      <c r="U380" s="23"/>
      <c r="V380" s="170"/>
      <c r="W380" s="170"/>
      <c r="X380" s="170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</row>
    <row r="381" spans="1:51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125"/>
      <c r="S381" s="125"/>
      <c r="T381" s="23"/>
      <c r="U381" s="23"/>
      <c r="V381" s="170"/>
      <c r="W381" s="170"/>
      <c r="X381" s="170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</row>
    <row r="382" spans="1:51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125"/>
      <c r="S382" s="125"/>
      <c r="T382" s="23"/>
      <c r="U382" s="23"/>
      <c r="V382" s="170"/>
      <c r="W382" s="170"/>
      <c r="X382" s="170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</row>
    <row r="383" spans="1:51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125"/>
      <c r="S383" s="125"/>
      <c r="T383" s="23"/>
      <c r="U383" s="23"/>
      <c r="V383" s="170"/>
      <c r="W383" s="170"/>
      <c r="X383" s="170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</row>
    <row r="384" spans="1:51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125"/>
      <c r="S384" s="125"/>
      <c r="T384" s="23"/>
      <c r="U384" s="23"/>
      <c r="V384" s="170"/>
      <c r="W384" s="170"/>
      <c r="X384" s="170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</row>
    <row r="385" spans="1:51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125"/>
      <c r="S385" s="125"/>
      <c r="T385" s="23"/>
      <c r="U385" s="23"/>
      <c r="V385" s="170"/>
      <c r="W385" s="170"/>
      <c r="X385" s="170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</row>
    <row r="386" spans="1:51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125"/>
      <c r="S386" s="125"/>
      <c r="T386" s="23"/>
      <c r="U386" s="23"/>
      <c r="V386" s="170"/>
      <c r="W386" s="170"/>
      <c r="X386" s="170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</row>
    <row r="387" spans="1:51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125"/>
      <c r="S387" s="125"/>
      <c r="T387" s="23"/>
      <c r="U387" s="23"/>
      <c r="V387" s="170"/>
      <c r="W387" s="170"/>
      <c r="X387" s="170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</row>
    <row r="388" spans="1:51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125"/>
      <c r="S388" s="125"/>
      <c r="T388" s="23"/>
      <c r="U388" s="23"/>
      <c r="V388" s="170"/>
      <c r="W388" s="170"/>
      <c r="X388" s="170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</row>
    <row r="389" spans="1:51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125"/>
      <c r="S389" s="125"/>
      <c r="T389" s="23"/>
      <c r="U389" s="23"/>
      <c r="V389" s="170"/>
      <c r="W389" s="170"/>
      <c r="X389" s="170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</row>
    <row r="390" spans="1:51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125"/>
      <c r="S390" s="125"/>
      <c r="T390" s="23"/>
      <c r="U390" s="23"/>
      <c r="V390" s="170"/>
      <c r="W390" s="170"/>
      <c r="X390" s="170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</row>
    <row r="391" spans="1:51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125"/>
      <c r="S391" s="125"/>
      <c r="T391" s="23"/>
      <c r="U391" s="23"/>
      <c r="V391" s="170"/>
      <c r="W391" s="170"/>
      <c r="X391" s="170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</row>
    <row r="392" spans="1:51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125"/>
      <c r="S392" s="125"/>
      <c r="T392" s="23"/>
      <c r="U392" s="23"/>
      <c r="V392" s="170"/>
      <c r="W392" s="170"/>
      <c r="X392" s="170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</row>
    <row r="393" spans="1:51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125"/>
      <c r="S393" s="125"/>
      <c r="T393" s="23"/>
      <c r="U393" s="23"/>
      <c r="V393" s="170"/>
      <c r="W393" s="170"/>
      <c r="X393" s="170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</row>
    <row r="394" spans="1:51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125"/>
      <c r="S394" s="125"/>
      <c r="T394" s="23"/>
      <c r="U394" s="23"/>
      <c r="V394" s="170"/>
      <c r="W394" s="170"/>
      <c r="X394" s="170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</row>
    <row r="395" spans="1:51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125"/>
      <c r="S395" s="125"/>
      <c r="T395" s="23"/>
      <c r="U395" s="23"/>
      <c r="V395" s="170"/>
      <c r="W395" s="170"/>
      <c r="X395" s="170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</row>
    <row r="396" spans="1:51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125"/>
      <c r="S396" s="125"/>
      <c r="T396" s="23"/>
      <c r="U396" s="23"/>
      <c r="V396" s="170"/>
      <c r="W396" s="170"/>
      <c r="X396" s="170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</row>
    <row r="397" spans="1:51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125"/>
      <c r="S397" s="125"/>
      <c r="T397" s="23"/>
      <c r="U397" s="23"/>
      <c r="V397" s="170"/>
      <c r="W397" s="170"/>
      <c r="X397" s="170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</row>
    <row r="398" spans="1:51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125"/>
      <c r="S398" s="125"/>
      <c r="T398" s="23"/>
      <c r="U398" s="23"/>
      <c r="V398" s="170"/>
      <c r="W398" s="170"/>
      <c r="X398" s="170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</row>
    <row r="399" spans="1:51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125"/>
      <c r="S399" s="125"/>
      <c r="T399" s="23"/>
      <c r="U399" s="23"/>
      <c r="V399" s="170"/>
      <c r="W399" s="170"/>
      <c r="X399" s="170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</row>
    <row r="400" spans="1:51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125"/>
      <c r="S400" s="125"/>
      <c r="T400" s="23"/>
      <c r="U400" s="23"/>
      <c r="V400" s="170"/>
      <c r="W400" s="170"/>
      <c r="X400" s="170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</row>
    <row r="401" spans="1:51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125"/>
      <c r="S401" s="125"/>
      <c r="T401" s="23"/>
      <c r="U401" s="23"/>
      <c r="V401" s="170"/>
      <c r="W401" s="170"/>
      <c r="X401" s="170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</row>
    <row r="402" spans="1:51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125"/>
      <c r="S402" s="125"/>
      <c r="T402" s="23"/>
      <c r="U402" s="23"/>
      <c r="V402" s="170"/>
      <c r="W402" s="170"/>
      <c r="X402" s="170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</row>
    <row r="403" spans="1:51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125"/>
      <c r="S403" s="125"/>
      <c r="T403" s="23"/>
      <c r="U403" s="23"/>
      <c r="V403" s="170"/>
      <c r="W403" s="170"/>
      <c r="X403" s="170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</row>
    <row r="404" spans="1:51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125"/>
      <c r="S404" s="125"/>
      <c r="T404" s="23"/>
      <c r="U404" s="23"/>
      <c r="V404" s="170"/>
      <c r="W404" s="170"/>
      <c r="X404" s="170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</row>
    <row r="405" spans="1:51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125"/>
      <c r="S405" s="125"/>
      <c r="T405" s="23"/>
      <c r="U405" s="23"/>
      <c r="V405" s="170"/>
      <c r="W405" s="170"/>
      <c r="X405" s="170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</row>
    <row r="406" spans="1:51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125"/>
      <c r="S406" s="125"/>
      <c r="T406" s="23"/>
      <c r="U406" s="23"/>
      <c r="V406" s="170"/>
      <c r="W406" s="170"/>
      <c r="X406" s="170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</row>
    <row r="407" spans="1:51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125"/>
      <c r="S407" s="125"/>
      <c r="T407" s="23"/>
      <c r="U407" s="23"/>
      <c r="V407" s="170"/>
      <c r="W407" s="170"/>
      <c r="X407" s="170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</row>
    <row r="408" spans="1:51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125"/>
      <c r="S408" s="125"/>
      <c r="T408" s="23"/>
      <c r="U408" s="23"/>
      <c r="V408" s="170"/>
      <c r="W408" s="170"/>
      <c r="X408" s="170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</row>
    <row r="409" spans="1:51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125"/>
      <c r="S409" s="125"/>
      <c r="T409" s="23"/>
      <c r="U409" s="23"/>
      <c r="V409" s="170"/>
      <c r="W409" s="170"/>
      <c r="X409" s="170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</row>
    <row r="410" spans="1:51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125"/>
      <c r="S410" s="125"/>
      <c r="T410" s="23"/>
      <c r="U410" s="23"/>
      <c r="V410" s="170"/>
      <c r="W410" s="170"/>
      <c r="X410" s="170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</row>
    <row r="411" spans="1:51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125"/>
      <c r="S411" s="125"/>
      <c r="T411" s="23"/>
      <c r="U411" s="23"/>
      <c r="V411" s="170"/>
      <c r="W411" s="170"/>
      <c r="X411" s="170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</row>
    <row r="412" spans="1:51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125"/>
      <c r="S412" s="125"/>
      <c r="T412" s="23"/>
      <c r="U412" s="23"/>
      <c r="V412" s="170"/>
      <c r="W412" s="170"/>
      <c r="X412" s="170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</row>
    <row r="413" spans="1:51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125"/>
      <c r="S413" s="125"/>
      <c r="T413" s="23"/>
      <c r="U413" s="23"/>
      <c r="V413" s="170"/>
      <c r="W413" s="170"/>
      <c r="X413" s="170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</row>
    <row r="414" spans="1:51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125"/>
      <c r="S414" s="125"/>
      <c r="T414" s="23"/>
      <c r="U414" s="23"/>
      <c r="V414" s="170"/>
      <c r="W414" s="170"/>
      <c r="X414" s="170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</row>
    <row r="415" spans="1:51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125"/>
      <c r="S415" s="125"/>
      <c r="T415" s="23"/>
      <c r="U415" s="23"/>
      <c r="V415" s="170"/>
      <c r="W415" s="170"/>
      <c r="X415" s="170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</row>
    <row r="416" spans="1:51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125"/>
      <c r="S416" s="125"/>
      <c r="T416" s="23"/>
      <c r="U416" s="23"/>
      <c r="V416" s="170"/>
      <c r="W416" s="170"/>
      <c r="X416" s="170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</row>
    <row r="417" spans="1:51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125"/>
      <c r="S417" s="125"/>
      <c r="T417" s="23"/>
      <c r="U417" s="23"/>
      <c r="V417" s="170"/>
      <c r="W417" s="170"/>
      <c r="X417" s="170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</row>
    <row r="418" spans="1:51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125"/>
      <c r="S418" s="125"/>
      <c r="T418" s="23"/>
      <c r="U418" s="23"/>
      <c r="V418" s="170"/>
      <c r="W418" s="170"/>
      <c r="X418" s="170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</row>
    <row r="419" spans="1:51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125"/>
      <c r="S419" s="125"/>
      <c r="T419" s="23"/>
      <c r="U419" s="23"/>
      <c r="V419" s="170"/>
      <c r="W419" s="170"/>
      <c r="X419" s="170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</row>
    <row r="420" spans="1:51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125"/>
      <c r="S420" s="125"/>
      <c r="T420" s="23"/>
      <c r="U420" s="23"/>
      <c r="V420" s="170"/>
      <c r="W420" s="170"/>
      <c r="X420" s="170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</row>
    <row r="421" spans="1:51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125"/>
      <c r="S421" s="125"/>
      <c r="T421" s="23"/>
      <c r="U421" s="23"/>
      <c r="V421" s="170"/>
      <c r="W421" s="170"/>
      <c r="X421" s="170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</row>
    <row r="422" spans="1:51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125"/>
      <c r="S422" s="125"/>
      <c r="T422" s="23"/>
      <c r="U422" s="23"/>
      <c r="V422" s="170"/>
      <c r="W422" s="170"/>
      <c r="X422" s="170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</row>
    <row r="423" spans="1:51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125"/>
      <c r="S423" s="125"/>
      <c r="T423" s="23"/>
      <c r="U423" s="23"/>
      <c r="V423" s="170"/>
      <c r="W423" s="170"/>
      <c r="X423" s="170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</row>
    <row r="424" spans="1:51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125"/>
      <c r="S424" s="125"/>
      <c r="T424" s="23"/>
      <c r="U424" s="23"/>
      <c r="V424" s="170"/>
      <c r="W424" s="170"/>
      <c r="X424" s="170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</row>
    <row r="425" spans="1:51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125"/>
      <c r="S425" s="125"/>
      <c r="T425" s="23"/>
      <c r="U425" s="23"/>
      <c r="V425" s="170"/>
      <c r="W425" s="170"/>
      <c r="X425" s="170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</row>
    <row r="426" spans="1:51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125"/>
      <c r="S426" s="125"/>
      <c r="T426" s="23"/>
      <c r="U426" s="23"/>
      <c r="V426" s="170"/>
      <c r="W426" s="170"/>
      <c r="X426" s="170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</row>
    <row r="427" spans="1:51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125"/>
      <c r="S427" s="125"/>
      <c r="T427" s="23"/>
      <c r="U427" s="23"/>
      <c r="V427" s="170"/>
      <c r="W427" s="170"/>
      <c r="X427" s="170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</row>
    <row r="428" spans="1:51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125"/>
      <c r="S428" s="125"/>
      <c r="T428" s="23"/>
      <c r="U428" s="23"/>
      <c r="V428" s="170"/>
      <c r="W428" s="170"/>
      <c r="X428" s="170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</row>
    <row r="429" spans="1:51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125"/>
      <c r="S429" s="125"/>
      <c r="T429" s="23"/>
      <c r="U429" s="23"/>
      <c r="V429" s="170"/>
      <c r="W429" s="170"/>
      <c r="X429" s="170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</row>
    <row r="430" spans="1:51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125"/>
      <c r="S430" s="125"/>
      <c r="T430" s="23"/>
      <c r="U430" s="23"/>
      <c r="V430" s="170"/>
      <c r="W430" s="170"/>
      <c r="X430" s="170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</row>
    <row r="431" spans="1:51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125"/>
      <c r="S431" s="125"/>
      <c r="T431" s="23"/>
      <c r="U431" s="23"/>
      <c r="V431" s="170"/>
      <c r="W431" s="170"/>
      <c r="X431" s="170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</row>
    <row r="432" spans="1:51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125"/>
      <c r="S432" s="125"/>
      <c r="T432" s="23"/>
      <c r="U432" s="23"/>
      <c r="V432" s="170"/>
      <c r="W432" s="170"/>
      <c r="X432" s="170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</row>
    <row r="433" spans="1:51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125"/>
      <c r="S433" s="125"/>
      <c r="T433" s="23"/>
      <c r="U433" s="23"/>
      <c r="V433" s="170"/>
      <c r="W433" s="170"/>
      <c r="X433" s="170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</row>
    <row r="434" spans="1:51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125"/>
      <c r="S434" s="125"/>
      <c r="T434" s="23"/>
      <c r="U434" s="23"/>
      <c r="V434" s="170"/>
      <c r="W434" s="170"/>
      <c r="X434" s="170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</row>
    <row r="435" spans="1:51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125"/>
      <c r="S435" s="125"/>
      <c r="T435" s="23"/>
      <c r="U435" s="23"/>
      <c r="V435" s="170"/>
      <c r="W435" s="170"/>
      <c r="X435" s="170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</row>
    <row r="436" spans="1:51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125"/>
      <c r="S436" s="125"/>
      <c r="T436" s="23"/>
      <c r="U436" s="23"/>
      <c r="V436" s="170"/>
      <c r="W436" s="170"/>
      <c r="X436" s="170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</row>
    <row r="437" spans="1:51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125"/>
      <c r="S437" s="125"/>
      <c r="T437" s="23"/>
      <c r="U437" s="23"/>
      <c r="V437" s="170"/>
      <c r="W437" s="170"/>
      <c r="X437" s="170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</row>
    <row r="438" spans="1:51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125"/>
      <c r="S438" s="125"/>
      <c r="T438" s="23"/>
      <c r="U438" s="23"/>
      <c r="V438" s="170"/>
      <c r="W438" s="170"/>
      <c r="X438" s="170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</row>
    <row r="439" spans="1:51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125"/>
      <c r="S439" s="125"/>
      <c r="T439" s="23"/>
      <c r="U439" s="23"/>
      <c r="V439" s="170"/>
      <c r="W439" s="170"/>
      <c r="X439" s="170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</row>
    <row r="440" spans="1:51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125"/>
      <c r="S440" s="125"/>
      <c r="T440" s="23"/>
      <c r="U440" s="23"/>
      <c r="V440" s="170"/>
      <c r="W440" s="170"/>
      <c r="X440" s="170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</row>
    <row r="441" spans="1:51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125"/>
      <c r="S441" s="125"/>
      <c r="T441" s="23"/>
      <c r="U441" s="23"/>
      <c r="V441" s="170"/>
      <c r="W441" s="170"/>
      <c r="X441" s="170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</row>
    <row r="442" spans="1:51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125"/>
      <c r="S442" s="125"/>
      <c r="T442" s="23"/>
      <c r="U442" s="23"/>
      <c r="V442" s="170"/>
      <c r="W442" s="170"/>
      <c r="X442" s="170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</row>
    <row r="443" spans="1:51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125"/>
      <c r="S443" s="125"/>
      <c r="T443" s="23"/>
      <c r="U443" s="23"/>
      <c r="V443" s="170"/>
      <c r="W443" s="170"/>
      <c r="X443" s="170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</row>
    <row r="444" spans="1:51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125"/>
      <c r="S444" s="125"/>
      <c r="T444" s="23"/>
      <c r="U444" s="23"/>
      <c r="V444" s="170"/>
      <c r="W444" s="170"/>
      <c r="X444" s="170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</row>
    <row r="445" spans="1:51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125"/>
      <c r="S445" s="125"/>
      <c r="T445" s="23"/>
      <c r="U445" s="23"/>
      <c r="V445" s="170"/>
      <c r="W445" s="170"/>
      <c r="X445" s="170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</row>
    <row r="446" spans="1:51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125"/>
      <c r="S446" s="125"/>
      <c r="T446" s="23"/>
      <c r="U446" s="23"/>
      <c r="V446" s="170"/>
      <c r="W446" s="170"/>
      <c r="X446" s="170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</row>
    <row r="447" spans="1:51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125"/>
      <c r="S447" s="125"/>
      <c r="T447" s="23"/>
      <c r="U447" s="23"/>
      <c r="V447" s="170"/>
      <c r="W447" s="170"/>
      <c r="X447" s="170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</row>
    <row r="448" spans="1:51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125"/>
      <c r="S448" s="125"/>
      <c r="T448" s="23"/>
      <c r="U448" s="23"/>
      <c r="V448" s="170"/>
      <c r="W448" s="170"/>
      <c r="X448" s="170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</row>
    <row r="449" spans="1:51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125"/>
      <c r="S449" s="125"/>
      <c r="T449" s="23"/>
      <c r="U449" s="23"/>
      <c r="V449" s="170"/>
      <c r="W449" s="170"/>
      <c r="X449" s="170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</row>
    <row r="450" spans="1:51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125"/>
      <c r="S450" s="125"/>
      <c r="T450" s="23"/>
      <c r="U450" s="23"/>
      <c r="V450" s="170"/>
      <c r="W450" s="170"/>
      <c r="X450" s="170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</row>
    <row r="451" spans="1:51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125"/>
      <c r="S451" s="125"/>
      <c r="T451" s="23"/>
      <c r="U451" s="23"/>
      <c r="V451" s="170"/>
      <c r="W451" s="170"/>
      <c r="X451" s="170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</row>
    <row r="452" spans="1:51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125"/>
      <c r="S452" s="125"/>
      <c r="T452" s="23"/>
      <c r="U452" s="23"/>
      <c r="V452" s="170"/>
      <c r="W452" s="170"/>
      <c r="X452" s="170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</row>
    <row r="453" spans="1:51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125"/>
      <c r="S453" s="125"/>
      <c r="T453" s="23"/>
      <c r="U453" s="23"/>
      <c r="V453" s="170"/>
      <c r="W453" s="170"/>
      <c r="X453" s="170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</row>
    <row r="454" spans="1:51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125"/>
      <c r="S454" s="125"/>
      <c r="T454" s="23"/>
      <c r="U454" s="23"/>
      <c r="V454" s="170"/>
      <c r="W454" s="170"/>
      <c r="X454" s="170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</row>
    <row r="455" spans="1:51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125"/>
      <c r="S455" s="125"/>
      <c r="T455" s="23"/>
      <c r="U455" s="23"/>
      <c r="V455" s="170"/>
      <c r="W455" s="170"/>
      <c r="X455" s="170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</row>
    <row r="456" spans="1:51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125"/>
      <c r="S456" s="125"/>
      <c r="T456" s="23"/>
      <c r="U456" s="23"/>
      <c r="V456" s="170"/>
      <c r="W456" s="170"/>
      <c r="X456" s="170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</row>
    <row r="457" spans="1:51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125"/>
      <c r="S457" s="125"/>
      <c r="T457" s="23"/>
      <c r="U457" s="23"/>
      <c r="V457" s="170"/>
      <c r="W457" s="170"/>
      <c r="X457" s="170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</row>
    <row r="458" spans="1:51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125"/>
      <c r="S458" s="125"/>
      <c r="T458" s="23"/>
      <c r="U458" s="23"/>
      <c r="V458" s="170"/>
      <c r="W458" s="170"/>
      <c r="X458" s="170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</row>
    <row r="459" spans="1:51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125"/>
      <c r="S459" s="125"/>
      <c r="T459" s="23"/>
      <c r="U459" s="23"/>
      <c r="V459" s="170"/>
      <c r="W459" s="170"/>
      <c r="X459" s="170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</row>
    <row r="460" spans="1:51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125"/>
      <c r="S460" s="125"/>
      <c r="T460" s="23"/>
      <c r="U460" s="23"/>
      <c r="V460" s="170"/>
      <c r="W460" s="170"/>
      <c r="X460" s="170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</row>
    <row r="461" spans="1:51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125"/>
      <c r="S461" s="125"/>
      <c r="T461" s="23"/>
      <c r="U461" s="23"/>
      <c r="V461" s="170"/>
      <c r="W461" s="170"/>
      <c r="X461" s="170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</row>
    <row r="462" spans="1:51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125"/>
      <c r="S462" s="125"/>
      <c r="T462" s="23"/>
      <c r="U462" s="23"/>
      <c r="V462" s="170"/>
      <c r="W462" s="170"/>
      <c r="X462" s="170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</row>
    <row r="463" spans="1:51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125"/>
      <c r="S463" s="125"/>
      <c r="T463" s="23"/>
      <c r="U463" s="23"/>
      <c r="V463" s="170"/>
      <c r="W463" s="170"/>
      <c r="X463" s="170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</row>
    <row r="464" spans="1:51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125"/>
      <c r="S464" s="125"/>
      <c r="T464" s="23"/>
      <c r="U464" s="23"/>
      <c r="V464" s="170"/>
      <c r="W464" s="170"/>
      <c r="X464" s="170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</row>
    <row r="465" spans="1:51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125"/>
      <c r="S465" s="125"/>
      <c r="T465" s="23"/>
      <c r="U465" s="23"/>
      <c r="V465" s="170"/>
      <c r="W465" s="170"/>
      <c r="X465" s="170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</row>
    <row r="466" spans="1:51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125"/>
      <c r="S466" s="125"/>
      <c r="T466" s="23"/>
      <c r="U466" s="23"/>
      <c r="V466" s="170"/>
      <c r="W466" s="170"/>
      <c r="X466" s="170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</row>
    <row r="467" spans="1:51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125"/>
      <c r="S467" s="125"/>
      <c r="T467" s="23"/>
      <c r="U467" s="23"/>
      <c r="V467" s="170"/>
      <c r="W467" s="170"/>
      <c r="X467" s="170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</row>
    <row r="468" spans="1:51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125"/>
      <c r="S468" s="125"/>
      <c r="T468" s="23"/>
      <c r="U468" s="23"/>
      <c r="V468" s="170"/>
      <c r="W468" s="170"/>
      <c r="X468" s="170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</row>
    <row r="469" spans="1:51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125"/>
      <c r="S469" s="125"/>
      <c r="T469" s="23"/>
      <c r="U469" s="23"/>
      <c r="V469" s="170"/>
      <c r="W469" s="170"/>
      <c r="X469" s="170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</row>
    <row r="470" spans="1:51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125"/>
      <c r="S470" s="125"/>
      <c r="T470" s="23"/>
      <c r="U470" s="23"/>
      <c r="V470" s="170"/>
      <c r="W470" s="170"/>
      <c r="X470" s="170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</row>
    <row r="471" spans="1:51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125"/>
      <c r="S471" s="125"/>
      <c r="T471" s="23"/>
      <c r="U471" s="23"/>
      <c r="V471" s="170"/>
      <c r="W471" s="170"/>
      <c r="X471" s="170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</row>
    <row r="472" spans="1:51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125"/>
      <c r="S472" s="125"/>
      <c r="T472" s="23"/>
      <c r="U472" s="23"/>
      <c r="V472" s="170"/>
      <c r="W472" s="170"/>
      <c r="X472" s="170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</row>
    <row r="473" spans="1:51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125"/>
      <c r="S473" s="125"/>
      <c r="T473" s="23"/>
      <c r="U473" s="23"/>
      <c r="V473" s="170"/>
      <c r="W473" s="170"/>
      <c r="X473" s="170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</row>
    <row r="474" spans="1:51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125"/>
      <c r="S474" s="125"/>
      <c r="T474" s="23"/>
      <c r="U474" s="23"/>
      <c r="V474" s="170"/>
      <c r="W474" s="170"/>
      <c r="X474" s="170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</row>
    <row r="475" spans="1:51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125"/>
      <c r="S475" s="125"/>
      <c r="T475" s="23"/>
      <c r="U475" s="23"/>
      <c r="V475" s="170"/>
      <c r="W475" s="170"/>
      <c r="X475" s="170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</row>
    <row r="476" spans="1:51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125"/>
      <c r="S476" s="125"/>
      <c r="T476" s="23"/>
      <c r="U476" s="23"/>
      <c r="V476" s="170"/>
      <c r="W476" s="170"/>
      <c r="X476" s="170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</row>
    <row r="477" spans="1:51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125"/>
      <c r="S477" s="125"/>
      <c r="T477" s="23"/>
      <c r="U477" s="23"/>
      <c r="V477" s="170"/>
      <c r="W477" s="170"/>
      <c r="X477" s="170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</row>
    <row r="478" spans="1:51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125"/>
      <c r="S478" s="125"/>
      <c r="T478" s="23"/>
      <c r="U478" s="23"/>
      <c r="V478" s="170"/>
      <c r="W478" s="170"/>
      <c r="X478" s="170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</row>
    <row r="479" spans="1:51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125"/>
      <c r="S479" s="125"/>
      <c r="T479" s="23"/>
      <c r="U479" s="23"/>
      <c r="V479" s="170"/>
      <c r="W479" s="170"/>
      <c r="X479" s="170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</row>
    <row r="480" spans="1:51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125"/>
      <c r="S480" s="125"/>
      <c r="T480" s="23"/>
      <c r="U480" s="23"/>
      <c r="V480" s="170"/>
      <c r="W480" s="170"/>
      <c r="X480" s="170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</row>
    <row r="481" spans="1:51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125"/>
      <c r="S481" s="125"/>
      <c r="T481" s="23"/>
      <c r="U481" s="23"/>
      <c r="V481" s="170"/>
      <c r="W481" s="170"/>
      <c r="X481" s="170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</row>
    <row r="482" spans="1:51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125"/>
      <c r="S482" s="125"/>
      <c r="T482" s="23"/>
      <c r="U482" s="23"/>
      <c r="V482" s="170"/>
      <c r="W482" s="170"/>
      <c r="X482" s="170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</row>
    <row r="483" spans="1:51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125"/>
      <c r="S483" s="125"/>
      <c r="T483" s="23"/>
      <c r="U483" s="23"/>
      <c r="V483" s="170"/>
      <c r="W483" s="170"/>
      <c r="X483" s="170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</row>
    <row r="484" spans="1:51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125"/>
      <c r="S484" s="125"/>
      <c r="T484" s="23"/>
      <c r="U484" s="23"/>
      <c r="V484" s="170"/>
      <c r="W484" s="170"/>
      <c r="X484" s="170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</row>
    <row r="485" spans="1:51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125"/>
      <c r="S485" s="125"/>
      <c r="T485" s="23"/>
      <c r="U485" s="23"/>
      <c r="V485" s="170"/>
      <c r="W485" s="170"/>
      <c r="X485" s="170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</row>
    <row r="486" spans="1:51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125"/>
      <c r="S486" s="125"/>
      <c r="T486" s="23"/>
      <c r="U486" s="23"/>
      <c r="V486" s="170"/>
      <c r="W486" s="170"/>
      <c r="X486" s="170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</row>
    <row r="487" spans="1:51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125"/>
      <c r="S487" s="125"/>
      <c r="T487" s="23"/>
      <c r="U487" s="23"/>
      <c r="V487" s="170"/>
      <c r="W487" s="170"/>
      <c r="X487" s="170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</row>
    <row r="488" spans="1:51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125"/>
      <c r="S488" s="125"/>
      <c r="T488" s="23"/>
      <c r="U488" s="23"/>
      <c r="V488" s="170"/>
      <c r="W488" s="170"/>
      <c r="X488" s="170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</row>
    <row r="489" spans="1:51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125"/>
      <c r="S489" s="125"/>
      <c r="T489" s="23"/>
      <c r="U489" s="23"/>
      <c r="V489" s="170"/>
      <c r="W489" s="170"/>
      <c r="X489" s="170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</row>
    <row r="490" spans="1:51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125"/>
      <c r="S490" s="125"/>
      <c r="T490" s="23"/>
      <c r="U490" s="23"/>
      <c r="V490" s="170"/>
      <c r="W490" s="170"/>
      <c r="X490" s="170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</row>
    <row r="491" spans="1:51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125"/>
      <c r="S491" s="125"/>
      <c r="T491" s="23"/>
      <c r="U491" s="23"/>
      <c r="V491" s="170"/>
      <c r="W491" s="170"/>
      <c r="X491" s="170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</row>
    <row r="492" spans="1:51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125"/>
      <c r="S492" s="125"/>
      <c r="T492" s="23"/>
      <c r="U492" s="23"/>
      <c r="V492" s="170"/>
      <c r="W492" s="170"/>
      <c r="X492" s="170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</row>
    <row r="493" spans="1:51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125"/>
      <c r="S493" s="125"/>
      <c r="T493" s="23"/>
      <c r="U493" s="23"/>
      <c r="V493" s="170"/>
      <c r="W493" s="170"/>
      <c r="X493" s="170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</row>
    <row r="494" spans="1:51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125"/>
      <c r="S494" s="125"/>
      <c r="T494" s="23"/>
      <c r="U494" s="23"/>
      <c r="V494" s="170"/>
      <c r="W494" s="170"/>
      <c r="X494" s="170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</row>
    <row r="495" spans="1:51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125"/>
      <c r="S495" s="125"/>
      <c r="T495" s="23"/>
      <c r="U495" s="23"/>
      <c r="V495" s="170"/>
      <c r="W495" s="170"/>
      <c r="X495" s="170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</row>
    <row r="496" spans="1:51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125"/>
      <c r="S496" s="125"/>
      <c r="T496" s="23"/>
      <c r="U496" s="23"/>
      <c r="V496" s="170"/>
      <c r="W496" s="170"/>
      <c r="X496" s="170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</row>
    <row r="497" spans="1:51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125"/>
      <c r="S497" s="125"/>
      <c r="T497" s="23"/>
      <c r="U497" s="23"/>
      <c r="V497" s="170"/>
      <c r="W497" s="170"/>
      <c r="X497" s="170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</row>
    <row r="498" spans="1:51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125"/>
      <c r="S498" s="125"/>
      <c r="T498" s="23"/>
      <c r="U498" s="23"/>
      <c r="V498" s="170"/>
      <c r="W498" s="170"/>
      <c r="X498" s="170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</row>
    <row r="499" spans="1:51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125"/>
      <c r="S499" s="125"/>
      <c r="T499" s="23"/>
      <c r="U499" s="23"/>
      <c r="V499" s="170"/>
      <c r="W499" s="170"/>
      <c r="X499" s="170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</row>
    <row r="500" spans="1:51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125"/>
      <c r="S500" s="125"/>
      <c r="T500" s="23"/>
      <c r="U500" s="23"/>
      <c r="V500" s="170"/>
      <c r="W500" s="170"/>
      <c r="X500" s="170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</row>
    <row r="501" spans="1:51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125"/>
      <c r="S501" s="125"/>
      <c r="T501" s="23"/>
      <c r="U501" s="23"/>
      <c r="V501" s="170"/>
      <c r="W501" s="170"/>
      <c r="X501" s="170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</row>
    <row r="502" spans="1:51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125"/>
      <c r="S502" s="125"/>
      <c r="T502" s="23"/>
      <c r="U502" s="23"/>
      <c r="V502" s="170"/>
      <c r="W502" s="170"/>
      <c r="X502" s="170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</row>
    <row r="503" spans="1:51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125"/>
      <c r="S503" s="125"/>
      <c r="T503" s="23"/>
      <c r="U503" s="23"/>
      <c r="V503" s="170"/>
      <c r="W503" s="170"/>
      <c r="X503" s="170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</row>
    <row r="504" spans="1:51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125"/>
      <c r="S504" s="125"/>
      <c r="T504" s="23"/>
      <c r="U504" s="23"/>
      <c r="V504" s="170"/>
      <c r="W504" s="170"/>
      <c r="X504" s="170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</row>
    <row r="505" spans="1:51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125"/>
      <c r="S505" s="125"/>
      <c r="T505" s="23"/>
      <c r="U505" s="23"/>
      <c r="V505" s="170"/>
      <c r="W505" s="170"/>
      <c r="X505" s="170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</row>
    <row r="506" spans="1:51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125"/>
      <c r="S506" s="125"/>
      <c r="T506" s="23"/>
      <c r="U506" s="23"/>
      <c r="V506" s="170"/>
      <c r="W506" s="170"/>
      <c r="X506" s="170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</row>
    <row r="507" spans="1:51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125"/>
      <c r="S507" s="125"/>
      <c r="T507" s="23"/>
      <c r="U507" s="23"/>
      <c r="V507" s="170"/>
      <c r="W507" s="170"/>
      <c r="X507" s="170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</row>
    <row r="508" spans="1:51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125"/>
      <c r="S508" s="125"/>
      <c r="T508" s="23"/>
      <c r="U508" s="23"/>
      <c r="V508" s="170"/>
      <c r="W508" s="170"/>
      <c r="X508" s="170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</row>
    <row r="509" spans="1:51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125"/>
      <c r="S509" s="125"/>
      <c r="T509" s="23"/>
      <c r="U509" s="23"/>
      <c r="V509" s="170"/>
      <c r="W509" s="170"/>
      <c r="X509" s="170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</row>
    <row r="510" spans="1:51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125"/>
      <c r="S510" s="125"/>
      <c r="T510" s="23"/>
      <c r="U510" s="23"/>
      <c r="V510" s="170"/>
      <c r="W510" s="170"/>
      <c r="X510" s="170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</row>
    <row r="511" spans="1:51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125"/>
      <c r="S511" s="125"/>
      <c r="T511" s="23"/>
      <c r="U511" s="23"/>
      <c r="V511" s="170"/>
      <c r="W511" s="170"/>
      <c r="X511" s="170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</row>
    <row r="512" spans="1:51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125"/>
      <c r="S512" s="125"/>
      <c r="T512" s="23"/>
      <c r="U512" s="23"/>
      <c r="V512" s="170"/>
      <c r="W512" s="170"/>
      <c r="X512" s="170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</row>
    <row r="513" spans="1:51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125"/>
      <c r="S513" s="125"/>
      <c r="T513" s="23"/>
      <c r="U513" s="23"/>
      <c r="V513" s="170"/>
      <c r="W513" s="170"/>
      <c r="X513" s="170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</row>
    <row r="514" spans="1:51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125"/>
      <c r="S514" s="125"/>
      <c r="T514" s="23"/>
      <c r="U514" s="23"/>
      <c r="V514" s="170"/>
      <c r="W514" s="170"/>
      <c r="X514" s="170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</row>
    <row r="515" spans="1:51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125"/>
      <c r="S515" s="125"/>
      <c r="T515" s="23"/>
      <c r="U515" s="23"/>
      <c r="V515" s="170"/>
      <c r="W515" s="170"/>
      <c r="X515" s="170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</row>
    <row r="516" spans="1:51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125"/>
      <c r="S516" s="125"/>
      <c r="T516" s="23"/>
      <c r="U516" s="23"/>
      <c r="V516" s="170"/>
      <c r="W516" s="170"/>
      <c r="X516" s="170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</row>
    <row r="517" spans="1:51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125"/>
      <c r="S517" s="125"/>
      <c r="T517" s="23"/>
      <c r="U517" s="23"/>
      <c r="V517" s="170"/>
      <c r="W517" s="170"/>
      <c r="X517" s="170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</row>
    <row r="518" spans="1:51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125"/>
      <c r="S518" s="125"/>
      <c r="T518" s="23"/>
      <c r="U518" s="23"/>
      <c r="V518" s="170"/>
      <c r="W518" s="170"/>
      <c r="X518" s="170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</row>
    <row r="519" spans="1:51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125"/>
      <c r="S519" s="125"/>
      <c r="T519" s="23"/>
      <c r="U519" s="23"/>
      <c r="V519" s="170"/>
      <c r="W519" s="170"/>
      <c r="X519" s="170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</row>
    <row r="520" spans="1:51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125"/>
      <c r="S520" s="125"/>
      <c r="T520" s="23"/>
      <c r="U520" s="23"/>
      <c r="V520" s="170"/>
      <c r="W520" s="170"/>
      <c r="X520" s="170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</row>
    <row r="521" spans="1:51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125"/>
      <c r="S521" s="125"/>
      <c r="T521" s="23"/>
      <c r="U521" s="23"/>
      <c r="V521" s="170"/>
      <c r="W521" s="170"/>
      <c r="X521" s="170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</row>
    <row r="522" spans="1:51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125"/>
      <c r="S522" s="125"/>
      <c r="T522" s="23"/>
      <c r="U522" s="23"/>
      <c r="V522" s="170"/>
      <c r="W522" s="170"/>
      <c r="X522" s="170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</row>
    <row r="523" spans="1:51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125"/>
      <c r="S523" s="125"/>
      <c r="T523" s="23"/>
      <c r="U523" s="23"/>
      <c r="V523" s="170"/>
      <c r="W523" s="170"/>
      <c r="X523" s="170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</row>
    <row r="524" spans="1:51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125"/>
      <c r="S524" s="125"/>
      <c r="T524" s="23"/>
      <c r="U524" s="23"/>
      <c r="V524" s="170"/>
      <c r="W524" s="170"/>
      <c r="X524" s="170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</row>
    <row r="525" spans="1:51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125"/>
      <c r="S525" s="125"/>
      <c r="T525" s="23"/>
      <c r="U525" s="23"/>
      <c r="V525" s="170"/>
      <c r="W525" s="170"/>
      <c r="X525" s="170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</row>
    <row r="526" spans="1:51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125"/>
      <c r="S526" s="125"/>
      <c r="T526" s="23"/>
      <c r="U526" s="23"/>
      <c r="V526" s="170"/>
      <c r="W526" s="170"/>
      <c r="X526" s="170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</row>
    <row r="527" spans="1:51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125"/>
      <c r="S527" s="125"/>
      <c r="T527" s="23"/>
      <c r="U527" s="23"/>
      <c r="V527" s="170"/>
      <c r="W527" s="170"/>
      <c r="X527" s="170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</row>
    <row r="528" spans="1:51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125"/>
      <c r="S528" s="125"/>
      <c r="T528" s="23"/>
      <c r="U528" s="23"/>
      <c r="V528" s="170"/>
      <c r="W528" s="170"/>
      <c r="X528" s="170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</row>
    <row r="529" spans="1:51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125"/>
      <c r="S529" s="125"/>
      <c r="T529" s="23"/>
      <c r="U529" s="23"/>
      <c r="V529" s="170"/>
      <c r="W529" s="170"/>
      <c r="X529" s="170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</row>
    <row r="530" spans="1:51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125"/>
      <c r="S530" s="125"/>
      <c r="T530" s="23"/>
      <c r="U530" s="23"/>
      <c r="V530" s="170"/>
      <c r="W530" s="170"/>
      <c r="X530" s="170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</row>
    <row r="531" spans="1:51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125"/>
      <c r="S531" s="125"/>
      <c r="T531" s="23"/>
      <c r="U531" s="23"/>
      <c r="V531" s="170"/>
      <c r="W531" s="170"/>
      <c r="X531" s="170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</row>
    <row r="532" spans="1:51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125"/>
      <c r="S532" s="125"/>
      <c r="T532" s="23"/>
      <c r="U532" s="23"/>
      <c r="V532" s="170"/>
      <c r="W532" s="170"/>
      <c r="X532" s="170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</row>
    <row r="533" spans="1:51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125"/>
      <c r="S533" s="125"/>
      <c r="T533" s="23"/>
      <c r="U533" s="23"/>
      <c r="V533" s="170"/>
      <c r="W533" s="170"/>
      <c r="X533" s="170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</row>
    <row r="534" spans="1:51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125"/>
      <c r="S534" s="125"/>
      <c r="T534" s="23"/>
      <c r="U534" s="23"/>
      <c r="V534" s="170"/>
      <c r="W534" s="170"/>
      <c r="X534" s="170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</row>
    <row r="535" spans="1:51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125"/>
      <c r="S535" s="125"/>
      <c r="T535" s="23"/>
      <c r="U535" s="23"/>
      <c r="V535" s="170"/>
      <c r="W535" s="170"/>
      <c r="X535" s="170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</row>
    <row r="536" spans="1:51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125"/>
      <c r="S536" s="125"/>
      <c r="T536" s="23"/>
      <c r="U536" s="23"/>
      <c r="V536" s="170"/>
      <c r="W536" s="170"/>
      <c r="X536" s="170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</row>
    <row r="537" spans="1:51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125"/>
      <c r="S537" s="125"/>
      <c r="T537" s="23"/>
      <c r="U537" s="23"/>
      <c r="V537" s="170"/>
      <c r="W537" s="170"/>
      <c r="X537" s="170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</row>
    <row r="538" spans="1:51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125"/>
      <c r="S538" s="125"/>
      <c r="T538" s="23"/>
      <c r="U538" s="23"/>
      <c r="V538" s="170"/>
      <c r="W538" s="170"/>
      <c r="X538" s="170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</row>
    <row r="539" spans="1:51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125"/>
      <c r="S539" s="125"/>
      <c r="T539" s="23"/>
      <c r="U539" s="23"/>
      <c r="V539" s="170"/>
      <c r="W539" s="170"/>
      <c r="X539" s="170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</row>
    <row r="540" spans="1:51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125"/>
      <c r="S540" s="125"/>
      <c r="T540" s="23"/>
      <c r="U540" s="23"/>
      <c r="V540" s="170"/>
      <c r="W540" s="170"/>
      <c r="X540" s="170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</row>
    <row r="541" spans="1:51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125"/>
      <c r="S541" s="125"/>
      <c r="T541" s="23"/>
      <c r="U541" s="23"/>
      <c r="V541" s="170"/>
      <c r="W541" s="170"/>
      <c r="X541" s="170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</row>
    <row r="542" spans="1:51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125"/>
      <c r="S542" s="125"/>
      <c r="T542" s="23"/>
      <c r="U542" s="23"/>
      <c r="V542" s="170"/>
      <c r="W542" s="170"/>
      <c r="X542" s="170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</row>
    <row r="543" spans="1:51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125"/>
      <c r="S543" s="125"/>
      <c r="T543" s="23"/>
      <c r="U543" s="23"/>
      <c r="V543" s="170"/>
      <c r="W543" s="170"/>
      <c r="X543" s="170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</row>
    <row r="544" spans="1:51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125"/>
      <c r="S544" s="125"/>
      <c r="T544" s="23"/>
      <c r="U544" s="23"/>
      <c r="V544" s="170"/>
      <c r="W544" s="170"/>
      <c r="X544" s="170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</row>
    <row r="545" spans="1:51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125"/>
      <c r="S545" s="125"/>
      <c r="T545" s="23"/>
      <c r="U545" s="23"/>
      <c r="V545" s="170"/>
      <c r="W545" s="170"/>
      <c r="X545" s="170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</row>
    <row r="546" spans="1:51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125"/>
      <c r="S546" s="125"/>
      <c r="T546" s="23"/>
      <c r="U546" s="23"/>
      <c r="V546" s="170"/>
      <c r="W546" s="170"/>
      <c r="X546" s="170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</row>
    <row r="547" spans="1:51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125"/>
      <c r="S547" s="125"/>
      <c r="T547" s="23"/>
      <c r="U547" s="23"/>
      <c r="V547" s="170"/>
      <c r="W547" s="170"/>
      <c r="X547" s="170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</row>
    <row r="548" spans="1:51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125"/>
      <c r="S548" s="125"/>
      <c r="T548" s="23"/>
      <c r="U548" s="23"/>
      <c r="V548" s="170"/>
      <c r="W548" s="170"/>
      <c r="X548" s="170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</row>
    <row r="549" spans="1:51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125"/>
      <c r="S549" s="125"/>
      <c r="T549" s="23"/>
      <c r="U549" s="23"/>
      <c r="V549" s="170"/>
      <c r="W549" s="170"/>
      <c r="X549" s="170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</row>
    <row r="550" spans="1:51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125"/>
      <c r="S550" s="125"/>
      <c r="T550" s="23"/>
      <c r="U550" s="23"/>
      <c r="V550" s="170"/>
      <c r="W550" s="170"/>
      <c r="X550" s="170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</row>
    <row r="551" spans="1:51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125"/>
      <c r="S551" s="125"/>
      <c r="T551" s="23"/>
      <c r="U551" s="23"/>
      <c r="V551" s="170"/>
      <c r="W551" s="170"/>
      <c r="X551" s="170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</row>
    <row r="552" spans="1:51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125"/>
      <c r="S552" s="125"/>
      <c r="T552" s="23"/>
      <c r="U552" s="23"/>
      <c r="V552" s="170"/>
      <c r="W552" s="170"/>
      <c r="X552" s="170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</row>
    <row r="553" spans="1:51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125"/>
      <c r="S553" s="125"/>
      <c r="T553" s="23"/>
      <c r="U553" s="23"/>
      <c r="V553" s="170"/>
      <c r="W553" s="170"/>
      <c r="X553" s="170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</row>
    <row r="554" spans="1:51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125"/>
      <c r="S554" s="125"/>
      <c r="T554" s="23"/>
      <c r="U554" s="23"/>
      <c r="V554" s="170"/>
      <c r="W554" s="170"/>
      <c r="X554" s="170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</row>
    <row r="555" spans="1:51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125"/>
      <c r="S555" s="125"/>
      <c r="T555" s="23"/>
      <c r="U555" s="23"/>
      <c r="V555" s="170"/>
      <c r="W555" s="170"/>
      <c r="X555" s="170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</row>
    <row r="556" spans="1:51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125"/>
      <c r="S556" s="125"/>
      <c r="T556" s="23"/>
      <c r="U556" s="23"/>
      <c r="V556" s="170"/>
      <c r="W556" s="170"/>
      <c r="X556" s="170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</row>
    <row r="557" spans="1:51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125"/>
      <c r="S557" s="125"/>
      <c r="T557" s="23"/>
      <c r="U557" s="23"/>
      <c r="V557" s="170"/>
      <c r="W557" s="170"/>
      <c r="X557" s="170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</row>
    <row r="558" spans="1:51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125"/>
      <c r="S558" s="125"/>
      <c r="T558" s="23"/>
      <c r="U558" s="23"/>
      <c r="V558" s="170"/>
      <c r="W558" s="170"/>
      <c r="X558" s="170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</row>
    <row r="559" spans="1:51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125"/>
      <c r="S559" s="125"/>
      <c r="T559" s="23"/>
      <c r="U559" s="23"/>
      <c r="V559" s="170"/>
      <c r="W559" s="170"/>
      <c r="X559" s="170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</row>
    <row r="560" spans="1:51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125"/>
      <c r="S560" s="125"/>
      <c r="T560" s="23"/>
      <c r="U560" s="23"/>
      <c r="V560" s="170"/>
      <c r="W560" s="170"/>
      <c r="X560" s="170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</row>
    <row r="561" spans="1:51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125"/>
      <c r="S561" s="125"/>
      <c r="T561" s="23"/>
      <c r="U561" s="23"/>
      <c r="V561" s="170"/>
      <c r="W561" s="170"/>
      <c r="X561" s="170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</row>
    <row r="562" spans="1:51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125"/>
      <c r="S562" s="125"/>
      <c r="T562" s="23"/>
      <c r="U562" s="23"/>
      <c r="V562" s="170"/>
      <c r="W562" s="170"/>
      <c r="X562" s="170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</row>
    <row r="563" spans="1:51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125"/>
      <c r="S563" s="125"/>
      <c r="T563" s="23"/>
      <c r="U563" s="23"/>
      <c r="V563" s="170"/>
      <c r="W563" s="170"/>
      <c r="X563" s="170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</row>
    <row r="564" spans="1:51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125"/>
      <c r="S564" s="125"/>
      <c r="T564" s="23"/>
      <c r="U564" s="23"/>
      <c r="V564" s="170"/>
      <c r="W564" s="170"/>
      <c r="X564" s="170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</row>
    <row r="565" spans="1:51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125"/>
      <c r="S565" s="125"/>
      <c r="T565" s="23"/>
      <c r="U565" s="23"/>
      <c r="V565" s="170"/>
      <c r="W565" s="170"/>
      <c r="X565" s="170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</row>
    <row r="566" spans="1:51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125"/>
      <c r="S566" s="125"/>
      <c r="T566" s="23"/>
      <c r="U566" s="23"/>
      <c r="V566" s="170"/>
      <c r="W566" s="170"/>
      <c r="X566" s="170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</row>
    <row r="567" spans="1:51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125"/>
      <c r="S567" s="125"/>
      <c r="T567" s="23"/>
      <c r="U567" s="23"/>
      <c r="V567" s="170"/>
      <c r="W567" s="170"/>
      <c r="X567" s="170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</row>
    <row r="568" spans="1:51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125"/>
      <c r="S568" s="125"/>
      <c r="T568" s="23"/>
      <c r="U568" s="23"/>
      <c r="V568" s="170"/>
      <c r="W568" s="170"/>
      <c r="X568" s="170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</row>
    <row r="569" spans="1:51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125"/>
      <c r="S569" s="125"/>
      <c r="T569" s="23"/>
      <c r="U569" s="23"/>
      <c r="V569" s="170"/>
      <c r="W569" s="170"/>
      <c r="X569" s="170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</row>
    <row r="570" spans="1:51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125"/>
      <c r="S570" s="125"/>
      <c r="T570" s="23"/>
      <c r="U570" s="23"/>
      <c r="V570" s="170"/>
      <c r="W570" s="170"/>
      <c r="X570" s="170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</row>
    <row r="571" spans="1:51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125"/>
      <c r="S571" s="125"/>
      <c r="T571" s="23"/>
      <c r="U571" s="23"/>
      <c r="V571" s="170"/>
      <c r="W571" s="170"/>
      <c r="X571" s="170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</row>
    <row r="572" spans="1:51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125"/>
      <c r="S572" s="125"/>
      <c r="T572" s="23"/>
      <c r="U572" s="23"/>
      <c r="V572" s="170"/>
      <c r="W572" s="170"/>
      <c r="X572" s="170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</row>
    <row r="573" spans="1:51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125"/>
      <c r="S573" s="125"/>
      <c r="T573" s="23"/>
      <c r="U573" s="23"/>
      <c r="V573" s="170"/>
      <c r="W573" s="170"/>
      <c r="X573" s="170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</row>
    <row r="574" spans="1:51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125"/>
      <c r="S574" s="125"/>
      <c r="T574" s="23"/>
      <c r="U574" s="23"/>
      <c r="V574" s="170"/>
      <c r="W574" s="170"/>
      <c r="X574" s="170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</row>
    <row r="575" spans="1:51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125"/>
      <c r="S575" s="125"/>
      <c r="T575" s="23"/>
      <c r="U575" s="23"/>
      <c r="V575" s="170"/>
      <c r="W575" s="170"/>
      <c r="X575" s="170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</row>
    <row r="576" spans="1:51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125"/>
      <c r="S576" s="125"/>
      <c r="T576" s="23"/>
      <c r="U576" s="23"/>
      <c r="V576" s="170"/>
      <c r="W576" s="170"/>
      <c r="X576" s="170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</row>
    <row r="577" spans="1:51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125"/>
      <c r="S577" s="125"/>
      <c r="T577" s="23"/>
      <c r="U577" s="23"/>
      <c r="V577" s="170"/>
      <c r="W577" s="170"/>
      <c r="X577" s="170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</row>
    <row r="578" spans="1:51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125"/>
      <c r="S578" s="125"/>
      <c r="T578" s="23"/>
      <c r="U578" s="23"/>
      <c r="V578" s="170"/>
      <c r="W578" s="170"/>
      <c r="X578" s="170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</row>
    <row r="579" spans="1:51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125"/>
      <c r="S579" s="125"/>
      <c r="T579" s="23"/>
      <c r="U579" s="23"/>
      <c r="V579" s="170"/>
      <c r="W579" s="170"/>
      <c r="X579" s="170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</row>
    <row r="580" spans="1:51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125"/>
      <c r="S580" s="125"/>
      <c r="T580" s="23"/>
      <c r="U580" s="23"/>
      <c r="V580" s="170"/>
      <c r="W580" s="170"/>
      <c r="X580" s="170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</row>
    <row r="581" spans="1:51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125"/>
      <c r="S581" s="125"/>
      <c r="T581" s="23"/>
      <c r="U581" s="23"/>
      <c r="V581" s="170"/>
      <c r="W581" s="170"/>
      <c r="X581" s="170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</row>
    <row r="582" spans="1:51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125"/>
      <c r="S582" s="125"/>
      <c r="T582" s="23"/>
      <c r="U582" s="23"/>
      <c r="V582" s="170"/>
      <c r="W582" s="170"/>
      <c r="X582" s="170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</row>
    <row r="583" spans="1:51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125"/>
      <c r="S583" s="125"/>
      <c r="T583" s="23"/>
      <c r="U583" s="23"/>
      <c r="V583" s="170"/>
      <c r="W583" s="170"/>
      <c r="X583" s="170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</row>
    <row r="584" spans="1:51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125"/>
      <c r="S584" s="125"/>
      <c r="T584" s="23"/>
      <c r="U584" s="23"/>
      <c r="V584" s="170"/>
      <c r="W584" s="170"/>
      <c r="X584" s="170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</row>
    <row r="585" spans="1:51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125"/>
      <c r="S585" s="125"/>
      <c r="T585" s="23"/>
      <c r="U585" s="23"/>
      <c r="V585" s="170"/>
      <c r="W585" s="170"/>
      <c r="X585" s="170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</row>
    <row r="586" spans="1:51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125"/>
      <c r="S586" s="125"/>
      <c r="T586" s="23"/>
      <c r="U586" s="23"/>
      <c r="V586" s="170"/>
      <c r="W586" s="170"/>
      <c r="X586" s="170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</row>
    <row r="587" spans="1:51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125"/>
      <c r="S587" s="125"/>
      <c r="T587" s="23"/>
      <c r="U587" s="23"/>
      <c r="V587" s="170"/>
      <c r="W587" s="170"/>
      <c r="X587" s="170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</row>
    <row r="588" spans="1:51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125"/>
      <c r="S588" s="125"/>
      <c r="T588" s="23"/>
      <c r="U588" s="23"/>
      <c r="V588" s="170"/>
      <c r="W588" s="170"/>
      <c r="X588" s="170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</row>
    <row r="589" spans="1:51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125"/>
      <c r="S589" s="125"/>
      <c r="T589" s="23"/>
      <c r="U589" s="23"/>
      <c r="V589" s="170"/>
      <c r="W589" s="170"/>
      <c r="X589" s="170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</row>
    <row r="590" spans="1:51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125"/>
      <c r="S590" s="125"/>
      <c r="T590" s="23"/>
      <c r="U590" s="23"/>
      <c r="V590" s="170"/>
      <c r="W590" s="170"/>
      <c r="X590" s="170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</row>
    <row r="591" spans="1:51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125"/>
      <c r="S591" s="125"/>
      <c r="T591" s="23"/>
      <c r="U591" s="23"/>
      <c r="V591" s="170"/>
      <c r="W591" s="170"/>
      <c r="X591" s="170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</row>
    <row r="592" spans="1:51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125"/>
      <c r="S592" s="125"/>
      <c r="T592" s="23"/>
      <c r="U592" s="23"/>
      <c r="V592" s="170"/>
      <c r="W592" s="170"/>
      <c r="X592" s="170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</row>
    <row r="593" spans="1:51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125"/>
      <c r="S593" s="125"/>
      <c r="T593" s="23"/>
      <c r="U593" s="23"/>
      <c r="V593" s="170"/>
      <c r="W593" s="170"/>
      <c r="X593" s="170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</row>
    <row r="594" spans="1:51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125"/>
      <c r="S594" s="125"/>
      <c r="T594" s="23"/>
      <c r="U594" s="23"/>
      <c r="V594" s="170"/>
      <c r="W594" s="170"/>
      <c r="X594" s="170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</row>
    <row r="595" spans="1:51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125"/>
      <c r="S595" s="125"/>
      <c r="T595" s="23"/>
      <c r="U595" s="23"/>
      <c r="V595" s="170"/>
      <c r="W595" s="170"/>
      <c r="X595" s="170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</row>
    <row r="596" spans="1:51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125"/>
      <c r="S596" s="125"/>
      <c r="T596" s="23"/>
      <c r="U596" s="23"/>
      <c r="V596" s="170"/>
      <c r="W596" s="170"/>
      <c r="X596" s="170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</row>
    <row r="597" spans="1:51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125"/>
      <c r="S597" s="125"/>
      <c r="T597" s="23"/>
      <c r="U597" s="23"/>
      <c r="V597" s="170"/>
      <c r="W597" s="170"/>
      <c r="X597" s="170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</row>
    <row r="598" spans="1:51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125"/>
      <c r="S598" s="125"/>
      <c r="T598" s="23"/>
      <c r="U598" s="23"/>
      <c r="V598" s="170"/>
      <c r="W598" s="170"/>
      <c r="X598" s="170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</row>
    <row r="599" spans="1:51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125"/>
      <c r="S599" s="125"/>
      <c r="T599" s="23"/>
      <c r="U599" s="23"/>
      <c r="V599" s="170"/>
      <c r="W599" s="170"/>
      <c r="X599" s="170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</row>
    <row r="600" spans="1:51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125"/>
      <c r="S600" s="125"/>
      <c r="T600" s="23"/>
      <c r="U600" s="23"/>
      <c r="V600" s="170"/>
      <c r="W600" s="170"/>
      <c r="X600" s="170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</row>
    <row r="601" spans="1:51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125"/>
      <c r="S601" s="125"/>
      <c r="T601" s="23"/>
      <c r="U601" s="23"/>
      <c r="V601" s="170"/>
      <c r="W601" s="170"/>
      <c r="X601" s="170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</row>
    <row r="602" spans="1:51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125"/>
      <c r="S602" s="125"/>
      <c r="T602" s="23"/>
      <c r="U602" s="23"/>
      <c r="V602" s="170"/>
      <c r="W602" s="170"/>
      <c r="X602" s="170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</row>
    <row r="603" spans="1:51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125"/>
      <c r="S603" s="125"/>
      <c r="T603" s="23"/>
      <c r="U603" s="23"/>
      <c r="V603" s="170"/>
      <c r="W603" s="170"/>
      <c r="X603" s="170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</row>
    <row r="604" spans="1:51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125"/>
      <c r="S604" s="125"/>
      <c r="T604" s="23"/>
      <c r="U604" s="23"/>
      <c r="V604" s="170"/>
      <c r="W604" s="170"/>
      <c r="X604" s="170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</row>
    <row r="605" spans="1:51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125"/>
      <c r="S605" s="125"/>
      <c r="T605" s="23"/>
      <c r="U605" s="23"/>
      <c r="V605" s="170"/>
      <c r="W605" s="170"/>
      <c r="X605" s="170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</row>
    <row r="606" spans="1:51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125"/>
      <c r="S606" s="125"/>
      <c r="T606" s="23"/>
      <c r="U606" s="23"/>
      <c r="V606" s="170"/>
      <c r="W606" s="170"/>
      <c r="X606" s="170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</row>
    <row r="607" spans="1:51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125"/>
      <c r="S607" s="125"/>
      <c r="T607" s="23"/>
      <c r="U607" s="23"/>
      <c r="V607" s="170"/>
      <c r="W607" s="170"/>
      <c r="X607" s="170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</row>
    <row r="608" spans="1:51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125"/>
      <c r="S608" s="125"/>
      <c r="T608" s="23"/>
      <c r="U608" s="23"/>
      <c r="V608" s="170"/>
      <c r="W608" s="170"/>
      <c r="X608" s="170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</row>
    <row r="609" spans="1:51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125"/>
      <c r="S609" s="125"/>
      <c r="T609" s="23"/>
      <c r="U609" s="23"/>
      <c r="V609" s="170"/>
      <c r="W609" s="170"/>
      <c r="X609" s="170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</row>
    <row r="610" spans="1:51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125"/>
      <c r="S610" s="125"/>
      <c r="T610" s="23"/>
      <c r="U610" s="23"/>
      <c r="V610" s="170"/>
      <c r="W610" s="170"/>
      <c r="X610" s="170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</row>
    <row r="611" spans="1:51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125"/>
      <c r="S611" s="125"/>
      <c r="T611" s="23"/>
      <c r="U611" s="23"/>
      <c r="V611" s="170"/>
      <c r="W611" s="170"/>
      <c r="X611" s="170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</row>
    <row r="612" spans="1:51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125"/>
      <c r="S612" s="125"/>
      <c r="T612" s="23"/>
      <c r="U612" s="23"/>
      <c r="V612" s="170"/>
      <c r="W612" s="170"/>
      <c r="X612" s="170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</row>
    <row r="613" spans="1:51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125"/>
      <c r="S613" s="125"/>
      <c r="T613" s="23"/>
      <c r="U613" s="23"/>
      <c r="V613" s="170"/>
      <c r="W613" s="170"/>
      <c r="X613" s="170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</row>
    <row r="614" spans="1:51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125"/>
      <c r="S614" s="125"/>
      <c r="T614" s="23"/>
      <c r="U614" s="23"/>
      <c r="V614" s="170"/>
      <c r="W614" s="170"/>
      <c r="X614" s="170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</row>
    <row r="615" spans="1:51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125"/>
      <c r="S615" s="125"/>
      <c r="T615" s="23"/>
      <c r="U615" s="23"/>
      <c r="V615" s="170"/>
      <c r="W615" s="170"/>
      <c r="X615" s="170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</row>
    <row r="616" spans="1:51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125"/>
      <c r="S616" s="125"/>
      <c r="T616" s="23"/>
      <c r="U616" s="23"/>
      <c r="V616" s="170"/>
      <c r="W616" s="170"/>
      <c r="X616" s="170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</row>
    <row r="617" spans="1:51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125"/>
      <c r="S617" s="125"/>
      <c r="T617" s="23"/>
      <c r="U617" s="23"/>
      <c r="V617" s="170"/>
      <c r="W617" s="170"/>
      <c r="X617" s="170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</row>
    <row r="618" spans="1:51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125"/>
      <c r="S618" s="125"/>
      <c r="T618" s="23"/>
      <c r="U618" s="23"/>
      <c r="V618" s="170"/>
      <c r="W618" s="170"/>
      <c r="X618" s="170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</row>
    <row r="619" spans="1:51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125"/>
      <c r="S619" s="125"/>
      <c r="T619" s="23"/>
      <c r="U619" s="23"/>
      <c r="V619" s="170"/>
      <c r="W619" s="170"/>
      <c r="X619" s="170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</row>
    <row r="620" spans="1:51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125"/>
      <c r="S620" s="125"/>
      <c r="T620" s="23"/>
      <c r="U620" s="23"/>
      <c r="V620" s="170"/>
      <c r="W620" s="170"/>
      <c r="X620" s="170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</row>
    <row r="621" spans="1:51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125"/>
      <c r="S621" s="125"/>
      <c r="T621" s="23"/>
      <c r="U621" s="23"/>
      <c r="V621" s="170"/>
      <c r="W621" s="170"/>
      <c r="X621" s="170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</row>
    <row r="622" spans="1:51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125"/>
      <c r="S622" s="125"/>
      <c r="T622" s="23"/>
      <c r="U622" s="23"/>
      <c r="V622" s="170"/>
      <c r="W622" s="170"/>
      <c r="X622" s="170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</row>
    <row r="623" spans="1:51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125"/>
      <c r="S623" s="125"/>
      <c r="T623" s="23"/>
      <c r="U623" s="23"/>
      <c r="V623" s="170"/>
      <c r="W623" s="170"/>
      <c r="X623" s="170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</row>
    <row r="624" spans="1:51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125"/>
      <c r="S624" s="125"/>
      <c r="T624" s="23"/>
      <c r="U624" s="23"/>
      <c r="V624" s="170"/>
      <c r="W624" s="170"/>
      <c r="X624" s="170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</row>
    <row r="625" spans="1:51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125"/>
      <c r="S625" s="125"/>
      <c r="T625" s="23"/>
      <c r="U625" s="23"/>
      <c r="V625" s="170"/>
      <c r="W625" s="170"/>
      <c r="X625" s="170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</row>
    <row r="626" spans="1:51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125"/>
      <c r="S626" s="125"/>
      <c r="T626" s="23"/>
      <c r="U626" s="23"/>
      <c r="V626" s="170"/>
      <c r="W626" s="170"/>
      <c r="X626" s="170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</row>
    <row r="627" spans="1:51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125"/>
      <c r="S627" s="125"/>
      <c r="T627" s="23"/>
      <c r="U627" s="23"/>
      <c r="V627" s="170"/>
      <c r="W627" s="170"/>
      <c r="X627" s="170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</row>
    <row r="628" spans="1:51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125"/>
      <c r="S628" s="125"/>
      <c r="T628" s="23"/>
      <c r="U628" s="23"/>
      <c r="V628" s="170"/>
      <c r="W628" s="170"/>
      <c r="X628" s="170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</row>
    <row r="629" spans="1:51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125"/>
      <c r="S629" s="125"/>
      <c r="T629" s="23"/>
      <c r="U629" s="23"/>
      <c r="V629" s="170"/>
      <c r="W629" s="170"/>
      <c r="X629" s="170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</row>
    <row r="630" spans="1:51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125"/>
      <c r="S630" s="125"/>
      <c r="T630" s="23"/>
      <c r="U630" s="23"/>
      <c r="V630" s="170"/>
      <c r="W630" s="170"/>
      <c r="X630" s="170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</row>
    <row r="631" spans="1:51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125"/>
      <c r="S631" s="125"/>
      <c r="T631" s="23"/>
      <c r="U631" s="23"/>
      <c r="V631" s="170"/>
      <c r="W631" s="170"/>
      <c r="X631" s="170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</row>
    <row r="632" spans="1:51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125"/>
      <c r="S632" s="125"/>
      <c r="T632" s="23"/>
      <c r="U632" s="23"/>
      <c r="V632" s="170"/>
      <c r="W632" s="170"/>
      <c r="X632" s="170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</row>
    <row r="633" spans="1:51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125"/>
      <c r="S633" s="125"/>
      <c r="T633" s="23"/>
      <c r="U633" s="23"/>
      <c r="V633" s="170"/>
      <c r="W633" s="170"/>
      <c r="X633" s="170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</row>
    <row r="634" spans="1:51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125"/>
      <c r="S634" s="125"/>
      <c r="T634" s="23"/>
      <c r="U634" s="23"/>
      <c r="V634" s="170"/>
      <c r="W634" s="170"/>
      <c r="X634" s="170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</row>
    <row r="635" spans="1:51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125"/>
      <c r="S635" s="125"/>
      <c r="T635" s="23"/>
      <c r="U635" s="23"/>
      <c r="V635" s="170"/>
      <c r="W635" s="170"/>
      <c r="X635" s="170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</row>
    <row r="636" spans="1:51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125"/>
      <c r="S636" s="125"/>
      <c r="T636" s="23"/>
      <c r="U636" s="23"/>
      <c r="V636" s="170"/>
      <c r="W636" s="170"/>
      <c r="X636" s="170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</row>
    <row r="637" spans="1:51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125"/>
      <c r="S637" s="125"/>
      <c r="T637" s="23"/>
      <c r="U637" s="23"/>
      <c r="V637" s="170"/>
      <c r="W637" s="170"/>
      <c r="X637" s="170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</row>
    <row r="638" spans="1:51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125"/>
      <c r="S638" s="125"/>
      <c r="T638" s="23"/>
      <c r="U638" s="23"/>
      <c r="V638" s="170"/>
      <c r="W638" s="170"/>
      <c r="X638" s="170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</row>
    <row r="639" spans="1:51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125"/>
      <c r="S639" s="125"/>
      <c r="T639" s="23"/>
      <c r="U639" s="23"/>
      <c r="V639" s="170"/>
      <c r="W639" s="170"/>
      <c r="X639" s="170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</row>
    <row r="640" spans="1:51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125"/>
      <c r="S640" s="125"/>
      <c r="T640" s="23"/>
      <c r="U640" s="23"/>
      <c r="V640" s="170"/>
      <c r="W640" s="170"/>
      <c r="X640" s="170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</row>
    <row r="641" spans="1:51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125"/>
      <c r="S641" s="125"/>
      <c r="T641" s="23"/>
      <c r="U641" s="23"/>
      <c r="V641" s="170"/>
      <c r="W641" s="170"/>
      <c r="X641" s="170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</row>
    <row r="642" spans="1:51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125"/>
      <c r="S642" s="125"/>
      <c r="T642" s="23"/>
      <c r="U642" s="23"/>
      <c r="V642" s="170"/>
      <c r="W642" s="170"/>
      <c r="X642" s="170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</row>
    <row r="643" spans="1:51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125"/>
      <c r="S643" s="125"/>
      <c r="T643" s="23"/>
      <c r="U643" s="23"/>
      <c r="V643" s="170"/>
      <c r="W643" s="170"/>
      <c r="X643" s="170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</row>
    <row r="644" spans="1:51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125"/>
      <c r="S644" s="125"/>
      <c r="T644" s="23"/>
      <c r="U644" s="23"/>
      <c r="V644" s="170"/>
      <c r="W644" s="170"/>
      <c r="X644" s="170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</row>
    <row r="645" spans="1:51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125"/>
      <c r="S645" s="125"/>
      <c r="T645" s="23"/>
      <c r="U645" s="23"/>
      <c r="V645" s="170"/>
      <c r="W645" s="170"/>
      <c r="X645" s="170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</row>
    <row r="646" spans="1:51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125"/>
      <c r="S646" s="125"/>
      <c r="T646" s="23"/>
      <c r="U646" s="23"/>
      <c r="V646" s="170"/>
      <c r="W646" s="170"/>
      <c r="X646" s="170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</row>
    <row r="647" spans="1:51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125"/>
      <c r="S647" s="125"/>
      <c r="T647" s="23"/>
      <c r="U647" s="23"/>
      <c r="V647" s="170"/>
      <c r="W647" s="170"/>
      <c r="X647" s="170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</row>
    <row r="648" spans="1:51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125"/>
      <c r="S648" s="125"/>
      <c r="T648" s="23"/>
      <c r="U648" s="23"/>
      <c r="V648" s="170"/>
      <c r="W648" s="170"/>
      <c r="X648" s="170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</row>
    <row r="649" spans="1:51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125"/>
      <c r="S649" s="125"/>
      <c r="T649" s="23"/>
      <c r="U649" s="23"/>
      <c r="V649" s="170"/>
      <c r="W649" s="170"/>
      <c r="X649" s="170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</row>
    <row r="650" spans="1:51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125"/>
      <c r="S650" s="125"/>
      <c r="T650" s="23"/>
      <c r="U650" s="23"/>
      <c r="V650" s="170"/>
      <c r="W650" s="170"/>
      <c r="X650" s="170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</row>
    <row r="651" spans="1:51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125"/>
      <c r="S651" s="125"/>
      <c r="T651" s="23"/>
      <c r="U651" s="23"/>
      <c r="V651" s="170"/>
      <c r="W651" s="170"/>
      <c r="X651" s="170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</row>
    <row r="652" spans="1:51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125"/>
      <c r="S652" s="125"/>
      <c r="T652" s="23"/>
      <c r="U652" s="23"/>
      <c r="V652" s="170"/>
      <c r="W652" s="170"/>
      <c r="X652" s="170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</row>
    <row r="653" spans="1:51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125"/>
      <c r="S653" s="125"/>
      <c r="T653" s="23"/>
      <c r="U653" s="23"/>
      <c r="V653" s="170"/>
      <c r="W653" s="170"/>
      <c r="X653" s="170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</row>
    <row r="654" spans="1:51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125"/>
      <c r="S654" s="125"/>
      <c r="T654" s="23"/>
      <c r="U654" s="23"/>
      <c r="V654" s="170"/>
      <c r="W654" s="170"/>
      <c r="X654" s="170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</row>
    <row r="655" spans="1:51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125"/>
      <c r="S655" s="125"/>
      <c r="T655" s="23"/>
      <c r="U655" s="23"/>
      <c r="V655" s="170"/>
      <c r="W655" s="170"/>
      <c r="X655" s="170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</row>
    <row r="656" spans="1:51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125"/>
      <c r="S656" s="125"/>
      <c r="T656" s="23"/>
      <c r="U656" s="23"/>
      <c r="V656" s="170"/>
      <c r="W656" s="170"/>
      <c r="X656" s="170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</row>
    <row r="657" spans="1:51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125"/>
      <c r="S657" s="125"/>
      <c r="T657" s="23"/>
      <c r="U657" s="23"/>
      <c r="V657" s="170"/>
      <c r="W657" s="170"/>
      <c r="X657" s="170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</row>
    <row r="658" spans="1:51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125"/>
      <c r="S658" s="125"/>
      <c r="T658" s="23"/>
      <c r="U658" s="23"/>
      <c r="V658" s="170"/>
      <c r="W658" s="170"/>
      <c r="X658" s="170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</row>
    <row r="659" spans="1:51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125"/>
      <c r="S659" s="125"/>
      <c r="T659" s="23"/>
      <c r="U659" s="23"/>
      <c r="V659" s="170"/>
      <c r="W659" s="170"/>
      <c r="X659" s="170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</row>
    <row r="660" spans="1:51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125"/>
      <c r="S660" s="125"/>
      <c r="T660" s="23"/>
      <c r="U660" s="23"/>
      <c r="V660" s="170"/>
      <c r="W660" s="170"/>
      <c r="X660" s="170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</row>
    <row r="661" spans="1:51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125"/>
      <c r="S661" s="125"/>
      <c r="T661" s="23"/>
      <c r="U661" s="23"/>
      <c r="V661" s="170"/>
      <c r="W661" s="170"/>
      <c r="X661" s="170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</row>
    <row r="662" spans="1:51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125"/>
      <c r="S662" s="125"/>
      <c r="T662" s="23"/>
      <c r="U662" s="23"/>
      <c r="V662" s="170"/>
      <c r="W662" s="170"/>
      <c r="X662" s="170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</row>
    <row r="663" spans="1:51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125"/>
      <c r="S663" s="125"/>
      <c r="T663" s="23"/>
      <c r="U663" s="23"/>
      <c r="V663" s="170"/>
      <c r="W663" s="170"/>
      <c r="X663" s="170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</row>
    <row r="664" spans="1:51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125"/>
      <c r="S664" s="125"/>
      <c r="T664" s="23"/>
      <c r="U664" s="23"/>
      <c r="V664" s="170"/>
      <c r="W664" s="170"/>
      <c r="X664" s="170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</row>
    <row r="665" spans="1:51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125"/>
      <c r="S665" s="125"/>
      <c r="T665" s="23"/>
      <c r="U665" s="23"/>
      <c r="V665" s="170"/>
      <c r="W665" s="170"/>
      <c r="X665" s="170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</row>
    <row r="666" spans="1:51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125"/>
      <c r="S666" s="125"/>
      <c r="T666" s="23"/>
      <c r="U666" s="23"/>
      <c r="V666" s="170"/>
      <c r="W666" s="170"/>
      <c r="X666" s="170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</row>
    <row r="667" spans="1:51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125"/>
      <c r="S667" s="125"/>
      <c r="T667" s="23"/>
      <c r="U667" s="23"/>
      <c r="V667" s="170"/>
      <c r="W667" s="170"/>
      <c r="X667" s="170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</row>
    <row r="668" spans="1:51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125"/>
      <c r="S668" s="125"/>
      <c r="T668" s="23"/>
      <c r="U668" s="23"/>
      <c r="V668" s="170"/>
      <c r="W668" s="170"/>
      <c r="X668" s="170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</row>
    <row r="669" spans="1:51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125"/>
      <c r="S669" s="125"/>
      <c r="T669" s="23"/>
      <c r="U669" s="23"/>
      <c r="V669" s="170"/>
      <c r="W669" s="170"/>
      <c r="X669" s="170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</row>
    <row r="670" spans="1:51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125"/>
      <c r="S670" s="125"/>
      <c r="T670" s="23"/>
      <c r="U670" s="23"/>
      <c r="V670" s="170"/>
      <c r="W670" s="170"/>
      <c r="X670" s="170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</row>
    <row r="671" spans="1:51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125"/>
      <c r="S671" s="125"/>
      <c r="T671" s="23"/>
      <c r="U671" s="23"/>
      <c r="V671" s="170"/>
      <c r="W671" s="170"/>
      <c r="X671" s="170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</row>
    <row r="672" spans="1:51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125"/>
      <c r="S672" s="125"/>
      <c r="T672" s="23"/>
      <c r="U672" s="23"/>
      <c r="V672" s="170"/>
      <c r="W672" s="170"/>
      <c r="X672" s="170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</row>
    <row r="673" spans="1:51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125"/>
      <c r="S673" s="125"/>
      <c r="T673" s="23"/>
      <c r="U673" s="23"/>
      <c r="V673" s="170"/>
      <c r="W673" s="170"/>
      <c r="X673" s="170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</row>
    <row r="674" spans="1:51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125"/>
      <c r="S674" s="125"/>
      <c r="T674" s="23"/>
      <c r="U674" s="23"/>
      <c r="V674" s="170"/>
      <c r="W674" s="170"/>
      <c r="X674" s="170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</row>
    <row r="675" spans="1:51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125"/>
      <c r="S675" s="125"/>
      <c r="T675" s="23"/>
      <c r="U675" s="23"/>
      <c r="V675" s="170"/>
      <c r="W675" s="170"/>
      <c r="X675" s="170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</row>
    <row r="676" spans="1:51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125"/>
      <c r="S676" s="125"/>
      <c r="T676" s="23"/>
      <c r="U676" s="23"/>
      <c r="V676" s="170"/>
      <c r="W676" s="170"/>
      <c r="X676" s="170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</row>
    <row r="677" spans="1:51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125"/>
      <c r="S677" s="125"/>
      <c r="T677" s="23"/>
      <c r="U677" s="23"/>
      <c r="V677" s="170"/>
      <c r="W677" s="170"/>
      <c r="X677" s="170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</row>
    <row r="678" spans="1:51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125"/>
      <c r="S678" s="125"/>
      <c r="T678" s="23"/>
      <c r="U678" s="23"/>
      <c r="V678" s="170"/>
      <c r="W678" s="170"/>
      <c r="X678" s="170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</row>
    <row r="679" spans="1:51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125"/>
      <c r="S679" s="125"/>
      <c r="T679" s="23"/>
      <c r="U679" s="23"/>
      <c r="V679" s="170"/>
      <c r="W679" s="170"/>
      <c r="X679" s="170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</row>
    <row r="680" spans="1:51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125"/>
      <c r="S680" s="125"/>
      <c r="T680" s="23"/>
      <c r="U680" s="23"/>
      <c r="V680" s="170"/>
      <c r="W680" s="170"/>
      <c r="X680" s="170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</row>
    <row r="681" spans="1:51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125"/>
      <c r="S681" s="125"/>
      <c r="T681" s="23"/>
      <c r="U681" s="23"/>
      <c r="V681" s="170"/>
      <c r="W681" s="170"/>
      <c r="X681" s="170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</row>
    <row r="682" spans="1:51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125"/>
      <c r="S682" s="125"/>
      <c r="T682" s="23"/>
      <c r="U682" s="23"/>
      <c r="V682" s="170"/>
      <c r="W682" s="170"/>
      <c r="X682" s="170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</row>
    <row r="683" spans="1:51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125"/>
      <c r="S683" s="125"/>
      <c r="T683" s="23"/>
      <c r="U683" s="23"/>
      <c r="V683" s="170"/>
      <c r="W683" s="170"/>
      <c r="X683" s="170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</row>
    <row r="684" spans="1:51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125"/>
      <c r="S684" s="125"/>
      <c r="T684" s="23"/>
      <c r="U684" s="23"/>
      <c r="V684" s="170"/>
      <c r="W684" s="170"/>
      <c r="X684" s="170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</row>
    <row r="685" spans="1:51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125"/>
      <c r="S685" s="125"/>
      <c r="T685" s="23"/>
      <c r="U685" s="23"/>
      <c r="V685" s="170"/>
      <c r="W685" s="170"/>
      <c r="X685" s="170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</row>
    <row r="686" spans="1:51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125"/>
      <c r="S686" s="125"/>
      <c r="T686" s="23"/>
      <c r="U686" s="23"/>
      <c r="V686" s="170"/>
      <c r="W686" s="170"/>
      <c r="X686" s="170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</row>
    <row r="687" spans="1:51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125"/>
      <c r="S687" s="125"/>
      <c r="T687" s="23"/>
      <c r="U687" s="23"/>
      <c r="V687" s="170"/>
      <c r="W687" s="170"/>
      <c r="X687" s="170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</row>
    <row r="688" spans="1:51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125"/>
      <c r="S688" s="125"/>
      <c r="T688" s="23"/>
      <c r="U688" s="23"/>
      <c r="V688" s="170"/>
      <c r="W688" s="170"/>
      <c r="X688" s="170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</row>
    <row r="689" spans="1:51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125"/>
      <c r="S689" s="125"/>
      <c r="T689" s="23"/>
      <c r="U689" s="23"/>
      <c r="V689" s="170"/>
      <c r="W689" s="170"/>
      <c r="X689" s="170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</row>
    <row r="690" spans="1:51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125"/>
      <c r="S690" s="125"/>
      <c r="T690" s="23"/>
      <c r="U690" s="23"/>
      <c r="V690" s="170"/>
      <c r="W690" s="170"/>
      <c r="X690" s="170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</row>
    <row r="691" spans="1:51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125"/>
      <c r="S691" s="125"/>
      <c r="T691" s="23"/>
      <c r="U691" s="23"/>
      <c r="V691" s="170"/>
      <c r="W691" s="170"/>
      <c r="X691" s="170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</row>
    <row r="692" spans="1:51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125"/>
      <c r="S692" s="125"/>
      <c r="T692" s="23"/>
      <c r="U692" s="23"/>
      <c r="V692" s="170"/>
      <c r="W692" s="170"/>
      <c r="X692" s="170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</row>
    <row r="693" spans="1:51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125"/>
      <c r="S693" s="125"/>
      <c r="T693" s="23"/>
      <c r="U693" s="23"/>
      <c r="V693" s="170"/>
      <c r="W693" s="170"/>
      <c r="X693" s="170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</row>
    <row r="694" spans="1:51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125"/>
      <c r="S694" s="125"/>
      <c r="T694" s="23"/>
      <c r="U694" s="23"/>
      <c r="V694" s="170"/>
      <c r="W694" s="170"/>
      <c r="X694" s="170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</row>
    <row r="695" spans="1:51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125"/>
      <c r="S695" s="125"/>
      <c r="T695" s="23"/>
      <c r="U695" s="23"/>
      <c r="V695" s="170"/>
      <c r="W695" s="170"/>
      <c r="X695" s="170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</row>
    <row r="696" spans="1:51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125"/>
      <c r="S696" s="125"/>
      <c r="T696" s="23"/>
      <c r="U696" s="23"/>
      <c r="V696" s="170"/>
      <c r="W696" s="170"/>
      <c r="X696" s="170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</row>
    <row r="697" spans="1:51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125"/>
      <c r="S697" s="125"/>
      <c r="T697" s="23"/>
      <c r="U697" s="23"/>
      <c r="V697" s="170"/>
      <c r="W697" s="170"/>
      <c r="X697" s="170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</row>
    <row r="698" spans="1:51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125"/>
      <c r="S698" s="125"/>
      <c r="T698" s="23"/>
      <c r="U698" s="23"/>
      <c r="V698" s="170"/>
      <c r="W698" s="170"/>
      <c r="X698" s="170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</row>
    <row r="699" spans="1:51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125"/>
      <c r="S699" s="125"/>
      <c r="T699" s="23"/>
      <c r="U699" s="23"/>
      <c r="V699" s="170"/>
      <c r="W699" s="170"/>
      <c r="X699" s="170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</row>
    <row r="700" spans="1:51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125"/>
      <c r="S700" s="125"/>
      <c r="T700" s="23"/>
      <c r="U700" s="23"/>
      <c r="V700" s="170"/>
      <c r="W700" s="170"/>
      <c r="X700" s="170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</row>
    <row r="701" spans="1:51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125"/>
      <c r="S701" s="125"/>
      <c r="T701" s="23"/>
      <c r="U701" s="23"/>
      <c r="V701" s="170"/>
      <c r="W701" s="170"/>
      <c r="X701" s="170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</row>
    <row r="702" spans="1:51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125"/>
      <c r="S702" s="125"/>
      <c r="T702" s="23"/>
      <c r="U702" s="23"/>
      <c r="V702" s="170"/>
      <c r="W702" s="170"/>
      <c r="X702" s="170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</row>
    <row r="703" spans="1:51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125"/>
      <c r="S703" s="125"/>
      <c r="T703" s="23"/>
      <c r="U703" s="23"/>
      <c r="V703" s="170"/>
      <c r="W703" s="170"/>
      <c r="X703" s="170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</row>
    <row r="704" spans="1:51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125"/>
      <c r="S704" s="125"/>
      <c r="T704" s="23"/>
      <c r="U704" s="23"/>
      <c r="V704" s="170"/>
      <c r="W704" s="170"/>
      <c r="X704" s="170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</row>
    <row r="705" spans="1:51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125"/>
      <c r="S705" s="125"/>
      <c r="T705" s="23"/>
      <c r="U705" s="23"/>
      <c r="V705" s="170"/>
      <c r="W705" s="170"/>
      <c r="X705" s="170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</row>
    <row r="706" spans="1:51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125"/>
      <c r="S706" s="125"/>
      <c r="T706" s="23"/>
      <c r="U706" s="23"/>
      <c r="V706" s="170"/>
      <c r="W706" s="170"/>
      <c r="X706" s="170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</row>
    <row r="707" spans="1:51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125"/>
      <c r="S707" s="125"/>
      <c r="T707" s="23"/>
      <c r="U707" s="23"/>
      <c r="V707" s="170"/>
      <c r="W707" s="170"/>
      <c r="X707" s="170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</row>
    <row r="708" spans="1:51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125"/>
      <c r="S708" s="125"/>
      <c r="T708" s="23"/>
      <c r="U708" s="23"/>
      <c r="V708" s="170"/>
      <c r="W708" s="170"/>
      <c r="X708" s="170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</row>
    <row r="709" spans="1:51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125"/>
      <c r="S709" s="125"/>
      <c r="T709" s="23"/>
      <c r="U709" s="23"/>
      <c r="V709" s="170"/>
      <c r="W709" s="170"/>
      <c r="X709" s="170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</row>
    <row r="710" spans="1:51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125"/>
      <c r="S710" s="125"/>
      <c r="T710" s="23"/>
      <c r="U710" s="23"/>
      <c r="V710" s="170"/>
      <c r="W710" s="170"/>
      <c r="X710" s="170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</row>
    <row r="711" spans="1:51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125"/>
      <c r="S711" s="125"/>
      <c r="T711" s="23"/>
      <c r="U711" s="23"/>
      <c r="V711" s="170"/>
      <c r="W711" s="170"/>
      <c r="X711" s="170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</row>
    <row r="712" spans="1:51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125"/>
      <c r="S712" s="125"/>
      <c r="T712" s="23"/>
      <c r="U712" s="23"/>
      <c r="V712" s="170"/>
      <c r="W712" s="170"/>
      <c r="X712" s="170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</row>
    <row r="713" spans="1:51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125"/>
      <c r="S713" s="125"/>
      <c r="T713" s="23"/>
      <c r="U713" s="23"/>
      <c r="V713" s="170"/>
      <c r="W713" s="170"/>
      <c r="X713" s="170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</row>
    <row r="714" spans="1:51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125"/>
      <c r="S714" s="125"/>
      <c r="T714" s="23"/>
      <c r="U714" s="23"/>
      <c r="V714" s="170"/>
      <c r="W714" s="170"/>
      <c r="X714" s="170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</row>
    <row r="715" spans="1:51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125"/>
      <c r="S715" s="125"/>
      <c r="T715" s="23"/>
      <c r="U715" s="23"/>
      <c r="V715" s="170"/>
      <c r="W715" s="170"/>
      <c r="X715" s="170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</row>
    <row r="716" spans="1:51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125"/>
      <c r="S716" s="125"/>
      <c r="T716" s="23"/>
      <c r="U716" s="23"/>
      <c r="V716" s="170"/>
      <c r="W716" s="170"/>
      <c r="X716" s="170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</row>
    <row r="717" spans="1:51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125"/>
      <c r="S717" s="125"/>
      <c r="T717" s="23"/>
      <c r="U717" s="23"/>
      <c r="V717" s="170"/>
      <c r="W717" s="170"/>
      <c r="X717" s="170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</row>
    <row r="718" spans="1:51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125"/>
      <c r="S718" s="125"/>
      <c r="T718" s="23"/>
      <c r="U718" s="23"/>
      <c r="V718" s="170"/>
      <c r="W718" s="170"/>
      <c r="X718" s="170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</row>
    <row r="719" spans="1:51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125"/>
      <c r="S719" s="125"/>
      <c r="T719" s="23"/>
      <c r="U719" s="23"/>
      <c r="V719" s="170"/>
      <c r="W719" s="170"/>
      <c r="X719" s="170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</row>
    <row r="720" spans="1:51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125"/>
      <c r="S720" s="125"/>
      <c r="T720" s="23"/>
      <c r="U720" s="23"/>
      <c r="V720" s="170"/>
      <c r="W720" s="170"/>
      <c r="X720" s="170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</row>
    <row r="721" spans="1:51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125"/>
      <c r="S721" s="125"/>
      <c r="T721" s="23"/>
      <c r="U721" s="23"/>
      <c r="V721" s="170"/>
      <c r="W721" s="170"/>
      <c r="X721" s="170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</row>
    <row r="722" spans="1:51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125"/>
      <c r="S722" s="125"/>
      <c r="T722" s="23"/>
      <c r="U722" s="23"/>
      <c r="V722" s="170"/>
      <c r="W722" s="170"/>
      <c r="X722" s="170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</row>
    <row r="723" spans="1:51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125"/>
      <c r="S723" s="125"/>
      <c r="T723" s="23"/>
      <c r="U723" s="23"/>
      <c r="V723" s="170"/>
      <c r="W723" s="170"/>
      <c r="X723" s="170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</row>
    <row r="724" spans="1:51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125"/>
      <c r="S724" s="125"/>
      <c r="T724" s="23"/>
      <c r="U724" s="23"/>
      <c r="V724" s="170"/>
      <c r="W724" s="170"/>
      <c r="X724" s="170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</row>
    <row r="725" spans="1:51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125"/>
      <c r="S725" s="125"/>
      <c r="T725" s="23"/>
      <c r="U725" s="23"/>
      <c r="V725" s="170"/>
      <c r="W725" s="170"/>
      <c r="X725" s="170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</row>
    <row r="726" spans="1:51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125"/>
      <c r="S726" s="125"/>
      <c r="T726" s="23"/>
      <c r="U726" s="23"/>
      <c r="V726" s="170"/>
      <c r="W726" s="170"/>
      <c r="X726" s="170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</row>
    <row r="727" spans="1:51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125"/>
      <c r="S727" s="125"/>
      <c r="T727" s="23"/>
      <c r="U727" s="23"/>
      <c r="V727" s="170"/>
      <c r="W727" s="170"/>
      <c r="X727" s="170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</row>
    <row r="728" spans="1:51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125"/>
      <c r="S728" s="125"/>
      <c r="T728" s="23"/>
      <c r="U728" s="23"/>
      <c r="V728" s="170"/>
      <c r="W728" s="170"/>
      <c r="X728" s="170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</row>
    <row r="729" spans="1:51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125"/>
      <c r="S729" s="125"/>
      <c r="T729" s="23"/>
      <c r="U729" s="23"/>
      <c r="V729" s="170"/>
      <c r="W729" s="170"/>
      <c r="X729" s="170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</row>
    <row r="730" spans="1:51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125"/>
      <c r="S730" s="125"/>
      <c r="T730" s="23"/>
      <c r="U730" s="23"/>
      <c r="V730" s="170"/>
      <c r="W730" s="170"/>
      <c r="X730" s="170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</row>
    <row r="731" spans="1:51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125"/>
      <c r="S731" s="125"/>
      <c r="T731" s="23"/>
      <c r="U731" s="23"/>
      <c r="V731" s="170"/>
      <c r="W731" s="170"/>
      <c r="X731" s="170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</row>
    <row r="732" spans="1:51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125"/>
      <c r="S732" s="125"/>
      <c r="T732" s="23"/>
      <c r="U732" s="23"/>
      <c r="V732" s="170"/>
      <c r="W732" s="170"/>
      <c r="X732" s="170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</row>
    <row r="733" spans="1:51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125"/>
      <c r="S733" s="125"/>
      <c r="T733" s="23"/>
      <c r="U733" s="23"/>
      <c r="V733" s="170"/>
      <c r="W733" s="170"/>
      <c r="X733" s="170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</row>
    <row r="734" spans="1:51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125"/>
      <c r="S734" s="125"/>
      <c r="T734" s="23"/>
      <c r="U734" s="23"/>
      <c r="V734" s="170"/>
      <c r="W734" s="170"/>
      <c r="X734" s="170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</row>
    <row r="735" spans="1:51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125"/>
      <c r="S735" s="125"/>
      <c r="T735" s="23"/>
      <c r="U735" s="23"/>
      <c r="V735" s="170"/>
      <c r="W735" s="170"/>
      <c r="X735" s="170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</row>
    <row r="736" spans="1:51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125"/>
      <c r="S736" s="125"/>
      <c r="T736" s="23"/>
      <c r="U736" s="23"/>
      <c r="V736" s="170"/>
      <c r="W736" s="170"/>
      <c r="X736" s="170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</row>
    <row r="737" spans="1:51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125"/>
      <c r="S737" s="125"/>
      <c r="T737" s="23"/>
      <c r="U737" s="23"/>
      <c r="V737" s="170"/>
      <c r="W737" s="170"/>
      <c r="X737" s="170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</row>
    <row r="738" spans="1:51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125"/>
      <c r="S738" s="125"/>
      <c r="T738" s="23"/>
      <c r="U738" s="23"/>
      <c r="V738" s="170"/>
      <c r="W738" s="170"/>
      <c r="X738" s="170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</row>
    <row r="739" spans="1:51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125"/>
      <c r="S739" s="125"/>
      <c r="T739" s="23"/>
      <c r="U739" s="23"/>
      <c r="V739" s="170"/>
      <c r="W739" s="170"/>
      <c r="X739" s="170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</row>
    <row r="740" spans="1:51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125"/>
      <c r="S740" s="125"/>
      <c r="T740" s="23"/>
      <c r="U740" s="23"/>
      <c r="V740" s="170"/>
      <c r="W740" s="170"/>
      <c r="X740" s="170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</row>
    <row r="741" spans="1:51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125"/>
      <c r="S741" s="125"/>
      <c r="T741" s="23"/>
      <c r="U741" s="23"/>
      <c r="V741" s="170"/>
      <c r="W741" s="170"/>
      <c r="X741" s="170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</row>
    <row r="742" spans="1:51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125"/>
      <c r="S742" s="125"/>
      <c r="T742" s="23"/>
      <c r="U742" s="23"/>
      <c r="V742" s="170"/>
      <c r="W742" s="170"/>
      <c r="X742" s="170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</row>
    <row r="743" spans="1:51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125"/>
      <c r="S743" s="125"/>
      <c r="T743" s="23"/>
      <c r="U743" s="23"/>
      <c r="V743" s="170"/>
      <c r="W743" s="170"/>
      <c r="X743" s="170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</row>
    <row r="744" spans="1:51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125"/>
      <c r="S744" s="125"/>
      <c r="T744" s="23"/>
      <c r="U744" s="23"/>
      <c r="V744" s="170"/>
      <c r="W744" s="170"/>
      <c r="X744" s="170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</row>
    <row r="745" spans="1:51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125"/>
      <c r="S745" s="125"/>
      <c r="T745" s="23"/>
      <c r="U745" s="23"/>
      <c r="V745" s="170"/>
      <c r="W745" s="170"/>
      <c r="X745" s="170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</row>
    <row r="746" spans="1:51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125"/>
      <c r="S746" s="125"/>
      <c r="T746" s="23"/>
      <c r="U746" s="23"/>
      <c r="V746" s="170"/>
      <c r="W746" s="170"/>
      <c r="X746" s="170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</row>
    <row r="747" spans="1:51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125"/>
      <c r="S747" s="125"/>
      <c r="T747" s="23"/>
      <c r="U747" s="23"/>
      <c r="V747" s="170"/>
      <c r="W747" s="170"/>
      <c r="X747" s="170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</row>
    <row r="748" spans="1:51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125"/>
      <c r="S748" s="125"/>
      <c r="T748" s="23"/>
      <c r="U748" s="23"/>
      <c r="V748" s="170"/>
      <c r="W748" s="170"/>
      <c r="X748" s="170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</row>
    <row r="749" spans="1:51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125"/>
      <c r="S749" s="125"/>
      <c r="T749" s="23"/>
      <c r="U749" s="23"/>
      <c r="V749" s="170"/>
      <c r="W749" s="170"/>
      <c r="X749" s="170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</row>
    <row r="750" spans="1:51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125"/>
      <c r="S750" s="125"/>
      <c r="T750" s="23"/>
      <c r="U750" s="23"/>
      <c r="V750" s="170"/>
      <c r="W750" s="170"/>
      <c r="X750" s="170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</row>
    <row r="751" spans="1:51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125"/>
      <c r="S751" s="125"/>
      <c r="T751" s="23"/>
      <c r="U751" s="23"/>
      <c r="V751" s="170"/>
      <c r="W751" s="170"/>
      <c r="X751" s="170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</row>
    <row r="752" spans="1:51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125"/>
      <c r="S752" s="125"/>
      <c r="T752" s="23"/>
      <c r="U752" s="23"/>
      <c r="V752" s="170"/>
      <c r="W752" s="170"/>
      <c r="X752" s="170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</row>
    <row r="753" spans="1:51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125"/>
      <c r="S753" s="125"/>
      <c r="T753" s="23"/>
      <c r="U753" s="23"/>
      <c r="V753" s="170"/>
      <c r="W753" s="170"/>
      <c r="X753" s="170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</row>
    <row r="754" spans="1:51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125"/>
      <c r="S754" s="125"/>
      <c r="T754" s="23"/>
      <c r="U754" s="23"/>
      <c r="V754" s="170"/>
      <c r="W754" s="170"/>
      <c r="X754" s="170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</row>
    <row r="755" spans="1:51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125"/>
      <c r="S755" s="125"/>
      <c r="T755" s="23"/>
      <c r="U755" s="23"/>
      <c r="V755" s="170"/>
      <c r="W755" s="170"/>
      <c r="X755" s="170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</row>
    <row r="756" spans="1:51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125"/>
      <c r="S756" s="125"/>
      <c r="T756" s="23"/>
      <c r="U756" s="23"/>
      <c r="V756" s="170"/>
      <c r="W756" s="170"/>
      <c r="X756" s="170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</row>
    <row r="757" spans="1:51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125"/>
      <c r="S757" s="125"/>
      <c r="T757" s="23"/>
      <c r="U757" s="23"/>
      <c r="V757" s="170"/>
      <c r="W757" s="170"/>
      <c r="X757" s="170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</row>
    <row r="758" spans="1:51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125"/>
      <c r="S758" s="125"/>
      <c r="T758" s="23"/>
      <c r="U758" s="23"/>
      <c r="V758" s="170"/>
      <c r="W758" s="170"/>
      <c r="X758" s="170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</row>
    <row r="759" spans="1:51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125"/>
      <c r="S759" s="125"/>
      <c r="T759" s="23"/>
      <c r="U759" s="23"/>
      <c r="V759" s="170"/>
      <c r="W759" s="170"/>
      <c r="X759" s="170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</row>
    <row r="760" spans="1:51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125"/>
      <c r="S760" s="125"/>
      <c r="T760" s="23"/>
      <c r="U760" s="23"/>
      <c r="V760" s="170"/>
      <c r="W760" s="170"/>
      <c r="X760" s="170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</row>
    <row r="761" spans="1:51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125"/>
      <c r="S761" s="125"/>
      <c r="T761" s="23"/>
      <c r="U761" s="23"/>
      <c r="V761" s="170"/>
      <c r="W761" s="170"/>
      <c r="X761" s="170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</row>
    <row r="762" spans="1:51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125"/>
      <c r="S762" s="125"/>
      <c r="T762" s="23"/>
      <c r="U762" s="23"/>
      <c r="V762" s="170"/>
      <c r="W762" s="170"/>
      <c r="X762" s="170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</row>
    <row r="763" spans="1:51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125"/>
      <c r="S763" s="125"/>
      <c r="T763" s="23"/>
      <c r="U763" s="23"/>
      <c r="V763" s="170"/>
      <c r="W763" s="170"/>
      <c r="X763" s="170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</row>
    <row r="764" spans="1:51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125"/>
      <c r="S764" s="125"/>
      <c r="T764" s="23"/>
      <c r="U764" s="23"/>
      <c r="V764" s="170"/>
      <c r="W764" s="170"/>
      <c r="X764" s="170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</row>
    <row r="765" spans="1:51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125"/>
      <c r="S765" s="125"/>
      <c r="T765" s="23"/>
      <c r="U765" s="23"/>
      <c r="V765" s="170"/>
      <c r="W765" s="170"/>
      <c r="X765" s="170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</row>
    <row r="766" spans="1:51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125"/>
      <c r="S766" s="125"/>
      <c r="T766" s="23"/>
      <c r="U766" s="23"/>
      <c r="V766" s="170"/>
      <c r="W766" s="170"/>
      <c r="X766" s="170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</row>
    <row r="767" spans="1:51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125"/>
      <c r="S767" s="125"/>
      <c r="T767" s="23"/>
      <c r="U767" s="23"/>
      <c r="V767" s="170"/>
      <c r="W767" s="170"/>
      <c r="X767" s="170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</row>
    <row r="768" spans="1:51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125"/>
      <c r="S768" s="125"/>
      <c r="T768" s="23"/>
      <c r="U768" s="23"/>
      <c r="V768" s="170"/>
      <c r="W768" s="170"/>
      <c r="X768" s="170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</row>
    <row r="769" spans="1:51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125"/>
      <c r="S769" s="125"/>
      <c r="T769" s="23"/>
      <c r="U769" s="23"/>
      <c r="V769" s="170"/>
      <c r="W769" s="170"/>
      <c r="X769" s="170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</row>
    <row r="770" spans="1:51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125"/>
      <c r="S770" s="125"/>
      <c r="T770" s="23"/>
      <c r="U770" s="23"/>
      <c r="V770" s="170"/>
      <c r="W770" s="170"/>
      <c r="X770" s="170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</row>
    <row r="771" spans="1:51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125"/>
      <c r="S771" s="125"/>
      <c r="T771" s="23"/>
      <c r="U771" s="23"/>
      <c r="V771" s="170"/>
      <c r="W771" s="170"/>
      <c r="X771" s="170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</row>
    <row r="772" spans="1:51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125"/>
      <c r="S772" s="125"/>
      <c r="T772" s="23"/>
      <c r="U772" s="23"/>
      <c r="V772" s="170"/>
      <c r="W772" s="170"/>
      <c r="X772" s="170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</row>
    <row r="773" spans="1:51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125"/>
      <c r="S773" s="125"/>
      <c r="T773" s="23"/>
      <c r="U773" s="23"/>
      <c r="V773" s="170"/>
      <c r="W773" s="170"/>
      <c r="X773" s="170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</row>
    <row r="774" spans="1:51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125"/>
      <c r="S774" s="125"/>
      <c r="T774" s="23"/>
      <c r="U774" s="23"/>
      <c r="V774" s="170"/>
      <c r="W774" s="170"/>
      <c r="X774" s="170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</row>
    <row r="775" spans="1:51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125"/>
      <c r="S775" s="125"/>
      <c r="T775" s="23"/>
      <c r="U775" s="23"/>
      <c r="V775" s="170"/>
      <c r="W775" s="170"/>
      <c r="X775" s="170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</row>
    <row r="776" spans="1:51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125"/>
      <c r="S776" s="125"/>
      <c r="T776" s="23"/>
      <c r="U776" s="23"/>
      <c r="V776" s="170"/>
      <c r="W776" s="170"/>
      <c r="X776" s="170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</row>
    <row r="777" spans="1:51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125"/>
      <c r="S777" s="125"/>
      <c r="T777" s="23"/>
      <c r="U777" s="23"/>
      <c r="V777" s="170"/>
      <c r="W777" s="170"/>
      <c r="X777" s="170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</row>
    <row r="778" spans="1:51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125"/>
      <c r="S778" s="125"/>
      <c r="T778" s="23"/>
      <c r="U778" s="23"/>
      <c r="V778" s="170"/>
      <c r="W778" s="170"/>
      <c r="X778" s="170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</row>
    <row r="779" spans="1:51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125"/>
      <c r="S779" s="125"/>
      <c r="T779" s="23"/>
      <c r="U779" s="23"/>
      <c r="V779" s="170"/>
      <c r="W779" s="170"/>
      <c r="X779" s="170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</row>
    <row r="780" spans="1:51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125"/>
      <c r="S780" s="125"/>
      <c r="T780" s="23"/>
      <c r="U780" s="23"/>
      <c r="V780" s="170"/>
      <c r="W780" s="170"/>
      <c r="X780" s="170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</row>
    <row r="781" spans="1:51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125"/>
      <c r="S781" s="125"/>
      <c r="T781" s="23"/>
      <c r="U781" s="23"/>
      <c r="V781" s="170"/>
      <c r="W781" s="170"/>
      <c r="X781" s="170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</row>
    <row r="782" spans="1:51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125"/>
      <c r="S782" s="125"/>
      <c r="T782" s="23"/>
      <c r="U782" s="23"/>
      <c r="V782" s="170"/>
      <c r="W782" s="170"/>
      <c r="X782" s="170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</row>
    <row r="783" spans="1:51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125"/>
      <c r="S783" s="125"/>
      <c r="T783" s="23"/>
      <c r="U783" s="23"/>
      <c r="V783" s="170"/>
      <c r="W783" s="170"/>
      <c r="X783" s="170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</row>
    <row r="784" spans="1:51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125"/>
      <c r="S784" s="125"/>
      <c r="T784" s="23"/>
      <c r="U784" s="23"/>
      <c r="V784" s="170"/>
      <c r="W784" s="170"/>
      <c r="X784" s="170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</row>
    <row r="785" spans="1:51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125"/>
      <c r="S785" s="125"/>
      <c r="T785" s="23"/>
      <c r="U785" s="23"/>
      <c r="V785" s="170"/>
      <c r="W785" s="170"/>
      <c r="X785" s="170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</row>
    <row r="786" spans="1:51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125"/>
      <c r="S786" s="125"/>
      <c r="T786" s="23"/>
      <c r="U786" s="23"/>
      <c r="V786" s="170"/>
      <c r="W786" s="170"/>
      <c r="X786" s="170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</row>
    <row r="787" spans="1:51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125"/>
      <c r="S787" s="125"/>
      <c r="T787" s="23"/>
      <c r="U787" s="23"/>
      <c r="V787" s="170"/>
      <c r="W787" s="170"/>
      <c r="X787" s="170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</row>
    <row r="788" spans="1:51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125"/>
      <c r="S788" s="125"/>
      <c r="T788" s="23"/>
      <c r="U788" s="23"/>
      <c r="V788" s="170"/>
      <c r="W788" s="170"/>
      <c r="X788" s="170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</row>
    <row r="789" spans="1:51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125"/>
      <c r="S789" s="125"/>
      <c r="T789" s="23"/>
      <c r="U789" s="23"/>
      <c r="V789" s="170"/>
      <c r="W789" s="170"/>
      <c r="X789" s="170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</row>
    <row r="790" spans="1:51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125"/>
      <c r="S790" s="125"/>
      <c r="T790" s="23"/>
      <c r="U790" s="23"/>
      <c r="V790" s="170"/>
      <c r="W790" s="170"/>
      <c r="X790" s="170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</row>
    <row r="791" spans="1:51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125"/>
      <c r="S791" s="125"/>
      <c r="T791" s="23"/>
      <c r="U791" s="23"/>
      <c r="V791" s="170"/>
      <c r="W791" s="170"/>
      <c r="X791" s="170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</row>
    <row r="792" spans="1:51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125"/>
      <c r="S792" s="125"/>
      <c r="T792" s="23"/>
      <c r="U792" s="23"/>
      <c r="V792" s="170"/>
      <c r="W792" s="170"/>
      <c r="X792" s="170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</row>
    <row r="793" spans="1:51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125"/>
      <c r="S793" s="125"/>
      <c r="T793" s="23"/>
      <c r="U793" s="23"/>
      <c r="V793" s="170"/>
      <c r="W793" s="170"/>
      <c r="X793" s="170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</row>
    <row r="794" spans="1:51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125"/>
      <c r="S794" s="125"/>
      <c r="T794" s="23"/>
      <c r="U794" s="23"/>
      <c r="V794" s="170"/>
      <c r="W794" s="170"/>
      <c r="X794" s="170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</row>
    <row r="795" spans="1:51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125"/>
      <c r="S795" s="125"/>
      <c r="T795" s="23"/>
      <c r="U795" s="23"/>
      <c r="V795" s="170"/>
      <c r="W795" s="170"/>
      <c r="X795" s="170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</row>
    <row r="796" spans="1:51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125"/>
      <c r="S796" s="125"/>
      <c r="T796" s="23"/>
      <c r="U796" s="23"/>
      <c r="V796" s="170"/>
      <c r="W796" s="170"/>
      <c r="X796" s="170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</row>
    <row r="797" spans="1:51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125"/>
      <c r="S797" s="125"/>
      <c r="T797" s="23"/>
      <c r="U797" s="23"/>
      <c r="V797" s="170"/>
      <c r="W797" s="170"/>
      <c r="X797" s="170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</row>
    <row r="798" spans="1:51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125"/>
      <c r="S798" s="125"/>
      <c r="T798" s="23"/>
      <c r="U798" s="23"/>
      <c r="V798" s="170"/>
      <c r="W798" s="170"/>
      <c r="X798" s="170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</row>
    <row r="799" spans="1:51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125"/>
      <c r="S799" s="125"/>
      <c r="T799" s="23"/>
      <c r="U799" s="23"/>
      <c r="V799" s="170"/>
      <c r="W799" s="170"/>
      <c r="X799" s="170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</row>
    <row r="800" spans="1:51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125"/>
      <c r="S800" s="125"/>
      <c r="T800" s="23"/>
      <c r="U800" s="23"/>
      <c r="V800" s="170"/>
      <c r="W800" s="170"/>
      <c r="X800" s="170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</row>
    <row r="801" spans="1:51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125"/>
      <c r="S801" s="125"/>
      <c r="T801" s="23"/>
      <c r="U801" s="23"/>
      <c r="V801" s="170"/>
      <c r="W801" s="170"/>
      <c r="X801" s="170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</row>
    <row r="802" spans="1:51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125"/>
      <c r="S802" s="125"/>
      <c r="T802" s="23"/>
      <c r="U802" s="23"/>
      <c r="V802" s="170"/>
      <c r="W802" s="170"/>
      <c r="X802" s="170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</row>
    <row r="803" spans="1:51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125"/>
      <c r="S803" s="125"/>
      <c r="T803" s="23"/>
      <c r="U803" s="23"/>
      <c r="V803" s="170"/>
      <c r="W803" s="170"/>
      <c r="X803" s="170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</row>
    <row r="804" spans="1:51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125"/>
      <c r="S804" s="125"/>
      <c r="T804" s="23"/>
      <c r="U804" s="23"/>
      <c r="V804" s="170"/>
      <c r="W804" s="170"/>
      <c r="X804" s="170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</row>
    <row r="805" spans="1:51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125"/>
      <c r="S805" s="125"/>
      <c r="T805" s="23"/>
      <c r="U805" s="23"/>
      <c r="V805" s="170"/>
      <c r="W805" s="170"/>
      <c r="X805" s="170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</row>
    <row r="806" spans="1:51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125"/>
      <c r="S806" s="125"/>
      <c r="T806" s="23"/>
      <c r="U806" s="23"/>
      <c r="V806" s="170"/>
      <c r="W806" s="170"/>
      <c r="X806" s="170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</row>
    <row r="807" spans="1:51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125"/>
      <c r="S807" s="125"/>
      <c r="T807" s="23"/>
      <c r="U807" s="23"/>
      <c r="V807" s="170"/>
      <c r="W807" s="170"/>
      <c r="X807" s="170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</row>
    <row r="808" spans="1:51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125"/>
      <c r="S808" s="125"/>
      <c r="T808" s="23"/>
      <c r="U808" s="23"/>
      <c r="V808" s="170"/>
      <c r="W808" s="170"/>
      <c r="X808" s="170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</row>
    <row r="809" spans="1:51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125"/>
      <c r="S809" s="125"/>
      <c r="T809" s="23"/>
      <c r="U809" s="23"/>
      <c r="V809" s="170"/>
      <c r="W809" s="170"/>
      <c r="X809" s="170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</row>
    <row r="810" spans="1:51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125"/>
      <c r="S810" s="125"/>
      <c r="T810" s="23"/>
      <c r="U810" s="23"/>
      <c r="V810" s="170"/>
      <c r="W810" s="170"/>
      <c r="X810" s="170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</row>
    <row r="811" spans="1:51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125"/>
      <c r="S811" s="125"/>
      <c r="T811" s="23"/>
      <c r="U811" s="23"/>
      <c r="V811" s="170"/>
      <c r="W811" s="170"/>
      <c r="X811" s="170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</row>
    <row r="812" spans="1:51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125"/>
      <c r="S812" s="125"/>
      <c r="T812" s="23"/>
      <c r="U812" s="23"/>
      <c r="V812" s="170"/>
      <c r="W812" s="170"/>
      <c r="X812" s="170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</row>
    <row r="813" spans="1:51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125"/>
      <c r="S813" s="125"/>
      <c r="T813" s="23"/>
      <c r="U813" s="23"/>
      <c r="V813" s="170"/>
      <c r="W813" s="170"/>
      <c r="X813" s="170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</row>
    <row r="814" spans="1:51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125"/>
      <c r="S814" s="125"/>
      <c r="T814" s="23"/>
      <c r="U814" s="23"/>
      <c r="V814" s="170"/>
      <c r="W814" s="170"/>
      <c r="X814" s="170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</row>
    <row r="815" spans="1:51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125"/>
      <c r="S815" s="125"/>
      <c r="T815" s="23"/>
      <c r="U815" s="23"/>
      <c r="V815" s="170"/>
      <c r="W815" s="170"/>
      <c r="X815" s="170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3"/>
      <c r="AX815" s="23"/>
      <c r="AY815" s="23"/>
    </row>
    <row r="816" spans="1:51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125"/>
      <c r="S816" s="125"/>
      <c r="T816" s="23"/>
      <c r="U816" s="23"/>
      <c r="V816" s="170"/>
      <c r="W816" s="170"/>
      <c r="X816" s="170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3"/>
      <c r="AX816" s="23"/>
      <c r="AY816" s="23"/>
    </row>
    <row r="817" spans="1:51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125"/>
      <c r="S817" s="125"/>
      <c r="T817" s="23"/>
      <c r="U817" s="23"/>
      <c r="V817" s="170"/>
      <c r="W817" s="170"/>
      <c r="X817" s="170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3"/>
      <c r="AX817" s="23"/>
      <c r="AY817" s="23"/>
    </row>
    <row r="818" spans="1:51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125"/>
      <c r="S818" s="125"/>
      <c r="T818" s="23"/>
      <c r="U818" s="23"/>
      <c r="V818" s="170"/>
      <c r="W818" s="170"/>
      <c r="X818" s="170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3"/>
      <c r="AX818" s="23"/>
      <c r="AY818" s="23"/>
    </row>
    <row r="819" spans="1:51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125"/>
      <c r="S819" s="125"/>
      <c r="T819" s="23"/>
      <c r="U819" s="23"/>
      <c r="V819" s="170"/>
      <c r="W819" s="170"/>
      <c r="X819" s="170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</row>
    <row r="820" spans="1:51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125"/>
      <c r="S820" s="125"/>
      <c r="T820" s="23"/>
      <c r="U820" s="23"/>
      <c r="V820" s="170"/>
      <c r="W820" s="170"/>
      <c r="X820" s="170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</row>
    <row r="821" spans="1:51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125"/>
      <c r="S821" s="125"/>
      <c r="T821" s="23"/>
      <c r="U821" s="23"/>
      <c r="V821" s="170"/>
      <c r="W821" s="170"/>
      <c r="X821" s="170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</row>
    <row r="822" spans="1:51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125"/>
      <c r="S822" s="125"/>
      <c r="T822" s="23"/>
      <c r="U822" s="23"/>
      <c r="V822" s="170"/>
      <c r="W822" s="170"/>
      <c r="X822" s="170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</row>
    <row r="823" spans="1:51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125"/>
      <c r="S823" s="125"/>
      <c r="T823" s="23"/>
      <c r="U823" s="23"/>
      <c r="V823" s="170"/>
      <c r="W823" s="170"/>
      <c r="X823" s="170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</row>
    <row r="824" spans="1:51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125"/>
      <c r="S824" s="125"/>
      <c r="T824" s="23"/>
      <c r="U824" s="23"/>
      <c r="V824" s="170"/>
      <c r="W824" s="170"/>
      <c r="X824" s="170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</row>
    <row r="825" spans="1:51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125"/>
      <c r="S825" s="125"/>
      <c r="T825" s="23"/>
      <c r="U825" s="23"/>
      <c r="V825" s="170"/>
      <c r="W825" s="170"/>
      <c r="X825" s="170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</row>
    <row r="826" spans="1:51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125"/>
      <c r="S826" s="125"/>
      <c r="T826" s="23"/>
      <c r="U826" s="23"/>
      <c r="V826" s="170"/>
      <c r="W826" s="170"/>
      <c r="X826" s="170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</row>
    <row r="827" spans="1:51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125"/>
      <c r="S827" s="125"/>
      <c r="T827" s="23"/>
      <c r="U827" s="23"/>
      <c r="V827" s="170"/>
      <c r="W827" s="170"/>
      <c r="X827" s="170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</row>
    <row r="828" spans="1:51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125"/>
      <c r="S828" s="125"/>
      <c r="T828" s="23"/>
      <c r="U828" s="23"/>
      <c r="V828" s="170"/>
      <c r="W828" s="170"/>
      <c r="X828" s="170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</row>
    <row r="829" spans="1:51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125"/>
      <c r="S829" s="125"/>
      <c r="T829" s="23"/>
      <c r="U829" s="23"/>
      <c r="V829" s="170"/>
      <c r="W829" s="170"/>
      <c r="X829" s="170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3"/>
      <c r="AX829" s="23"/>
      <c r="AY829" s="23"/>
    </row>
    <row r="830" spans="1:51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125"/>
      <c r="S830" s="125"/>
      <c r="T830" s="23"/>
      <c r="U830" s="23"/>
      <c r="V830" s="170"/>
      <c r="W830" s="170"/>
      <c r="X830" s="170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3"/>
      <c r="AX830" s="23"/>
      <c r="AY830" s="23"/>
    </row>
    <row r="831" spans="1:51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125"/>
      <c r="S831" s="125"/>
      <c r="T831" s="23"/>
      <c r="U831" s="23"/>
      <c r="V831" s="170"/>
      <c r="W831" s="170"/>
      <c r="X831" s="170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</row>
    <row r="832" spans="1:51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125"/>
      <c r="S832" s="125"/>
      <c r="T832" s="23"/>
      <c r="U832" s="23"/>
      <c r="V832" s="170"/>
      <c r="W832" s="170"/>
      <c r="X832" s="170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3"/>
      <c r="AX832" s="23"/>
      <c r="AY832" s="23"/>
    </row>
    <row r="833" spans="1:51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125"/>
      <c r="S833" s="125"/>
      <c r="T833" s="23"/>
      <c r="U833" s="23"/>
      <c r="V833" s="170"/>
      <c r="W833" s="170"/>
      <c r="X833" s="170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3"/>
      <c r="AX833" s="23"/>
      <c r="AY833" s="23"/>
    </row>
    <row r="834" spans="1:51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125"/>
      <c r="S834" s="125"/>
      <c r="T834" s="23"/>
      <c r="U834" s="23"/>
      <c r="V834" s="170"/>
      <c r="W834" s="170"/>
      <c r="X834" s="170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3"/>
      <c r="AX834" s="23"/>
      <c r="AY834" s="23"/>
    </row>
    <row r="835" spans="1:51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125"/>
      <c r="S835" s="125"/>
      <c r="T835" s="23"/>
      <c r="U835" s="23"/>
      <c r="V835" s="170"/>
      <c r="W835" s="170"/>
      <c r="X835" s="170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3"/>
      <c r="AX835" s="23"/>
      <c r="AY835" s="23"/>
    </row>
    <row r="836" spans="1:51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125"/>
      <c r="S836" s="125"/>
      <c r="T836" s="23"/>
      <c r="U836" s="23"/>
      <c r="V836" s="170"/>
      <c r="W836" s="170"/>
      <c r="X836" s="170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</row>
    <row r="837" spans="1:51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125"/>
      <c r="S837" s="125"/>
      <c r="T837" s="23"/>
      <c r="U837" s="23"/>
      <c r="V837" s="170"/>
      <c r="W837" s="170"/>
      <c r="X837" s="170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3"/>
      <c r="AX837" s="23"/>
      <c r="AY837" s="23"/>
    </row>
    <row r="838" spans="1:51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125"/>
      <c r="S838" s="125"/>
      <c r="T838" s="23"/>
      <c r="U838" s="23"/>
      <c r="V838" s="170"/>
      <c r="W838" s="170"/>
      <c r="X838" s="170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3"/>
      <c r="AX838" s="23"/>
      <c r="AY838" s="23"/>
    </row>
    <row r="839" spans="1:51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125"/>
      <c r="S839" s="125"/>
      <c r="T839" s="23"/>
      <c r="U839" s="23"/>
      <c r="V839" s="170"/>
      <c r="W839" s="170"/>
      <c r="X839" s="170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3"/>
      <c r="AX839" s="23"/>
      <c r="AY839" s="23"/>
    </row>
    <row r="840" spans="1:51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125"/>
      <c r="S840" s="125"/>
      <c r="T840" s="23"/>
      <c r="U840" s="23"/>
      <c r="V840" s="170"/>
      <c r="W840" s="170"/>
      <c r="X840" s="170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</row>
    <row r="841" spans="1:51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125"/>
      <c r="S841" s="125"/>
      <c r="T841" s="23"/>
      <c r="U841" s="23"/>
      <c r="V841" s="170"/>
      <c r="W841" s="170"/>
      <c r="X841" s="170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3"/>
      <c r="AX841" s="23"/>
      <c r="AY841" s="23"/>
    </row>
    <row r="842" spans="1:51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125"/>
      <c r="S842" s="125"/>
      <c r="T842" s="23"/>
      <c r="U842" s="23"/>
      <c r="V842" s="170"/>
      <c r="W842" s="170"/>
      <c r="X842" s="170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3"/>
      <c r="AX842" s="23"/>
      <c r="AY842" s="23"/>
    </row>
    <row r="843" spans="1:51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125"/>
      <c r="S843" s="125"/>
      <c r="T843" s="23"/>
      <c r="U843" s="23"/>
      <c r="V843" s="170"/>
      <c r="W843" s="170"/>
      <c r="X843" s="170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3"/>
      <c r="AX843" s="23"/>
      <c r="AY843" s="23"/>
    </row>
    <row r="844" spans="1:51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125"/>
      <c r="S844" s="125"/>
      <c r="T844" s="23"/>
      <c r="U844" s="23"/>
      <c r="V844" s="170"/>
      <c r="W844" s="170"/>
      <c r="X844" s="170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</row>
    <row r="845" spans="1:51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125"/>
      <c r="S845" s="125"/>
      <c r="T845" s="23"/>
      <c r="U845" s="23"/>
      <c r="V845" s="170"/>
      <c r="W845" s="170"/>
      <c r="X845" s="170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</row>
    <row r="846" spans="1:51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125"/>
      <c r="S846" s="125"/>
      <c r="T846" s="23"/>
      <c r="U846" s="23"/>
      <c r="V846" s="170"/>
      <c r="W846" s="170"/>
      <c r="X846" s="170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</row>
    <row r="847" spans="1:51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125"/>
      <c r="S847" s="125"/>
      <c r="T847" s="23"/>
      <c r="U847" s="23"/>
      <c r="V847" s="170"/>
      <c r="W847" s="170"/>
      <c r="X847" s="170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</row>
    <row r="848" spans="1:51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125"/>
      <c r="S848" s="125"/>
      <c r="T848" s="23"/>
      <c r="U848" s="23"/>
      <c r="V848" s="170"/>
      <c r="W848" s="170"/>
      <c r="X848" s="170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</row>
    <row r="849" spans="1:51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125"/>
      <c r="S849" s="125"/>
      <c r="T849" s="23"/>
      <c r="U849" s="23"/>
      <c r="V849" s="170"/>
      <c r="W849" s="170"/>
      <c r="X849" s="170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</row>
    <row r="850" spans="1:51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125"/>
      <c r="S850" s="125"/>
      <c r="T850" s="23"/>
      <c r="U850" s="23"/>
      <c r="V850" s="170"/>
      <c r="W850" s="170"/>
      <c r="X850" s="170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</row>
    <row r="851" spans="1:51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125"/>
      <c r="S851" s="125"/>
      <c r="T851" s="23"/>
      <c r="U851" s="23"/>
      <c r="V851" s="170"/>
      <c r="W851" s="170"/>
      <c r="X851" s="170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</row>
    <row r="852" spans="1:51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125"/>
      <c r="S852" s="125"/>
      <c r="T852" s="23"/>
      <c r="U852" s="23"/>
      <c r="V852" s="170"/>
      <c r="W852" s="170"/>
      <c r="X852" s="170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</row>
    <row r="853" spans="1:51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125"/>
      <c r="S853" s="125"/>
      <c r="T853" s="23"/>
      <c r="U853" s="23"/>
      <c r="V853" s="170"/>
      <c r="W853" s="170"/>
      <c r="X853" s="170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</row>
    <row r="854" spans="1:51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125"/>
      <c r="S854" s="125"/>
      <c r="T854" s="23"/>
      <c r="U854" s="23"/>
      <c r="V854" s="170"/>
      <c r="W854" s="170"/>
      <c r="X854" s="170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3"/>
      <c r="AX854" s="23"/>
      <c r="AY854" s="23"/>
    </row>
    <row r="855" spans="1:51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125"/>
      <c r="S855" s="125"/>
      <c r="T855" s="23"/>
      <c r="U855" s="23"/>
      <c r="V855" s="170"/>
      <c r="W855" s="170"/>
      <c r="X855" s="170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3"/>
      <c r="AX855" s="23"/>
      <c r="AY855" s="23"/>
    </row>
    <row r="856" spans="1:51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125"/>
      <c r="S856" s="125"/>
      <c r="T856" s="23"/>
      <c r="U856" s="23"/>
      <c r="V856" s="170"/>
      <c r="W856" s="170"/>
      <c r="X856" s="170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3"/>
      <c r="AX856" s="23"/>
      <c r="AY856" s="23"/>
    </row>
    <row r="857" spans="1:51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125"/>
      <c r="S857" s="125"/>
      <c r="T857" s="23"/>
      <c r="U857" s="23"/>
      <c r="V857" s="170"/>
      <c r="W857" s="170"/>
      <c r="X857" s="170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3"/>
      <c r="AX857" s="23"/>
      <c r="AY857" s="23"/>
    </row>
    <row r="858" spans="1:51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125"/>
      <c r="S858" s="125"/>
      <c r="T858" s="23"/>
      <c r="U858" s="23"/>
      <c r="V858" s="170"/>
      <c r="W858" s="170"/>
      <c r="X858" s="170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</row>
    <row r="859" spans="1:51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125"/>
      <c r="S859" s="125"/>
      <c r="T859" s="23"/>
      <c r="U859" s="23"/>
      <c r="V859" s="170"/>
      <c r="W859" s="170"/>
      <c r="X859" s="170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3"/>
      <c r="AX859" s="23"/>
      <c r="AY859" s="23"/>
    </row>
    <row r="860" spans="1:51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125"/>
      <c r="S860" s="125"/>
      <c r="T860" s="23"/>
      <c r="U860" s="23"/>
      <c r="V860" s="170"/>
      <c r="W860" s="170"/>
      <c r="X860" s="170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3"/>
      <c r="AX860" s="23"/>
      <c r="AY860" s="23"/>
    </row>
    <row r="861" spans="1:51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125"/>
      <c r="S861" s="125"/>
      <c r="T861" s="23"/>
      <c r="U861" s="23"/>
      <c r="V861" s="170"/>
      <c r="W861" s="170"/>
      <c r="X861" s="170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</row>
    <row r="862" spans="1:51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125"/>
      <c r="S862" s="125"/>
      <c r="T862" s="23"/>
      <c r="U862" s="23"/>
      <c r="V862" s="170"/>
      <c r="W862" s="170"/>
      <c r="X862" s="170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3"/>
      <c r="AX862" s="23"/>
      <c r="AY862" s="23"/>
    </row>
    <row r="863" spans="1:51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125"/>
      <c r="S863" s="125"/>
      <c r="T863" s="23"/>
      <c r="U863" s="23"/>
      <c r="V863" s="170"/>
      <c r="W863" s="170"/>
      <c r="X863" s="170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3"/>
      <c r="AX863" s="23"/>
      <c r="AY863" s="23"/>
    </row>
    <row r="864" spans="1:51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125"/>
      <c r="S864" s="125"/>
      <c r="T864" s="23"/>
      <c r="U864" s="23"/>
      <c r="V864" s="170"/>
      <c r="W864" s="170"/>
      <c r="X864" s="170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3"/>
      <c r="AX864" s="23"/>
      <c r="AY864" s="23"/>
    </row>
    <row r="865" spans="1:51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125"/>
      <c r="S865" s="125"/>
      <c r="T865" s="23"/>
      <c r="U865" s="23"/>
      <c r="V865" s="170"/>
      <c r="W865" s="170"/>
      <c r="X865" s="170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3"/>
      <c r="AX865" s="23"/>
      <c r="AY865" s="23"/>
    </row>
    <row r="866" spans="1:51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125"/>
      <c r="S866" s="125"/>
      <c r="T866" s="23"/>
      <c r="U866" s="23"/>
      <c r="V866" s="170"/>
      <c r="W866" s="170"/>
      <c r="X866" s="170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3"/>
      <c r="AX866" s="23"/>
      <c r="AY866" s="23"/>
    </row>
    <row r="867" spans="1:51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125"/>
      <c r="S867" s="125"/>
      <c r="T867" s="23"/>
      <c r="U867" s="23"/>
      <c r="V867" s="170"/>
      <c r="W867" s="170"/>
      <c r="X867" s="170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</row>
    <row r="868" spans="1:51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125"/>
      <c r="S868" s="125"/>
      <c r="T868" s="23"/>
      <c r="U868" s="23"/>
      <c r="V868" s="170"/>
      <c r="W868" s="170"/>
      <c r="X868" s="170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3"/>
      <c r="AX868" s="23"/>
      <c r="AY868" s="23"/>
    </row>
    <row r="869" spans="1:51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125"/>
      <c r="S869" s="125"/>
      <c r="T869" s="23"/>
      <c r="U869" s="23"/>
      <c r="V869" s="170"/>
      <c r="W869" s="170"/>
      <c r="X869" s="170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</row>
    <row r="870" spans="1:51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125"/>
      <c r="S870" s="125"/>
      <c r="T870" s="23"/>
      <c r="U870" s="23"/>
      <c r="V870" s="170"/>
      <c r="W870" s="170"/>
      <c r="X870" s="170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</row>
    <row r="871" spans="1:51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125"/>
      <c r="S871" s="125"/>
      <c r="T871" s="23"/>
      <c r="U871" s="23"/>
      <c r="V871" s="170"/>
      <c r="W871" s="170"/>
      <c r="X871" s="170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</row>
    <row r="872" spans="1:51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125"/>
      <c r="S872" s="125"/>
      <c r="T872" s="23"/>
      <c r="U872" s="23"/>
      <c r="V872" s="170"/>
      <c r="W872" s="170"/>
      <c r="X872" s="170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</row>
    <row r="873" spans="1:51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125"/>
      <c r="S873" s="125"/>
      <c r="T873" s="23"/>
      <c r="U873" s="23"/>
      <c r="V873" s="170"/>
      <c r="W873" s="170"/>
      <c r="X873" s="170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</row>
    <row r="874" spans="1:51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125"/>
      <c r="S874" s="125"/>
      <c r="T874" s="23"/>
      <c r="U874" s="23"/>
      <c r="V874" s="170"/>
      <c r="W874" s="170"/>
      <c r="X874" s="170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</row>
    <row r="875" spans="1:51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125"/>
      <c r="S875" s="125"/>
      <c r="T875" s="23"/>
      <c r="U875" s="23"/>
      <c r="V875" s="170"/>
      <c r="W875" s="170"/>
      <c r="X875" s="170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</row>
    <row r="876" spans="1:51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125"/>
      <c r="S876" s="125"/>
      <c r="T876" s="23"/>
      <c r="U876" s="23"/>
      <c r="V876" s="170"/>
      <c r="W876" s="170"/>
      <c r="X876" s="170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</row>
    <row r="877" spans="1:51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125"/>
      <c r="S877" s="125"/>
      <c r="T877" s="23"/>
      <c r="U877" s="23"/>
      <c r="V877" s="170"/>
      <c r="W877" s="170"/>
      <c r="X877" s="170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</row>
    <row r="878" spans="1:51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125"/>
      <c r="S878" s="125"/>
      <c r="T878" s="23"/>
      <c r="U878" s="23"/>
      <c r="V878" s="170"/>
      <c r="W878" s="170"/>
      <c r="X878" s="170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</row>
    <row r="879" spans="1:51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125"/>
      <c r="S879" s="125"/>
      <c r="T879" s="23"/>
      <c r="U879" s="23"/>
      <c r="V879" s="170"/>
      <c r="W879" s="170"/>
      <c r="X879" s="170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3"/>
      <c r="AX879" s="23"/>
      <c r="AY879" s="23"/>
    </row>
    <row r="880" spans="1:51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125"/>
      <c r="S880" s="125"/>
      <c r="T880" s="23"/>
      <c r="U880" s="23"/>
      <c r="V880" s="170"/>
      <c r="W880" s="170"/>
      <c r="X880" s="170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3"/>
      <c r="AX880" s="23"/>
      <c r="AY880" s="23"/>
    </row>
    <row r="881" spans="1:51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125"/>
      <c r="S881" s="125"/>
      <c r="T881" s="23"/>
      <c r="U881" s="23"/>
      <c r="V881" s="170"/>
      <c r="W881" s="170"/>
      <c r="X881" s="170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3"/>
      <c r="AX881" s="23"/>
      <c r="AY881" s="23"/>
    </row>
    <row r="882" spans="1:51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125"/>
      <c r="S882" s="125"/>
      <c r="T882" s="23"/>
      <c r="U882" s="23"/>
      <c r="V882" s="170"/>
      <c r="W882" s="170"/>
      <c r="X882" s="170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3"/>
      <c r="AX882" s="23"/>
      <c r="AY882" s="23"/>
    </row>
    <row r="883" spans="1:51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125"/>
      <c r="S883" s="125"/>
      <c r="T883" s="23"/>
      <c r="U883" s="23"/>
      <c r="V883" s="170"/>
      <c r="W883" s="170"/>
      <c r="X883" s="170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3"/>
      <c r="AX883" s="23"/>
      <c r="AY883" s="23"/>
    </row>
    <row r="884" spans="1:51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125"/>
      <c r="S884" s="125"/>
      <c r="T884" s="23"/>
      <c r="U884" s="23"/>
      <c r="V884" s="170"/>
      <c r="W884" s="170"/>
      <c r="X884" s="170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3"/>
      <c r="AX884" s="23"/>
      <c r="AY884" s="23"/>
    </row>
    <row r="885" spans="1:51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125"/>
      <c r="S885" s="125"/>
      <c r="T885" s="23"/>
      <c r="U885" s="23"/>
      <c r="V885" s="170"/>
      <c r="W885" s="170"/>
      <c r="X885" s="170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</row>
    <row r="886" spans="1:51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125"/>
      <c r="S886" s="125"/>
      <c r="T886" s="23"/>
      <c r="U886" s="23"/>
      <c r="V886" s="170"/>
      <c r="W886" s="170"/>
      <c r="X886" s="170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</row>
    <row r="887" spans="1:51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125"/>
      <c r="S887" s="125"/>
      <c r="T887" s="23"/>
      <c r="U887" s="23"/>
      <c r="V887" s="170"/>
      <c r="W887" s="170"/>
      <c r="X887" s="170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3"/>
      <c r="AX887" s="23"/>
      <c r="AY887" s="23"/>
    </row>
    <row r="888" spans="1:51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125"/>
      <c r="S888" s="125"/>
      <c r="T888" s="23"/>
      <c r="U888" s="23"/>
      <c r="V888" s="170"/>
      <c r="W888" s="170"/>
      <c r="X888" s="170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3"/>
      <c r="AX888" s="23"/>
      <c r="AY888" s="23"/>
    </row>
    <row r="889" spans="1:51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125"/>
      <c r="S889" s="125"/>
      <c r="T889" s="23"/>
      <c r="U889" s="23"/>
      <c r="V889" s="170"/>
      <c r="W889" s="170"/>
      <c r="X889" s="170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3"/>
      <c r="AX889" s="23"/>
      <c r="AY889" s="23"/>
    </row>
    <row r="890" spans="1:51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125"/>
      <c r="S890" s="125"/>
      <c r="T890" s="23"/>
      <c r="U890" s="23"/>
      <c r="V890" s="170"/>
      <c r="W890" s="170"/>
      <c r="X890" s="170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3"/>
      <c r="AX890" s="23"/>
      <c r="AY890" s="23"/>
    </row>
    <row r="891" spans="1:51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125"/>
      <c r="S891" s="125"/>
      <c r="T891" s="23"/>
      <c r="U891" s="23"/>
      <c r="V891" s="170"/>
      <c r="W891" s="170"/>
      <c r="X891" s="170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</row>
    <row r="892" spans="1:51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125"/>
      <c r="S892" s="125"/>
      <c r="T892" s="23"/>
      <c r="U892" s="23"/>
      <c r="V892" s="170"/>
      <c r="W892" s="170"/>
      <c r="X892" s="170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</row>
    <row r="893" spans="1:51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125"/>
      <c r="S893" s="125"/>
      <c r="T893" s="23"/>
      <c r="U893" s="23"/>
      <c r="V893" s="170"/>
      <c r="W893" s="170"/>
      <c r="X893" s="170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</row>
    <row r="894" spans="1:51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125"/>
      <c r="S894" s="125"/>
      <c r="T894" s="23"/>
      <c r="U894" s="23"/>
      <c r="V894" s="170"/>
      <c r="W894" s="170"/>
      <c r="X894" s="170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</row>
    <row r="895" spans="1:51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125"/>
      <c r="S895" s="125"/>
      <c r="T895" s="23"/>
      <c r="U895" s="23"/>
      <c r="V895" s="170"/>
      <c r="W895" s="170"/>
      <c r="X895" s="170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</row>
    <row r="896" spans="1:51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125"/>
      <c r="S896" s="125"/>
      <c r="T896" s="23"/>
      <c r="U896" s="23"/>
      <c r="V896" s="170"/>
      <c r="W896" s="170"/>
      <c r="X896" s="170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</row>
    <row r="897" spans="1:51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125"/>
      <c r="S897" s="125"/>
      <c r="T897" s="23"/>
      <c r="U897" s="23"/>
      <c r="V897" s="170"/>
      <c r="W897" s="170"/>
      <c r="X897" s="170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</row>
    <row r="898" spans="1:51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125"/>
      <c r="S898" s="125"/>
      <c r="T898" s="23"/>
      <c r="U898" s="23"/>
      <c r="V898" s="170"/>
      <c r="W898" s="170"/>
      <c r="X898" s="170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</row>
    <row r="899" spans="1:51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125"/>
      <c r="S899" s="125"/>
      <c r="T899" s="23"/>
      <c r="U899" s="23"/>
      <c r="V899" s="170"/>
      <c r="W899" s="170"/>
      <c r="X899" s="170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</row>
    <row r="900" spans="1:51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125"/>
      <c r="S900" s="125"/>
      <c r="T900" s="23"/>
      <c r="U900" s="23"/>
      <c r="V900" s="170"/>
      <c r="W900" s="170"/>
      <c r="X900" s="170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</row>
    <row r="901" spans="1:51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125"/>
      <c r="S901" s="125"/>
      <c r="T901" s="23"/>
      <c r="U901" s="23"/>
      <c r="V901" s="170"/>
      <c r="W901" s="170"/>
      <c r="X901" s="170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</row>
    <row r="902" spans="1:51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125"/>
      <c r="S902" s="125"/>
      <c r="T902" s="23"/>
      <c r="U902" s="23"/>
      <c r="V902" s="170"/>
      <c r="W902" s="170"/>
      <c r="X902" s="170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</row>
    <row r="903" spans="1:51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125"/>
      <c r="S903" s="125"/>
      <c r="T903" s="23"/>
      <c r="U903" s="23"/>
      <c r="V903" s="170"/>
      <c r="W903" s="170"/>
      <c r="X903" s="170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</row>
    <row r="904" spans="1:51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125"/>
      <c r="S904" s="125"/>
      <c r="T904" s="23"/>
      <c r="U904" s="23"/>
      <c r="V904" s="170"/>
      <c r="W904" s="170"/>
      <c r="X904" s="170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3"/>
      <c r="AX904" s="23"/>
      <c r="AY904" s="23"/>
    </row>
    <row r="905" spans="1:51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125"/>
      <c r="S905" s="125"/>
      <c r="T905" s="23"/>
      <c r="U905" s="23"/>
      <c r="V905" s="170"/>
      <c r="W905" s="170"/>
      <c r="X905" s="170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3"/>
      <c r="AX905" s="23"/>
      <c r="AY905" s="23"/>
    </row>
    <row r="906" spans="1:51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125"/>
      <c r="S906" s="125"/>
      <c r="T906" s="23"/>
      <c r="U906" s="23"/>
      <c r="V906" s="170"/>
      <c r="W906" s="170"/>
      <c r="X906" s="170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3"/>
      <c r="AX906" s="23"/>
      <c r="AY906" s="23"/>
    </row>
    <row r="907" spans="1:51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125"/>
      <c r="S907" s="125"/>
      <c r="T907" s="23"/>
      <c r="U907" s="23"/>
      <c r="V907" s="170"/>
      <c r="W907" s="170"/>
      <c r="X907" s="170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3"/>
      <c r="AX907" s="23"/>
      <c r="AY907" s="23"/>
    </row>
    <row r="908" spans="1:51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125"/>
      <c r="S908" s="125"/>
      <c r="T908" s="23"/>
      <c r="U908" s="23"/>
      <c r="V908" s="170"/>
      <c r="W908" s="170"/>
      <c r="X908" s="170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</row>
    <row r="909" spans="1:51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125"/>
      <c r="S909" s="125"/>
      <c r="T909" s="23"/>
      <c r="U909" s="23"/>
      <c r="V909" s="170"/>
      <c r="W909" s="170"/>
      <c r="X909" s="170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3"/>
      <c r="AX909" s="23"/>
      <c r="AY909" s="23"/>
    </row>
    <row r="910" spans="1:51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125"/>
      <c r="S910" s="125"/>
      <c r="T910" s="23"/>
      <c r="U910" s="23"/>
      <c r="V910" s="170"/>
      <c r="W910" s="170"/>
      <c r="X910" s="170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3"/>
      <c r="AX910" s="23"/>
      <c r="AY910" s="23"/>
    </row>
    <row r="911" spans="1:51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125"/>
      <c r="S911" s="125"/>
      <c r="T911" s="23"/>
      <c r="U911" s="23"/>
      <c r="V911" s="170"/>
      <c r="W911" s="170"/>
      <c r="X911" s="170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</row>
    <row r="912" spans="1:51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125"/>
      <c r="S912" s="125"/>
      <c r="T912" s="23"/>
      <c r="U912" s="23"/>
      <c r="V912" s="170"/>
      <c r="W912" s="170"/>
      <c r="X912" s="170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</row>
    <row r="913" spans="1:51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125"/>
      <c r="S913" s="125"/>
      <c r="T913" s="23"/>
      <c r="U913" s="23"/>
      <c r="V913" s="170"/>
      <c r="W913" s="170"/>
      <c r="X913" s="170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3"/>
      <c r="AX913" s="23"/>
      <c r="AY913" s="23"/>
    </row>
    <row r="914" spans="1:51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125"/>
      <c r="S914" s="125"/>
      <c r="T914" s="23"/>
      <c r="U914" s="23"/>
      <c r="V914" s="170"/>
      <c r="W914" s="170"/>
      <c r="X914" s="170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3"/>
      <c r="AX914" s="23"/>
      <c r="AY914" s="23"/>
    </row>
    <row r="915" spans="1:51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125"/>
      <c r="S915" s="125"/>
      <c r="T915" s="23"/>
      <c r="U915" s="23"/>
      <c r="V915" s="170"/>
      <c r="W915" s="170"/>
      <c r="X915" s="170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3"/>
      <c r="AX915" s="23"/>
      <c r="AY915" s="23"/>
    </row>
    <row r="916" spans="1:51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125"/>
      <c r="S916" s="125"/>
      <c r="T916" s="23"/>
      <c r="U916" s="23"/>
      <c r="V916" s="170"/>
      <c r="W916" s="170"/>
      <c r="X916" s="170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3"/>
      <c r="AX916" s="23"/>
      <c r="AY916" s="23"/>
    </row>
    <row r="917" spans="1:51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125"/>
      <c r="S917" s="125"/>
      <c r="T917" s="23"/>
      <c r="U917" s="23"/>
      <c r="V917" s="170"/>
      <c r="W917" s="170"/>
      <c r="X917" s="170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3"/>
      <c r="AX917" s="23"/>
      <c r="AY917" s="23"/>
    </row>
    <row r="918" spans="1:51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125"/>
      <c r="S918" s="125"/>
      <c r="T918" s="23"/>
      <c r="U918" s="23"/>
      <c r="V918" s="170"/>
      <c r="W918" s="170"/>
      <c r="X918" s="170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3"/>
      <c r="AX918" s="23"/>
      <c r="AY918" s="23"/>
    </row>
    <row r="919" spans="1:51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125"/>
      <c r="S919" s="125"/>
      <c r="T919" s="23"/>
      <c r="U919" s="23"/>
      <c r="V919" s="170"/>
      <c r="W919" s="170"/>
      <c r="X919" s="170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</row>
    <row r="920" spans="1:51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125"/>
      <c r="S920" s="125"/>
      <c r="T920" s="23"/>
      <c r="U920" s="23"/>
      <c r="V920" s="170"/>
      <c r="W920" s="170"/>
      <c r="X920" s="170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</row>
    <row r="921" spans="1:51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125"/>
      <c r="S921" s="125"/>
      <c r="T921" s="23"/>
      <c r="U921" s="23"/>
      <c r="V921" s="170"/>
      <c r="W921" s="170"/>
      <c r="X921" s="170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</row>
    <row r="922" spans="1:51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125"/>
      <c r="S922" s="125"/>
      <c r="T922" s="23"/>
      <c r="U922" s="23"/>
      <c r="V922" s="170"/>
      <c r="W922" s="170"/>
      <c r="X922" s="170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</row>
    <row r="923" spans="1:51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125"/>
      <c r="S923" s="125"/>
      <c r="T923" s="23"/>
      <c r="U923" s="23"/>
      <c r="V923" s="170"/>
      <c r="W923" s="170"/>
      <c r="X923" s="170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</row>
    <row r="924" spans="1:51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125"/>
      <c r="S924" s="125"/>
      <c r="T924" s="23"/>
      <c r="U924" s="23"/>
      <c r="V924" s="170"/>
      <c r="W924" s="170"/>
      <c r="X924" s="170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</row>
    <row r="925" spans="1:51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125"/>
      <c r="S925" s="125"/>
      <c r="T925" s="23"/>
      <c r="U925" s="23"/>
      <c r="V925" s="170"/>
      <c r="W925" s="170"/>
      <c r="X925" s="170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</row>
    <row r="926" spans="1:51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125"/>
      <c r="S926" s="125"/>
      <c r="T926" s="23"/>
      <c r="U926" s="23"/>
      <c r="V926" s="170"/>
      <c r="W926" s="170"/>
      <c r="X926" s="170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</row>
    <row r="927" spans="1:51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125"/>
      <c r="S927" s="125"/>
      <c r="T927" s="23"/>
      <c r="U927" s="23"/>
      <c r="V927" s="170"/>
      <c r="W927" s="170"/>
      <c r="X927" s="170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</row>
    <row r="928" spans="1:51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125"/>
      <c r="S928" s="125"/>
      <c r="T928" s="23"/>
      <c r="U928" s="23"/>
      <c r="V928" s="170"/>
      <c r="W928" s="170"/>
      <c r="X928" s="170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</row>
    <row r="929" spans="1:51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125"/>
      <c r="S929" s="125"/>
      <c r="T929" s="23"/>
      <c r="U929" s="23"/>
      <c r="V929" s="170"/>
      <c r="W929" s="170"/>
      <c r="X929" s="170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3"/>
      <c r="AX929" s="23"/>
      <c r="AY929" s="23"/>
    </row>
    <row r="930" spans="1:51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125"/>
      <c r="S930" s="125"/>
      <c r="T930" s="23"/>
      <c r="U930" s="23"/>
      <c r="V930" s="170"/>
      <c r="W930" s="170"/>
      <c r="X930" s="170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</row>
    <row r="931" spans="1:51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125"/>
      <c r="S931" s="125"/>
      <c r="T931" s="23"/>
      <c r="U931" s="23"/>
      <c r="V931" s="170"/>
      <c r="W931" s="170"/>
      <c r="X931" s="170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3"/>
      <c r="AX931" s="23"/>
      <c r="AY931" s="23"/>
    </row>
    <row r="932" spans="1:51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125"/>
      <c r="S932" s="125"/>
      <c r="T932" s="23"/>
      <c r="U932" s="23"/>
      <c r="V932" s="170"/>
      <c r="W932" s="170"/>
      <c r="X932" s="170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3"/>
      <c r="AX932" s="23"/>
      <c r="AY932" s="23"/>
    </row>
    <row r="933" spans="1:51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125"/>
      <c r="S933" s="125"/>
      <c r="T933" s="23"/>
      <c r="U933" s="23"/>
      <c r="V933" s="170"/>
      <c r="W933" s="170"/>
      <c r="X933" s="170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3"/>
      <c r="AX933" s="23"/>
      <c r="AY933" s="23"/>
    </row>
    <row r="934" spans="1:51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125"/>
      <c r="S934" s="125"/>
      <c r="T934" s="23"/>
      <c r="U934" s="23"/>
      <c r="V934" s="170"/>
      <c r="W934" s="170"/>
      <c r="X934" s="170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3"/>
      <c r="AX934" s="23"/>
      <c r="AY934" s="23"/>
    </row>
    <row r="935" spans="1:51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125"/>
      <c r="S935" s="125"/>
      <c r="T935" s="23"/>
      <c r="U935" s="23"/>
      <c r="V935" s="170"/>
      <c r="W935" s="170"/>
      <c r="X935" s="170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3"/>
      <c r="AX935" s="23"/>
      <c r="AY935" s="23"/>
    </row>
    <row r="936" spans="1:51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125"/>
      <c r="S936" s="125"/>
      <c r="T936" s="23"/>
      <c r="U936" s="23"/>
      <c r="V936" s="170"/>
      <c r="W936" s="170"/>
      <c r="X936" s="170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</row>
    <row r="937" spans="1:51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125"/>
      <c r="S937" s="125"/>
      <c r="T937" s="23"/>
      <c r="U937" s="23"/>
      <c r="V937" s="170"/>
      <c r="W937" s="170"/>
      <c r="X937" s="170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3"/>
      <c r="AX937" s="23"/>
      <c r="AY937" s="23"/>
    </row>
    <row r="938" spans="1:51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125"/>
      <c r="S938" s="125"/>
      <c r="T938" s="23"/>
      <c r="U938" s="23"/>
      <c r="V938" s="170"/>
      <c r="W938" s="170"/>
      <c r="X938" s="170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3"/>
      <c r="AX938" s="23"/>
      <c r="AY938" s="23"/>
    </row>
    <row r="939" spans="1:51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125"/>
      <c r="S939" s="125"/>
      <c r="T939" s="23"/>
      <c r="U939" s="23"/>
      <c r="V939" s="170"/>
      <c r="W939" s="170"/>
      <c r="X939" s="170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</row>
    <row r="940" spans="1:51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125"/>
      <c r="S940" s="125"/>
      <c r="T940" s="23"/>
      <c r="U940" s="23"/>
      <c r="V940" s="170"/>
      <c r="W940" s="170"/>
      <c r="X940" s="170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3"/>
      <c r="AX940" s="23"/>
      <c r="AY940" s="23"/>
    </row>
    <row r="941" spans="1:51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125"/>
      <c r="S941" s="125"/>
      <c r="T941" s="23"/>
      <c r="U941" s="23"/>
      <c r="V941" s="170"/>
      <c r="W941" s="170"/>
      <c r="X941" s="170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3"/>
      <c r="AX941" s="23"/>
      <c r="AY941" s="23"/>
    </row>
    <row r="942" spans="1:51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125"/>
      <c r="S942" s="125"/>
      <c r="T942" s="23"/>
      <c r="U942" s="23"/>
      <c r="V942" s="170"/>
      <c r="W942" s="170"/>
      <c r="X942" s="170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3"/>
      <c r="AX942" s="23"/>
      <c r="AY942" s="23"/>
    </row>
    <row r="943" spans="1:51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125"/>
      <c r="S943" s="125"/>
      <c r="T943" s="23"/>
      <c r="U943" s="23"/>
      <c r="V943" s="170"/>
      <c r="W943" s="170"/>
      <c r="X943" s="170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3"/>
      <c r="AX943" s="23"/>
      <c r="AY943" s="23"/>
    </row>
    <row r="944" spans="1:51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125"/>
      <c r="S944" s="125"/>
      <c r="T944" s="23"/>
      <c r="U944" s="23"/>
      <c r="V944" s="170"/>
      <c r="W944" s="170"/>
      <c r="X944" s="170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</row>
    <row r="945" spans="1:51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125"/>
      <c r="S945" s="125"/>
      <c r="T945" s="23"/>
      <c r="U945" s="23"/>
      <c r="V945" s="170"/>
      <c r="W945" s="170"/>
      <c r="X945" s="170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</row>
    <row r="946" spans="1:51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125"/>
      <c r="S946" s="125"/>
      <c r="T946" s="23"/>
      <c r="U946" s="23"/>
      <c r="V946" s="170"/>
      <c r="W946" s="170"/>
      <c r="X946" s="170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</row>
    <row r="947" spans="1:51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125"/>
      <c r="S947" s="125"/>
      <c r="T947" s="23"/>
      <c r="U947" s="23"/>
      <c r="V947" s="170"/>
      <c r="W947" s="170"/>
      <c r="X947" s="170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</row>
    <row r="948" spans="1:51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125"/>
      <c r="S948" s="125"/>
      <c r="T948" s="23"/>
      <c r="U948" s="23"/>
      <c r="V948" s="170"/>
      <c r="W948" s="170"/>
      <c r="X948" s="170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</row>
    <row r="949" spans="1:51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125"/>
      <c r="S949" s="125"/>
      <c r="T949" s="23"/>
      <c r="U949" s="23"/>
      <c r="V949" s="170"/>
      <c r="W949" s="170"/>
      <c r="X949" s="170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</row>
    <row r="950" spans="1:51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125"/>
      <c r="S950" s="125"/>
      <c r="T950" s="23"/>
      <c r="U950" s="23"/>
      <c r="V950" s="170"/>
      <c r="W950" s="170"/>
      <c r="X950" s="170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</row>
    <row r="951" spans="1:51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125"/>
      <c r="S951" s="125"/>
      <c r="T951" s="23"/>
      <c r="U951" s="23"/>
      <c r="V951" s="170"/>
      <c r="W951" s="170"/>
      <c r="X951" s="170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</row>
    <row r="952" spans="1:51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125"/>
      <c r="S952" s="125"/>
      <c r="T952" s="23"/>
      <c r="U952" s="23"/>
      <c r="V952" s="170"/>
      <c r="W952" s="170"/>
      <c r="X952" s="170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</row>
    <row r="953" spans="1:51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125"/>
      <c r="S953" s="125"/>
      <c r="T953" s="23"/>
      <c r="U953" s="23"/>
      <c r="V953" s="170"/>
      <c r="W953" s="170"/>
      <c r="X953" s="170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</row>
    <row r="954" spans="1:51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125"/>
      <c r="S954" s="125"/>
      <c r="T954" s="23"/>
      <c r="U954" s="23"/>
      <c r="V954" s="170"/>
      <c r="W954" s="170"/>
      <c r="X954" s="170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</row>
    <row r="955" spans="1:51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125"/>
      <c r="S955" s="125"/>
      <c r="T955" s="23"/>
      <c r="U955" s="23"/>
      <c r="V955" s="170"/>
      <c r="W955" s="170"/>
      <c r="X955" s="170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</row>
    <row r="956" spans="1:51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125"/>
      <c r="S956" s="125"/>
      <c r="T956" s="23"/>
      <c r="U956" s="23"/>
      <c r="V956" s="170"/>
      <c r="W956" s="170"/>
      <c r="X956" s="170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3"/>
      <c r="AX956" s="23"/>
      <c r="AY956" s="23"/>
    </row>
    <row r="957" spans="1:51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125"/>
      <c r="S957" s="125"/>
      <c r="T957" s="23"/>
      <c r="U957" s="23"/>
      <c r="V957" s="170"/>
      <c r="W957" s="170"/>
      <c r="X957" s="170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</row>
    <row r="958" spans="1:51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125"/>
      <c r="S958" s="125"/>
      <c r="T958" s="23"/>
      <c r="U958" s="23"/>
      <c r="V958" s="170"/>
      <c r="W958" s="170"/>
      <c r="X958" s="170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3"/>
      <c r="AX958" s="23"/>
      <c r="AY958" s="23"/>
    </row>
    <row r="959" spans="1:51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125"/>
      <c r="S959" s="125"/>
      <c r="T959" s="23"/>
      <c r="U959" s="23"/>
      <c r="V959" s="170"/>
      <c r="W959" s="170"/>
      <c r="X959" s="170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3"/>
      <c r="AX959" s="23"/>
      <c r="AY959" s="23"/>
    </row>
    <row r="960" spans="1:51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125"/>
      <c r="S960" s="125"/>
      <c r="T960" s="23"/>
      <c r="U960" s="23"/>
      <c r="V960" s="170"/>
      <c r="W960" s="170"/>
      <c r="X960" s="170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3"/>
      <c r="AX960" s="23"/>
      <c r="AY960" s="23"/>
    </row>
    <row r="961" spans="1:51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125"/>
      <c r="S961" s="125"/>
      <c r="T961" s="23"/>
      <c r="U961" s="23"/>
      <c r="V961" s="170"/>
      <c r="W961" s="170"/>
      <c r="X961" s="170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</row>
    <row r="962" spans="1:51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125"/>
      <c r="S962" s="125"/>
      <c r="T962" s="23"/>
      <c r="U962" s="23"/>
      <c r="V962" s="170"/>
      <c r="W962" s="170"/>
      <c r="X962" s="170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3"/>
      <c r="AX962" s="23"/>
      <c r="AY962" s="23"/>
    </row>
    <row r="963" spans="1:51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125"/>
      <c r="S963" s="125"/>
      <c r="T963" s="23"/>
      <c r="U963" s="23"/>
      <c r="V963" s="170"/>
      <c r="W963" s="170"/>
      <c r="X963" s="170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3"/>
      <c r="AX963" s="23"/>
      <c r="AY963" s="23"/>
    </row>
    <row r="964" spans="1:51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125"/>
      <c r="S964" s="125"/>
      <c r="T964" s="23"/>
      <c r="U964" s="23"/>
      <c r="V964" s="170"/>
      <c r="W964" s="170"/>
      <c r="X964" s="170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3"/>
      <c r="AX964" s="23"/>
      <c r="AY964" s="23"/>
    </row>
    <row r="965" spans="1:51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125"/>
      <c r="S965" s="125"/>
      <c r="T965" s="23"/>
      <c r="U965" s="23"/>
      <c r="V965" s="170"/>
      <c r="W965" s="170"/>
      <c r="X965" s="170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3"/>
      <c r="AX965" s="23"/>
      <c r="AY965" s="23"/>
    </row>
    <row r="966" spans="1:51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125"/>
      <c r="S966" s="125"/>
      <c r="T966" s="23"/>
      <c r="U966" s="23"/>
      <c r="V966" s="170"/>
      <c r="W966" s="170"/>
      <c r="X966" s="170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</row>
    <row r="967" spans="1:51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125"/>
      <c r="S967" s="125"/>
      <c r="T967" s="23"/>
      <c r="U967" s="23"/>
      <c r="V967" s="170"/>
      <c r="W967" s="170"/>
      <c r="X967" s="170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3"/>
      <c r="AX967" s="23"/>
      <c r="AY967" s="23"/>
    </row>
    <row r="968" spans="1:51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125"/>
      <c r="S968" s="125"/>
      <c r="T968" s="23"/>
      <c r="U968" s="23"/>
      <c r="V968" s="170"/>
      <c r="W968" s="170"/>
      <c r="X968" s="170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3"/>
      <c r="AX968" s="23"/>
      <c r="AY968" s="23"/>
    </row>
    <row r="969" spans="1:51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125"/>
      <c r="S969" s="125"/>
      <c r="T969" s="23"/>
      <c r="U969" s="23"/>
      <c r="V969" s="170"/>
      <c r="W969" s="170"/>
      <c r="X969" s="170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</row>
    <row r="970" spans="1:51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125"/>
      <c r="S970" s="125"/>
      <c r="T970" s="23"/>
      <c r="U970" s="23"/>
      <c r="V970" s="170"/>
      <c r="W970" s="170"/>
      <c r="X970" s="170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</row>
    <row r="971" spans="1:51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125"/>
      <c r="S971" s="125"/>
      <c r="T971" s="23"/>
      <c r="U971" s="23"/>
      <c r="V971" s="170"/>
      <c r="W971" s="170"/>
      <c r="X971" s="170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</row>
    <row r="972" spans="1:51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125"/>
      <c r="S972" s="125"/>
      <c r="T972" s="23"/>
      <c r="U972" s="23"/>
      <c r="V972" s="170"/>
      <c r="W972" s="170"/>
      <c r="X972" s="170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</row>
    <row r="973" spans="1:51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125"/>
      <c r="S973" s="125"/>
      <c r="T973" s="23"/>
      <c r="U973" s="23"/>
      <c r="V973" s="170"/>
      <c r="W973" s="170"/>
      <c r="X973" s="170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</row>
    <row r="974" spans="1:51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125"/>
      <c r="S974" s="125"/>
      <c r="T974" s="23"/>
      <c r="U974" s="23"/>
      <c r="V974" s="170"/>
      <c r="W974" s="170"/>
      <c r="X974" s="170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</row>
    <row r="975" spans="1:51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125"/>
      <c r="S975" s="125"/>
      <c r="T975" s="23"/>
      <c r="U975" s="23"/>
      <c r="V975" s="170"/>
      <c r="W975" s="170"/>
      <c r="X975" s="170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</row>
    <row r="976" spans="1:51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125"/>
      <c r="S976" s="125"/>
      <c r="T976" s="23"/>
      <c r="U976" s="23"/>
      <c r="V976" s="170"/>
      <c r="W976" s="170"/>
      <c r="X976" s="170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</row>
    <row r="977" spans="1:51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125"/>
      <c r="S977" s="125"/>
      <c r="T977" s="23"/>
      <c r="U977" s="23"/>
      <c r="V977" s="170"/>
      <c r="W977" s="170"/>
      <c r="X977" s="170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</row>
    <row r="978" spans="1:51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125"/>
      <c r="S978" s="125"/>
      <c r="T978" s="23"/>
      <c r="U978" s="23"/>
      <c r="V978" s="170"/>
      <c r="W978" s="170"/>
      <c r="X978" s="170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</row>
    <row r="979" spans="1:51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125"/>
      <c r="S979" s="125"/>
      <c r="T979" s="23"/>
      <c r="U979" s="23"/>
      <c r="V979" s="170"/>
      <c r="W979" s="170"/>
      <c r="X979" s="170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3"/>
      <c r="AX979" s="23"/>
      <c r="AY979" s="23"/>
    </row>
    <row r="980" spans="1:51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125"/>
      <c r="S980" s="125"/>
      <c r="T980" s="23"/>
      <c r="U980" s="23"/>
      <c r="V980" s="170"/>
      <c r="W980" s="170"/>
      <c r="X980" s="170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3"/>
      <c r="AX980" s="23"/>
      <c r="AY980" s="23"/>
    </row>
    <row r="981" spans="1:51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125"/>
      <c r="S981" s="125"/>
      <c r="T981" s="23"/>
      <c r="U981" s="23"/>
      <c r="V981" s="170"/>
      <c r="W981" s="170"/>
      <c r="X981" s="170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3"/>
      <c r="AX981" s="23"/>
      <c r="AY981" s="23"/>
    </row>
    <row r="982" spans="1:51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125"/>
      <c r="S982" s="125"/>
      <c r="T982" s="23"/>
      <c r="U982" s="23"/>
      <c r="V982" s="170"/>
      <c r="W982" s="170"/>
      <c r="X982" s="170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3"/>
      <c r="AX982" s="23"/>
      <c r="AY982" s="23"/>
    </row>
    <row r="983" spans="1:51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125"/>
      <c r="S983" s="125"/>
      <c r="T983" s="23"/>
      <c r="U983" s="23"/>
      <c r="V983" s="170"/>
      <c r="W983" s="170"/>
      <c r="X983" s="170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3"/>
      <c r="AX983" s="23"/>
      <c r="AY983" s="23"/>
    </row>
    <row r="984" spans="1:51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125"/>
      <c r="S984" s="125"/>
      <c r="T984" s="23"/>
      <c r="U984" s="23"/>
      <c r="V984" s="170"/>
      <c r="W984" s="170"/>
      <c r="X984" s="170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</row>
    <row r="985" spans="1:51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125"/>
      <c r="S985" s="125"/>
      <c r="T985" s="23"/>
      <c r="U985" s="23"/>
      <c r="V985" s="170"/>
      <c r="W985" s="170"/>
      <c r="X985" s="170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3"/>
      <c r="AX985" s="23"/>
      <c r="AY985" s="23"/>
    </row>
    <row r="986" spans="1:51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125"/>
      <c r="S986" s="125"/>
      <c r="T986" s="23"/>
      <c r="U986" s="23"/>
      <c r="V986" s="170"/>
      <c r="W986" s="170"/>
      <c r="X986" s="170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</row>
    <row r="987" spans="1:51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125"/>
      <c r="S987" s="125"/>
      <c r="T987" s="23"/>
      <c r="U987" s="23"/>
      <c r="V987" s="170"/>
      <c r="W987" s="170"/>
      <c r="X987" s="170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3"/>
      <c r="AX987" s="23"/>
      <c r="AY987" s="23"/>
    </row>
    <row r="988" spans="1:51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125"/>
      <c r="S988" s="125"/>
      <c r="T988" s="23"/>
      <c r="U988" s="23"/>
      <c r="V988" s="170"/>
      <c r="W988" s="170"/>
      <c r="X988" s="170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3"/>
      <c r="AX988" s="23"/>
      <c r="AY988" s="23"/>
    </row>
    <row r="989" spans="1:51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125"/>
      <c r="S989" s="125"/>
      <c r="T989" s="23"/>
      <c r="U989" s="23"/>
      <c r="V989" s="170"/>
      <c r="W989" s="170"/>
      <c r="X989" s="170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3"/>
      <c r="AX989" s="23"/>
      <c r="AY989" s="23"/>
    </row>
    <row r="990" spans="1:51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125"/>
      <c r="S990" s="125"/>
      <c r="T990" s="23"/>
      <c r="U990" s="23"/>
      <c r="V990" s="170"/>
      <c r="W990" s="170"/>
      <c r="X990" s="170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3"/>
      <c r="AX990" s="23"/>
      <c r="AY990" s="23"/>
    </row>
    <row r="991" spans="1:51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125"/>
      <c r="S991" s="125"/>
      <c r="T991" s="23"/>
      <c r="U991" s="23"/>
      <c r="V991" s="170"/>
      <c r="W991" s="170"/>
      <c r="X991" s="170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3"/>
      <c r="AX991" s="23"/>
      <c r="AY991" s="23"/>
    </row>
    <row r="992" spans="1:51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125"/>
      <c r="S992" s="125"/>
      <c r="T992" s="23"/>
      <c r="U992" s="23"/>
      <c r="V992" s="170"/>
      <c r="W992" s="170"/>
      <c r="X992" s="170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3"/>
      <c r="AX992" s="23"/>
      <c r="AY992" s="23"/>
    </row>
    <row r="993" spans="1:51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125"/>
      <c r="S993" s="125"/>
      <c r="T993" s="23"/>
      <c r="U993" s="23"/>
      <c r="V993" s="170"/>
      <c r="W993" s="170"/>
      <c r="X993" s="170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</row>
    <row r="994" spans="1:51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125"/>
      <c r="S994" s="125"/>
      <c r="T994" s="23"/>
      <c r="U994" s="23"/>
      <c r="V994" s="170"/>
      <c r="W994" s="170"/>
      <c r="X994" s="170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</row>
    <row r="995" spans="1:51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125"/>
      <c r="S995" s="125"/>
      <c r="T995" s="23"/>
      <c r="U995" s="23"/>
      <c r="V995" s="170"/>
      <c r="W995" s="170"/>
      <c r="X995" s="170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</row>
    <row r="996" spans="1:51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125"/>
      <c r="S996" s="125"/>
      <c r="T996" s="23"/>
      <c r="U996" s="23"/>
      <c r="V996" s="170"/>
      <c r="W996" s="170"/>
      <c r="X996" s="170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</row>
    <row r="997" spans="1:51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125"/>
      <c r="S997" s="125"/>
      <c r="T997" s="23"/>
      <c r="U997" s="23"/>
      <c r="V997" s="170"/>
      <c r="W997" s="170"/>
      <c r="X997" s="170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</row>
    <row r="998" spans="1:51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125"/>
      <c r="S998" s="125"/>
      <c r="T998" s="23"/>
      <c r="U998" s="23"/>
      <c r="V998" s="170"/>
      <c r="W998" s="170"/>
      <c r="X998" s="170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</row>
    <row r="999" spans="1:51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125"/>
      <c r="S999" s="125"/>
      <c r="T999" s="23"/>
      <c r="U999" s="23"/>
      <c r="V999" s="170"/>
      <c r="W999" s="170"/>
      <c r="X999" s="170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</row>
    <row r="1000" spans="1:51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125"/>
      <c r="S1000" s="125"/>
      <c r="T1000" s="23"/>
      <c r="U1000" s="23"/>
      <c r="V1000" s="170"/>
      <c r="W1000" s="170"/>
      <c r="X1000" s="170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</row>
  </sheetData>
  <autoFilter ref="A9:AV26" xr:uid="{00000000-0009-0000-0000-00000B000000}"/>
  <pageMargins left="0.7" right="0.7" top="0.75" bottom="0.75" header="0" footer="0"/>
  <pageSetup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V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baseColWidth="10" defaultColWidth="14.3984375" defaultRowHeight="15" customHeight="1" outlineLevelRow="1"/>
  <cols>
    <col min="3" max="3" width="9.3984375" customWidth="1"/>
    <col min="4" max="4" width="35" customWidth="1"/>
    <col min="5" max="5" width="11" customWidth="1"/>
    <col min="6" max="6" width="10.796875" customWidth="1"/>
    <col min="8" max="8" width="12.3984375" customWidth="1"/>
    <col min="9" max="9" width="17.796875" customWidth="1"/>
    <col min="10" max="17" width="12.3984375" customWidth="1"/>
    <col min="18" max="18" width="30" customWidth="1"/>
    <col min="19" max="19" width="17.3984375" customWidth="1"/>
    <col min="20" max="20" width="13" customWidth="1"/>
    <col min="21" max="21" width="12.796875" customWidth="1"/>
    <col min="22" max="22" width="9.3984375" customWidth="1"/>
    <col min="23" max="23" width="11.19921875" customWidth="1"/>
    <col min="24" max="25" width="9.3984375" customWidth="1"/>
    <col min="26" max="26" width="11.19921875" customWidth="1"/>
    <col min="27" max="46" width="9.3984375" customWidth="1"/>
    <col min="47" max="47" width="14.796875" customWidth="1"/>
    <col min="48" max="48" width="9.3984375" customWidth="1"/>
  </cols>
  <sheetData>
    <row r="1" spans="1:48" ht="13.5" customHeight="1" outlineLevel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198"/>
      <c r="S1" s="198"/>
      <c r="T1" s="198"/>
      <c r="U1" s="198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/>
    </row>
    <row r="2" spans="1:48" ht="13.5" customHeight="1" outlineLevel="1">
      <c r="A2" s="23"/>
      <c r="B2" s="23"/>
      <c r="C2" s="23"/>
      <c r="D2" s="23" t="s">
        <v>363</v>
      </c>
      <c r="E2" s="171">
        <v>6073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98"/>
      <c r="S2" s="232"/>
      <c r="T2" s="232"/>
      <c r="U2" s="198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431</v>
      </c>
      <c r="AJ2" s="23"/>
      <c r="AK2" s="23"/>
      <c r="AL2" s="23"/>
      <c r="AM2" s="23"/>
      <c r="AN2" s="23"/>
      <c r="AO2" s="23">
        <v>41.5</v>
      </c>
      <c r="AP2" s="23" t="s">
        <v>365</v>
      </c>
      <c r="AQ2" s="23"/>
      <c r="AR2" s="171">
        <v>1179</v>
      </c>
      <c r="AS2" s="172">
        <f>+AO2/AR2</f>
        <v>3.5199321458863446E-2</v>
      </c>
      <c r="AT2" s="23"/>
      <c r="AU2" s="23"/>
      <c r="AV2" s="23"/>
    </row>
    <row r="3" spans="1:48" ht="13.5" customHeight="1" outlineLevel="1">
      <c r="A3" s="23"/>
      <c r="B3" s="23"/>
      <c r="C3" s="23"/>
      <c r="D3" s="23" t="s">
        <v>366</v>
      </c>
      <c r="E3" s="171">
        <v>14420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198"/>
      <c r="S3" s="232"/>
      <c r="T3" s="232"/>
      <c r="U3" s="198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ht="13.5" customHeight="1" outlineLevel="1">
      <c r="A4" s="23"/>
      <c r="B4" s="23"/>
      <c r="C4" s="23"/>
      <c r="D4" s="23" t="s">
        <v>367</v>
      </c>
      <c r="E4" s="174">
        <f>+E3*E5/1000</f>
        <v>142.75800000000001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98"/>
      <c r="S4" s="232"/>
      <c r="T4" s="232"/>
      <c r="U4" s="198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 t="s">
        <v>432</v>
      </c>
      <c r="AJ4" s="23"/>
      <c r="AK4" s="23"/>
      <c r="AL4" s="23"/>
      <c r="AM4" s="23"/>
      <c r="AN4" s="23"/>
      <c r="AO4" s="23">
        <v>5.39</v>
      </c>
      <c r="AP4" s="23" t="s">
        <v>369</v>
      </c>
      <c r="AQ4" s="23"/>
      <c r="AR4" s="171">
        <v>106</v>
      </c>
      <c r="AS4" s="172">
        <f>+AO4/AR4</f>
        <v>5.0849056603773583E-2</v>
      </c>
      <c r="AT4" s="23"/>
      <c r="AU4" s="23"/>
      <c r="AV4" s="23"/>
    </row>
    <row r="5" spans="1:48" ht="13.5" customHeight="1" outlineLevel="1">
      <c r="A5" s="23"/>
      <c r="B5" s="23"/>
      <c r="C5" s="23"/>
      <c r="D5" s="23" t="s">
        <v>370</v>
      </c>
      <c r="E5" s="175">
        <v>9.9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98"/>
      <c r="S5" s="232"/>
      <c r="T5" s="232"/>
      <c r="U5" s="198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ht="13.5" customHeight="1" outlineLevel="1">
      <c r="A6" s="23"/>
      <c r="B6" s="23"/>
      <c r="C6" s="23"/>
      <c r="D6" s="23" t="s">
        <v>371</v>
      </c>
      <c r="E6" s="176">
        <v>8.8999999999999996E-2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198"/>
      <c r="S6" s="232"/>
      <c r="T6" s="232"/>
      <c r="U6" s="198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13.5" customHeight="1" outlineLevel="1">
      <c r="A7" s="23"/>
      <c r="B7" s="23"/>
      <c r="C7" s="23"/>
      <c r="D7" s="23" t="s">
        <v>372</v>
      </c>
      <c r="E7" s="131">
        <v>0.86</v>
      </c>
      <c r="F7" s="174">
        <f>+E6*E5</f>
        <v>0.88109999999999999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98"/>
      <c r="S7" s="232"/>
      <c r="T7" s="232"/>
      <c r="U7" s="198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3.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98"/>
      <c r="S8" s="198"/>
      <c r="T8" s="198"/>
      <c r="U8" s="198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</row>
    <row r="9" spans="1:48" ht="69.75" customHeight="1">
      <c r="A9" s="177" t="s">
        <v>373</v>
      </c>
      <c r="B9" s="177" t="s">
        <v>374</v>
      </c>
      <c r="C9" s="177" t="s">
        <v>375</v>
      </c>
      <c r="D9" s="178" t="s">
        <v>376</v>
      </c>
      <c r="E9" s="179" t="s">
        <v>377</v>
      </c>
      <c r="F9" s="178" t="s">
        <v>378</v>
      </c>
      <c r="G9" s="180" t="s">
        <v>433</v>
      </c>
      <c r="H9" s="181"/>
      <c r="I9" s="180" t="s">
        <v>434</v>
      </c>
      <c r="J9" s="179" t="s">
        <v>381</v>
      </c>
      <c r="K9" s="179" t="s">
        <v>382</v>
      </c>
      <c r="L9" s="178" t="s">
        <v>383</v>
      </c>
      <c r="M9" s="182" t="s">
        <v>435</v>
      </c>
      <c r="N9" s="182" t="s">
        <v>436</v>
      </c>
      <c r="O9" s="180" t="s">
        <v>437</v>
      </c>
      <c r="P9" s="178" t="s">
        <v>387</v>
      </c>
      <c r="Q9" s="178" t="s">
        <v>438</v>
      </c>
      <c r="R9" s="177" t="s">
        <v>389</v>
      </c>
      <c r="S9" s="177" t="s">
        <v>390</v>
      </c>
      <c r="T9" s="177" t="s">
        <v>391</v>
      </c>
      <c r="U9" s="177" t="s">
        <v>392</v>
      </c>
      <c r="V9" s="183" t="s">
        <v>393</v>
      </c>
      <c r="W9" s="183" t="s">
        <v>439</v>
      </c>
      <c r="X9" s="183" t="s">
        <v>395</v>
      </c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</row>
    <row r="10" spans="1:48" ht="39" customHeight="1">
      <c r="A10" s="184" t="s">
        <v>396</v>
      </c>
      <c r="B10" s="185"/>
      <c r="C10" s="185" t="s">
        <v>397</v>
      </c>
      <c r="D10" s="186" t="s">
        <v>398</v>
      </c>
      <c r="E10" s="187">
        <v>280</v>
      </c>
      <c r="F10" s="188"/>
      <c r="G10" s="187">
        <v>513</v>
      </c>
      <c r="H10" s="187"/>
      <c r="I10" s="187">
        <v>3173</v>
      </c>
      <c r="J10" s="190">
        <v>130.6</v>
      </c>
      <c r="K10" s="190">
        <v>167.3</v>
      </c>
      <c r="L10" s="190">
        <v>164.1</v>
      </c>
      <c r="M10" s="190">
        <v>0.9</v>
      </c>
      <c r="N10" s="190">
        <v>0.7</v>
      </c>
      <c r="O10" s="190">
        <v>0.7</v>
      </c>
      <c r="P10" s="187">
        <v>25</v>
      </c>
      <c r="Q10" s="187">
        <v>256</v>
      </c>
      <c r="R10" s="232"/>
      <c r="S10" s="192">
        <v>35541</v>
      </c>
      <c r="T10" s="212">
        <f t="shared" ref="T10:T11" si="0">S10*$E$3/1000000</f>
        <v>512.50121999999999</v>
      </c>
      <c r="U10" s="194">
        <f t="shared" ref="U10:U11" si="1">+S10*$E$6</f>
        <v>3163.1489999999999</v>
      </c>
      <c r="V10" s="170">
        <v>1</v>
      </c>
      <c r="W10" s="233">
        <f t="shared" ref="W10:W13" si="2">+S10*V10</f>
        <v>35541</v>
      </c>
      <c r="X10" s="233">
        <f t="shared" ref="X10:X13" si="3">+I10*V10</f>
        <v>3173</v>
      </c>
      <c r="Y10" s="23">
        <f>+S10/0.29</f>
        <v>122555.17241379312</v>
      </c>
      <c r="Z10" s="23" t="s">
        <v>440</v>
      </c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ht="27" customHeight="1">
      <c r="A11" s="184" t="s">
        <v>396</v>
      </c>
      <c r="B11" s="185"/>
      <c r="C11" s="185" t="s">
        <v>397</v>
      </c>
      <c r="D11" s="186" t="s">
        <v>441</v>
      </c>
      <c r="E11" s="187">
        <v>263</v>
      </c>
      <c r="F11" s="188"/>
      <c r="G11" s="187">
        <v>1122</v>
      </c>
      <c r="H11" s="187"/>
      <c r="I11" s="187">
        <v>6946</v>
      </c>
      <c r="J11" s="190">
        <v>293.8</v>
      </c>
      <c r="K11" s="190">
        <v>361.6</v>
      </c>
      <c r="L11" s="190">
        <v>358.4</v>
      </c>
      <c r="M11" s="190">
        <v>0.4</v>
      </c>
      <c r="N11" s="190">
        <v>0.3</v>
      </c>
      <c r="O11" s="190">
        <v>0.3</v>
      </c>
      <c r="P11" s="187">
        <v>11</v>
      </c>
      <c r="Q11" s="187">
        <v>256</v>
      </c>
      <c r="R11" s="232"/>
      <c r="S11" s="192">
        <v>77795</v>
      </c>
      <c r="T11" s="212">
        <f t="shared" si="0"/>
        <v>1121.8039000000001</v>
      </c>
      <c r="U11" s="194">
        <f t="shared" si="1"/>
        <v>6923.7550000000001</v>
      </c>
      <c r="V11" s="170">
        <v>1</v>
      </c>
      <c r="W11" s="234">
        <f t="shared" si="2"/>
        <v>77795</v>
      </c>
      <c r="X11" s="234">
        <f t="shared" si="3"/>
        <v>6946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</row>
    <row r="12" spans="1:48" ht="40.5" customHeight="1">
      <c r="A12" s="184" t="s">
        <v>396</v>
      </c>
      <c r="B12" s="199" t="s">
        <v>403</v>
      </c>
      <c r="C12" s="185" t="s">
        <v>404</v>
      </c>
      <c r="D12" s="186" t="s">
        <v>442</v>
      </c>
      <c r="E12" s="187">
        <v>439</v>
      </c>
      <c r="F12" s="188"/>
      <c r="G12" s="187">
        <v>235</v>
      </c>
      <c r="H12" s="187"/>
      <c r="I12" s="187">
        <v>1432</v>
      </c>
      <c r="J12" s="190">
        <v>41.4</v>
      </c>
      <c r="K12" s="190">
        <v>60.9</v>
      </c>
      <c r="L12" s="190">
        <v>58.2</v>
      </c>
      <c r="M12" s="190">
        <v>3</v>
      </c>
      <c r="N12" s="190">
        <v>1.9</v>
      </c>
      <c r="O12" s="190">
        <v>2</v>
      </c>
      <c r="P12" s="187">
        <v>88</v>
      </c>
      <c r="Q12" s="187">
        <v>144</v>
      </c>
      <c r="R12" s="232" t="s">
        <v>406</v>
      </c>
      <c r="S12" s="203">
        <v>1647</v>
      </c>
      <c r="T12" s="213">
        <f>S12*$E$4/1000</f>
        <v>235.12242600000002</v>
      </c>
      <c r="U12" s="205">
        <f>+S12*$E$7</f>
        <v>1416.42</v>
      </c>
      <c r="V12" s="170">
        <v>1</v>
      </c>
      <c r="W12" s="233">
        <f t="shared" si="2"/>
        <v>1647</v>
      </c>
      <c r="X12" s="233">
        <f t="shared" si="3"/>
        <v>1432</v>
      </c>
      <c r="Y12" s="23">
        <f>S12*0.29307107017222</f>
        <v>482.68805257364636</v>
      </c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1.2999999999999999E-2</v>
      </c>
    </row>
    <row r="13" spans="1:48" ht="57.75" customHeight="1">
      <c r="A13" s="184" t="s">
        <v>396</v>
      </c>
      <c r="B13" s="185"/>
      <c r="C13" s="185" t="s">
        <v>397</v>
      </c>
      <c r="D13" s="235" t="s">
        <v>400</v>
      </c>
      <c r="E13" s="187">
        <v>42</v>
      </c>
      <c r="F13" s="188"/>
      <c r="G13" s="187">
        <v>277</v>
      </c>
      <c r="H13" s="187"/>
      <c r="I13" s="187">
        <v>1715</v>
      </c>
      <c r="J13" s="190">
        <v>454</v>
      </c>
      <c r="K13" s="190">
        <v>552.4</v>
      </c>
      <c r="L13" s="190">
        <v>549.1</v>
      </c>
      <c r="M13" s="190">
        <v>0.3</v>
      </c>
      <c r="N13" s="190">
        <v>0.2</v>
      </c>
      <c r="O13" s="190">
        <v>0.2</v>
      </c>
      <c r="P13" s="187">
        <v>7</v>
      </c>
      <c r="Q13" s="187">
        <v>144</v>
      </c>
      <c r="R13" s="232"/>
      <c r="S13" s="192">
        <v>19203</v>
      </c>
      <c r="T13" s="212">
        <f>S13*$E$3/1000000</f>
        <v>276.90726000000001</v>
      </c>
      <c r="U13" s="194">
        <f>+S13*$E$6</f>
        <v>1709.067</v>
      </c>
      <c r="V13" s="170">
        <v>1</v>
      </c>
      <c r="W13" s="234">
        <f t="shared" si="2"/>
        <v>19203</v>
      </c>
      <c r="X13" s="234">
        <f t="shared" si="3"/>
        <v>1715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26">
        <v>2.9999999999999997E-4</v>
      </c>
    </row>
    <row r="14" spans="1:48" ht="26.25" customHeight="1">
      <c r="A14" s="184" t="s">
        <v>396</v>
      </c>
      <c r="B14" s="207"/>
      <c r="C14" s="185" t="s">
        <v>407</v>
      </c>
      <c r="D14" s="185" t="s">
        <v>443</v>
      </c>
      <c r="E14" s="187">
        <v>1265</v>
      </c>
      <c r="F14" s="188"/>
      <c r="G14" s="187">
        <v>448</v>
      </c>
      <c r="H14" s="187"/>
      <c r="I14" s="187">
        <v>2273</v>
      </c>
      <c r="J14" s="187">
        <v>27</v>
      </c>
      <c r="K14" s="187">
        <v>44</v>
      </c>
      <c r="L14" s="187">
        <v>42</v>
      </c>
      <c r="M14" s="187">
        <v>5</v>
      </c>
      <c r="N14" s="187">
        <v>3</v>
      </c>
      <c r="O14" s="187">
        <v>3</v>
      </c>
      <c r="P14" s="187">
        <v>159</v>
      </c>
      <c r="Q14" s="187">
        <v>128</v>
      </c>
      <c r="R14" s="232"/>
      <c r="S14" s="209">
        <f t="shared" ref="S14:U14" si="4">+V14+Y14</f>
        <v>28884</v>
      </c>
      <c r="T14" s="210">
        <f t="shared" si="4"/>
        <v>447.82175200000006</v>
      </c>
      <c r="U14" s="209">
        <f t="shared" si="4"/>
        <v>2758.8</v>
      </c>
      <c r="V14" s="192">
        <v>28640</v>
      </c>
      <c r="W14" s="212">
        <f>V14*$E$3/1000000</f>
        <v>412.98880000000003</v>
      </c>
      <c r="X14" s="194">
        <f>+V14*$E$6</f>
        <v>2548.96</v>
      </c>
      <c r="Y14" s="203">
        <v>244</v>
      </c>
      <c r="Z14" s="213">
        <f>Y14*$E$4/1000</f>
        <v>34.832952000000006</v>
      </c>
      <c r="AA14" s="205">
        <f>+Y14*$E$7</f>
        <v>209.84</v>
      </c>
      <c r="AB14" s="236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26">
        <v>4.3E-3</v>
      </c>
    </row>
    <row r="15" spans="1:48" ht="50.25" customHeight="1">
      <c r="A15" s="184" t="s">
        <v>396</v>
      </c>
      <c r="B15" s="222" t="s">
        <v>414</v>
      </c>
      <c r="C15" s="185" t="s">
        <v>404</v>
      </c>
      <c r="D15" s="186" t="s">
        <v>444</v>
      </c>
      <c r="E15" s="187">
        <v>1095</v>
      </c>
      <c r="F15" s="187">
        <v>27</v>
      </c>
      <c r="G15" s="187">
        <v>220</v>
      </c>
      <c r="H15" s="187"/>
      <c r="I15" s="187">
        <v>1334</v>
      </c>
      <c r="J15" s="190">
        <v>11.1</v>
      </c>
      <c r="K15" s="190">
        <v>26.1</v>
      </c>
      <c r="L15" s="190">
        <v>24</v>
      </c>
      <c r="M15" s="190">
        <v>9.3000000000000007</v>
      </c>
      <c r="N15" s="190">
        <v>4</v>
      </c>
      <c r="O15" s="190">
        <v>4.5</v>
      </c>
      <c r="P15" s="187">
        <v>240</v>
      </c>
      <c r="Q15" s="187">
        <v>81</v>
      </c>
      <c r="R15" s="237" t="s">
        <v>445</v>
      </c>
      <c r="S15" s="203">
        <v>1543</v>
      </c>
      <c r="T15" s="213">
        <f>S15*$E$4/1000</f>
        <v>220.27559400000001</v>
      </c>
      <c r="U15" s="205">
        <f>+S15*$E$7</f>
        <v>1326.98</v>
      </c>
      <c r="V15" s="170">
        <v>1</v>
      </c>
      <c r="W15" s="234">
        <f t="shared" ref="W15:W16" si="5">+S15*V15</f>
        <v>1543</v>
      </c>
      <c r="X15" s="234">
        <f t="shared" ref="X15:X16" si="6">+I15*V15</f>
        <v>1334</v>
      </c>
      <c r="Y15" s="216">
        <f>+V14/SUM(V14,Y14)</f>
        <v>0.99155241656280291</v>
      </c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70" t="s">
        <v>319</v>
      </c>
    </row>
    <row r="16" spans="1:48" ht="26.25" customHeight="1">
      <c r="A16" s="184" t="s">
        <v>396</v>
      </c>
      <c r="B16" s="185"/>
      <c r="C16" s="185" t="s">
        <v>397</v>
      </c>
      <c r="D16" s="186" t="s">
        <v>410</v>
      </c>
      <c r="E16" s="187">
        <v>3547</v>
      </c>
      <c r="F16" s="187">
        <v>176</v>
      </c>
      <c r="G16" s="187">
        <v>1252</v>
      </c>
      <c r="H16" s="187"/>
      <c r="I16" s="187">
        <v>7751</v>
      </c>
      <c r="J16" s="190">
        <v>32.1</v>
      </c>
      <c r="K16" s="190">
        <v>49.2</v>
      </c>
      <c r="L16" s="190">
        <v>45.3</v>
      </c>
      <c r="M16" s="190">
        <v>4.3</v>
      </c>
      <c r="N16" s="190">
        <v>2.4</v>
      </c>
      <c r="O16" s="190">
        <v>2.7</v>
      </c>
      <c r="P16" s="187">
        <v>124</v>
      </c>
      <c r="Q16" s="187">
        <v>64</v>
      </c>
      <c r="R16" s="232"/>
      <c r="S16" s="192">
        <v>86810</v>
      </c>
      <c r="T16" s="212">
        <f t="shared" ref="T16:T17" si="7">S16*$E$3/1000000</f>
        <v>1251.8001999999999</v>
      </c>
      <c r="U16" s="194">
        <f t="shared" ref="U16:U17" si="8">+S16*$E$6</f>
        <v>7726.0899999999992</v>
      </c>
      <c r="V16" s="170">
        <v>1</v>
      </c>
      <c r="W16" s="234">
        <f t="shared" si="5"/>
        <v>86810</v>
      </c>
      <c r="X16" s="234">
        <f t="shared" si="6"/>
        <v>7751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126">
        <v>2.7000000000000001E-3</v>
      </c>
    </row>
    <row r="17" spans="1:48" ht="28.5" customHeight="1">
      <c r="A17" s="218" t="s">
        <v>411</v>
      </c>
      <c r="B17" s="185"/>
      <c r="C17" s="185" t="s">
        <v>397</v>
      </c>
      <c r="D17" s="200" t="s">
        <v>446</v>
      </c>
      <c r="E17" s="187">
        <v>1766</v>
      </c>
      <c r="F17" s="187">
        <v>387</v>
      </c>
      <c r="G17" s="187">
        <v>3470</v>
      </c>
      <c r="H17" s="238">
        <v>3.3599999999999998E-2</v>
      </c>
      <c r="I17" s="187">
        <v>21479</v>
      </c>
      <c r="J17" s="202">
        <v>127.37</v>
      </c>
      <c r="K17" s="202">
        <v>161.79</v>
      </c>
      <c r="L17" s="190">
        <v>161.80000000000001</v>
      </c>
      <c r="M17" s="202">
        <v>0.88</v>
      </c>
      <c r="N17" s="202">
        <v>0.69</v>
      </c>
      <c r="O17" s="190">
        <v>0.7</v>
      </c>
      <c r="P17" s="187">
        <v>29</v>
      </c>
      <c r="Q17" s="187">
        <v>64</v>
      </c>
      <c r="R17" s="232" t="s">
        <v>413</v>
      </c>
      <c r="S17" s="221">
        <v>240578</v>
      </c>
      <c r="T17" s="212">
        <f t="shared" si="7"/>
        <v>3469.1347599999999</v>
      </c>
      <c r="U17" s="194">
        <f t="shared" si="8"/>
        <v>21411.441999999999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1.21E-2</v>
      </c>
    </row>
    <row r="18" spans="1:48" ht="13.5" customHeight="1">
      <c r="A18" s="184" t="s">
        <v>396</v>
      </c>
      <c r="B18" s="222" t="s">
        <v>414</v>
      </c>
      <c r="C18" s="185" t="s">
        <v>404</v>
      </c>
      <c r="D18" s="239" t="s">
        <v>447</v>
      </c>
      <c r="E18" s="187">
        <v>1225</v>
      </c>
      <c r="F18" s="187">
        <v>31</v>
      </c>
      <c r="G18" s="187">
        <v>275</v>
      </c>
      <c r="H18" s="187"/>
      <c r="I18" s="187">
        <v>1663</v>
      </c>
      <c r="J18" s="190">
        <v>13.5</v>
      </c>
      <c r="K18" s="190">
        <v>28.8</v>
      </c>
      <c r="L18" s="190">
        <v>26.6</v>
      </c>
      <c r="M18" s="190">
        <v>8.1999999999999993</v>
      </c>
      <c r="N18" s="190">
        <v>3.7</v>
      </c>
      <c r="O18" s="190">
        <v>4.0999999999999996</v>
      </c>
      <c r="P18" s="187">
        <v>216</v>
      </c>
      <c r="Q18" s="187">
        <v>54</v>
      </c>
      <c r="R18" s="191" t="s">
        <v>422</v>
      </c>
      <c r="S18" s="203">
        <v>1924</v>
      </c>
      <c r="T18" s="204">
        <f t="shared" ref="T18:T23" si="9">S18*$E$4/1000</f>
        <v>274.66639199999997</v>
      </c>
      <c r="U18" s="205">
        <f t="shared" ref="U18:U23" si="10">+S18*$E$7</f>
        <v>1654.6399999999999</v>
      </c>
      <c r="V18" s="170">
        <v>2</v>
      </c>
      <c r="W18" s="234">
        <f t="shared" ref="W18:W23" si="11">+S18*V18</f>
        <v>3848</v>
      </c>
      <c r="X18" s="234">
        <f t="shared" ref="X18:X23" si="12">+I18*V18</f>
        <v>3326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>
        <v>1.8E-3</v>
      </c>
    </row>
    <row r="19" spans="1:48" ht="13.5" customHeight="1">
      <c r="A19" s="184" t="s">
        <v>396</v>
      </c>
      <c r="B19" s="222"/>
      <c r="C19" s="185" t="s">
        <v>404</v>
      </c>
      <c r="D19" s="239" t="s">
        <v>448</v>
      </c>
      <c r="E19" s="187">
        <v>244</v>
      </c>
      <c r="F19" s="188"/>
      <c r="G19" s="187">
        <v>58</v>
      </c>
      <c r="H19" s="187"/>
      <c r="I19" s="187">
        <v>331</v>
      </c>
      <c r="J19" s="190">
        <v>17</v>
      </c>
      <c r="K19" s="190">
        <v>32.700000000000003</v>
      </c>
      <c r="L19" s="190">
        <v>28.6</v>
      </c>
      <c r="M19" s="190">
        <v>6.9</v>
      </c>
      <c r="N19" s="190">
        <v>3.4</v>
      </c>
      <c r="O19" s="190">
        <v>3.9</v>
      </c>
      <c r="P19" s="187">
        <v>210</v>
      </c>
      <c r="Q19" s="187">
        <v>48</v>
      </c>
      <c r="R19" s="191"/>
      <c r="S19" s="203">
        <v>378</v>
      </c>
      <c r="T19" s="204">
        <f t="shared" si="9"/>
        <v>53.962524000000002</v>
      </c>
      <c r="U19" s="205">
        <f t="shared" si="10"/>
        <v>325.08</v>
      </c>
      <c r="V19" s="170">
        <v>1</v>
      </c>
      <c r="W19" s="234">
        <f t="shared" si="11"/>
        <v>378</v>
      </c>
      <c r="X19" s="234">
        <f t="shared" si="12"/>
        <v>331</v>
      </c>
      <c r="Y19" s="23" t="s">
        <v>449</v>
      </c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1.09E-2</v>
      </c>
    </row>
    <row r="20" spans="1:48" ht="13.5" customHeight="1">
      <c r="A20" s="184" t="s">
        <v>396</v>
      </c>
      <c r="B20" s="199" t="s">
        <v>403</v>
      </c>
      <c r="C20" s="185" t="s">
        <v>404</v>
      </c>
      <c r="D20" s="239" t="s">
        <v>427</v>
      </c>
      <c r="E20" s="187">
        <v>2058</v>
      </c>
      <c r="F20" s="188"/>
      <c r="G20" s="187">
        <v>360</v>
      </c>
      <c r="H20" s="187"/>
      <c r="I20" s="187">
        <v>2176</v>
      </c>
      <c r="J20" s="190">
        <v>10.6</v>
      </c>
      <c r="K20" s="190">
        <v>25.5</v>
      </c>
      <c r="L20" s="190">
        <v>23.4</v>
      </c>
      <c r="M20" s="190">
        <v>9.6999999999999993</v>
      </c>
      <c r="N20" s="190">
        <v>4</v>
      </c>
      <c r="O20" s="190">
        <v>4.5999999999999996</v>
      </c>
      <c r="P20" s="187">
        <v>270</v>
      </c>
      <c r="Q20" s="187">
        <v>36</v>
      </c>
      <c r="R20" s="191" t="s">
        <v>406</v>
      </c>
      <c r="S20" s="203">
        <v>2518</v>
      </c>
      <c r="T20" s="204">
        <f t="shared" si="9"/>
        <v>359.46464400000002</v>
      </c>
      <c r="U20" s="205">
        <f t="shared" si="10"/>
        <v>2165.48</v>
      </c>
      <c r="V20" s="170">
        <v>2</v>
      </c>
      <c r="W20" s="233">
        <f t="shared" si="11"/>
        <v>5036</v>
      </c>
      <c r="X20" s="233">
        <f t="shared" si="12"/>
        <v>4352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 t="s">
        <v>319</v>
      </c>
    </row>
    <row r="21" spans="1:48" ht="55.5" customHeight="1">
      <c r="A21" s="184" t="s">
        <v>396</v>
      </c>
      <c r="B21" s="222" t="s">
        <v>414</v>
      </c>
      <c r="C21" s="185" t="s">
        <v>404</v>
      </c>
      <c r="D21" s="239" t="s">
        <v>450</v>
      </c>
      <c r="E21" s="187">
        <v>1895</v>
      </c>
      <c r="F21" s="187">
        <v>47</v>
      </c>
      <c r="G21" s="187">
        <v>268</v>
      </c>
      <c r="H21" s="187"/>
      <c r="I21" s="187">
        <v>1621</v>
      </c>
      <c r="J21" s="190">
        <v>4.2</v>
      </c>
      <c r="K21" s="190">
        <v>19.100000000000001</v>
      </c>
      <c r="L21" s="190">
        <v>16.7</v>
      </c>
      <c r="M21" s="225" t="s">
        <v>421</v>
      </c>
      <c r="N21" s="190">
        <v>5.4</v>
      </c>
      <c r="O21" s="190">
        <v>6.2</v>
      </c>
      <c r="P21" s="187">
        <v>342</v>
      </c>
      <c r="Q21" s="187">
        <v>18</v>
      </c>
      <c r="R21" s="191" t="s">
        <v>445</v>
      </c>
      <c r="S21" s="203">
        <v>1875</v>
      </c>
      <c r="T21" s="204">
        <f t="shared" si="9"/>
        <v>267.67124999999999</v>
      </c>
      <c r="U21" s="205">
        <f t="shared" si="10"/>
        <v>1612.5</v>
      </c>
      <c r="V21" s="170">
        <v>2</v>
      </c>
      <c r="W21" s="234">
        <f t="shared" si="11"/>
        <v>3750</v>
      </c>
      <c r="X21" s="234">
        <f t="shared" si="12"/>
        <v>3242</v>
      </c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4.5100000000000001E-2</v>
      </c>
    </row>
    <row r="22" spans="1:48" ht="13.5" customHeight="1">
      <c r="A22" s="184" t="s">
        <v>396</v>
      </c>
      <c r="B22" s="199" t="s">
        <v>403</v>
      </c>
      <c r="C22" s="185" t="s">
        <v>404</v>
      </c>
      <c r="D22" s="239" t="s">
        <v>451</v>
      </c>
      <c r="E22" s="187">
        <v>762</v>
      </c>
      <c r="F22" s="188"/>
      <c r="G22" s="187">
        <v>52</v>
      </c>
      <c r="H22" s="187"/>
      <c r="I22" s="187">
        <v>316</v>
      </c>
      <c r="J22" s="190">
        <v>-3.3</v>
      </c>
      <c r="K22" s="190">
        <v>9</v>
      </c>
      <c r="L22" s="190">
        <v>9</v>
      </c>
      <c r="M22" s="225" t="s">
        <v>421</v>
      </c>
      <c r="N22" s="225" t="s">
        <v>421</v>
      </c>
      <c r="O22" s="197" t="s">
        <v>452</v>
      </c>
      <c r="P22" s="187">
        <v>689</v>
      </c>
      <c r="Q22" s="187">
        <v>12</v>
      </c>
      <c r="R22" s="191" t="s">
        <v>406</v>
      </c>
      <c r="S22" s="203">
        <v>365</v>
      </c>
      <c r="T22" s="204">
        <f t="shared" si="9"/>
        <v>52.106670000000008</v>
      </c>
      <c r="U22" s="205">
        <f t="shared" si="10"/>
        <v>313.89999999999998</v>
      </c>
      <c r="V22" s="170">
        <v>2</v>
      </c>
      <c r="W22" s="233">
        <f t="shared" si="11"/>
        <v>730</v>
      </c>
      <c r="X22" s="233">
        <f t="shared" si="12"/>
        <v>632</v>
      </c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ht="13.5" customHeight="1">
      <c r="A23" s="184" t="s">
        <v>396</v>
      </c>
      <c r="B23" s="207"/>
      <c r="C23" s="185" t="s">
        <v>404</v>
      </c>
      <c r="D23" s="239" t="s">
        <v>409</v>
      </c>
      <c r="E23" s="187">
        <v>218</v>
      </c>
      <c r="F23" s="188"/>
      <c r="G23" s="187">
        <v>32</v>
      </c>
      <c r="H23" s="187"/>
      <c r="I23" s="187">
        <v>200</v>
      </c>
      <c r="J23" s="190">
        <v>7.6</v>
      </c>
      <c r="K23" s="190">
        <v>22.3</v>
      </c>
      <c r="L23" s="190">
        <v>20.3</v>
      </c>
      <c r="M23" s="225" t="s">
        <v>421</v>
      </c>
      <c r="N23" s="190">
        <v>4.5</v>
      </c>
      <c r="O23" s="190">
        <v>5.0999999999999996</v>
      </c>
      <c r="P23" s="187">
        <v>311</v>
      </c>
      <c r="Q23" s="187">
        <v>8</v>
      </c>
      <c r="R23" s="170"/>
      <c r="S23" s="203">
        <v>226</v>
      </c>
      <c r="T23" s="204">
        <f t="shared" si="9"/>
        <v>32.263308000000002</v>
      </c>
      <c r="U23" s="205">
        <f t="shared" si="10"/>
        <v>194.35999999999999</v>
      </c>
      <c r="V23" s="23">
        <v>1</v>
      </c>
      <c r="W23" s="234">
        <f t="shared" si="11"/>
        <v>226</v>
      </c>
      <c r="X23" s="234">
        <f t="shared" si="12"/>
        <v>200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ht="13.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198"/>
      <c r="S24" s="198"/>
      <c r="T24" s="198"/>
      <c r="U24" s="198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ht="13.5" customHeight="1">
      <c r="A25" s="23"/>
      <c r="B25" s="23"/>
      <c r="C25" s="23"/>
      <c r="D25" s="23"/>
      <c r="E25" s="230">
        <f t="shared" ref="E25:F25" si="13">SUM(E10:E23)-E17</f>
        <v>13333</v>
      </c>
      <c r="F25" s="230">
        <f t="shared" si="13"/>
        <v>281</v>
      </c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198" t="s">
        <v>429</v>
      </c>
      <c r="S25" s="240">
        <f>+S12+Y14+S15+S18+S19+S20+S21+S22+S23</f>
        <v>10720</v>
      </c>
      <c r="T25" s="198"/>
      <c r="U25" s="198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ht="13.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198" t="s">
        <v>453</v>
      </c>
      <c r="S26" s="240">
        <f>+S10+S11+S13+V14+S16</f>
        <v>247989</v>
      </c>
      <c r="T26" s="198"/>
      <c r="U26" s="198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ht="13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198"/>
      <c r="S27" s="198"/>
      <c r="T27" s="198"/>
      <c r="U27" s="198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ht="13.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98"/>
      <c r="S28" s="198"/>
      <c r="T28" s="198"/>
      <c r="U28" s="198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ht="13.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98"/>
      <c r="S29" s="198"/>
      <c r="T29" s="198"/>
      <c r="U29" s="198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ht="13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198"/>
      <c r="S30" s="198"/>
      <c r="T30" s="198"/>
      <c r="U30" s="198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ht="13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198"/>
      <c r="S31" s="198"/>
      <c r="T31" s="198"/>
      <c r="U31" s="198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ht="13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98"/>
      <c r="S32" s="198"/>
      <c r="T32" s="198"/>
      <c r="U32" s="198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98"/>
      <c r="S33" s="198"/>
      <c r="T33" s="198"/>
      <c r="U33" s="198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98"/>
      <c r="S34" s="198"/>
      <c r="T34" s="198"/>
      <c r="U34" s="198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98"/>
      <c r="S35" s="198"/>
      <c r="T35" s="198"/>
      <c r="U35" s="198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198"/>
      <c r="S36" s="198"/>
      <c r="T36" s="198"/>
      <c r="U36" s="198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198"/>
      <c r="S37" s="198"/>
      <c r="T37" s="198"/>
      <c r="U37" s="198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198"/>
      <c r="S38" s="198"/>
      <c r="T38" s="198"/>
      <c r="U38" s="198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198"/>
      <c r="S39" s="198"/>
      <c r="T39" s="198"/>
      <c r="U39" s="198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198"/>
      <c r="S40" s="198"/>
      <c r="T40" s="198"/>
      <c r="U40" s="198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198"/>
      <c r="S41" s="198"/>
      <c r="T41" s="198"/>
      <c r="U41" s="198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198"/>
      <c r="S42" s="198"/>
      <c r="T42" s="198"/>
      <c r="U42" s="198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198"/>
      <c r="S43" s="198"/>
      <c r="T43" s="198"/>
      <c r="U43" s="198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198"/>
      <c r="S44" s="198"/>
      <c r="T44" s="198"/>
      <c r="U44" s="198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198"/>
      <c r="S45" s="198"/>
      <c r="T45" s="198"/>
      <c r="U45" s="198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198"/>
      <c r="S46" s="198"/>
      <c r="T46" s="198"/>
      <c r="U46" s="198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198"/>
      <c r="S47" s="198"/>
      <c r="T47" s="198"/>
      <c r="U47" s="198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198"/>
      <c r="S48" s="198"/>
      <c r="T48" s="198"/>
      <c r="U48" s="198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198"/>
      <c r="S49" s="198"/>
      <c r="T49" s="198"/>
      <c r="U49" s="198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198"/>
      <c r="S50" s="198"/>
      <c r="T50" s="198"/>
      <c r="U50" s="198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198"/>
      <c r="S51" s="198"/>
      <c r="T51" s="198"/>
      <c r="U51" s="198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198"/>
      <c r="S52" s="198"/>
      <c r="T52" s="198"/>
      <c r="U52" s="198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198"/>
      <c r="S53" s="198"/>
      <c r="T53" s="198"/>
      <c r="U53" s="198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198"/>
      <c r="S54" s="198"/>
      <c r="T54" s="198"/>
      <c r="U54" s="198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198"/>
      <c r="S55" s="198"/>
      <c r="T55" s="198"/>
      <c r="U55" s="198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198"/>
      <c r="S56" s="198"/>
      <c r="T56" s="198"/>
      <c r="U56" s="198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98"/>
      <c r="S57" s="198"/>
      <c r="T57" s="198"/>
      <c r="U57" s="198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198"/>
      <c r="S58" s="198"/>
      <c r="T58" s="198"/>
      <c r="U58" s="198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198"/>
      <c r="S59" s="198"/>
      <c r="T59" s="198"/>
      <c r="U59" s="198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198"/>
      <c r="S60" s="198"/>
      <c r="T60" s="198"/>
      <c r="U60" s="198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198"/>
      <c r="S61" s="198"/>
      <c r="T61" s="198"/>
      <c r="U61" s="198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198"/>
      <c r="S62" s="198"/>
      <c r="T62" s="198"/>
      <c r="U62" s="198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98"/>
      <c r="S63" s="198"/>
      <c r="T63" s="198"/>
      <c r="U63" s="198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198"/>
      <c r="S64" s="198"/>
      <c r="T64" s="198"/>
      <c r="U64" s="198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198"/>
      <c r="S65" s="198"/>
      <c r="T65" s="198"/>
      <c r="U65" s="198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198"/>
      <c r="S66" s="198"/>
      <c r="T66" s="198"/>
      <c r="U66" s="198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198"/>
      <c r="S67" s="198"/>
      <c r="T67" s="198"/>
      <c r="U67" s="198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198"/>
      <c r="S68" s="198"/>
      <c r="T68" s="198"/>
      <c r="U68" s="198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198"/>
      <c r="S69" s="198"/>
      <c r="T69" s="198"/>
      <c r="U69" s="198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198"/>
      <c r="S70" s="198"/>
      <c r="T70" s="198"/>
      <c r="U70" s="198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198"/>
      <c r="S71" s="198"/>
      <c r="T71" s="198"/>
      <c r="U71" s="198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198"/>
      <c r="S72" s="198"/>
      <c r="T72" s="198"/>
      <c r="U72" s="198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198"/>
      <c r="S73" s="198"/>
      <c r="T73" s="198"/>
      <c r="U73" s="198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198"/>
      <c r="S74" s="198"/>
      <c r="T74" s="198"/>
      <c r="U74" s="198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198"/>
      <c r="S75" s="198"/>
      <c r="T75" s="198"/>
      <c r="U75" s="198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198"/>
      <c r="S76" s="198"/>
      <c r="T76" s="198"/>
      <c r="U76" s="198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198"/>
      <c r="S77" s="198"/>
      <c r="T77" s="198"/>
      <c r="U77" s="198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198"/>
      <c r="S78" s="198"/>
      <c r="T78" s="198"/>
      <c r="U78" s="198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198"/>
      <c r="S79" s="198"/>
      <c r="T79" s="198"/>
      <c r="U79" s="198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198"/>
      <c r="S80" s="198"/>
      <c r="T80" s="198"/>
      <c r="U80" s="198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198"/>
      <c r="S81" s="198"/>
      <c r="T81" s="198"/>
      <c r="U81" s="198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198"/>
      <c r="S82" s="198"/>
      <c r="T82" s="198"/>
      <c r="U82" s="198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198"/>
      <c r="S83" s="198"/>
      <c r="T83" s="198"/>
      <c r="U83" s="198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198"/>
      <c r="S84" s="198"/>
      <c r="T84" s="198"/>
      <c r="U84" s="198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198"/>
      <c r="S85" s="198"/>
      <c r="T85" s="198"/>
      <c r="U85" s="198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198"/>
      <c r="S86" s="198"/>
      <c r="T86" s="198"/>
      <c r="U86" s="198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198"/>
      <c r="S87" s="198"/>
      <c r="T87" s="198"/>
      <c r="U87" s="198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198"/>
      <c r="S88" s="198"/>
      <c r="T88" s="198"/>
      <c r="U88" s="198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198"/>
      <c r="S89" s="198"/>
      <c r="T89" s="198"/>
      <c r="U89" s="198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198"/>
      <c r="S90" s="198"/>
      <c r="T90" s="198"/>
      <c r="U90" s="198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198"/>
      <c r="S91" s="198"/>
      <c r="T91" s="198"/>
      <c r="U91" s="198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198"/>
      <c r="S92" s="198"/>
      <c r="T92" s="198"/>
      <c r="U92" s="198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198"/>
      <c r="S93" s="198"/>
      <c r="T93" s="198"/>
      <c r="U93" s="198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198"/>
      <c r="S94" s="198"/>
      <c r="T94" s="198"/>
      <c r="U94" s="198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198"/>
      <c r="S95" s="198"/>
      <c r="T95" s="198"/>
      <c r="U95" s="198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198"/>
      <c r="S96" s="198"/>
      <c r="T96" s="198"/>
      <c r="U96" s="198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198"/>
      <c r="S97" s="198"/>
      <c r="T97" s="198"/>
      <c r="U97" s="198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198"/>
      <c r="S98" s="198"/>
      <c r="T98" s="198"/>
      <c r="U98" s="198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198"/>
      <c r="S99" s="198"/>
      <c r="T99" s="198"/>
      <c r="U99" s="198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198"/>
      <c r="S100" s="198"/>
      <c r="T100" s="198"/>
      <c r="U100" s="198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198"/>
      <c r="S101" s="198"/>
      <c r="T101" s="198"/>
      <c r="U101" s="198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198"/>
      <c r="S102" s="198"/>
      <c r="T102" s="198"/>
      <c r="U102" s="198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198"/>
      <c r="S103" s="198"/>
      <c r="T103" s="198"/>
      <c r="U103" s="198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198"/>
      <c r="S104" s="198"/>
      <c r="T104" s="198"/>
      <c r="U104" s="198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</row>
    <row r="105" spans="1:48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198"/>
      <c r="S105" s="198"/>
      <c r="T105" s="198"/>
      <c r="U105" s="198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</row>
    <row r="106" spans="1:48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198"/>
      <c r="S106" s="198"/>
      <c r="T106" s="198"/>
      <c r="U106" s="198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</row>
    <row r="107" spans="1:48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198"/>
      <c r="S107" s="198"/>
      <c r="T107" s="198"/>
      <c r="U107" s="198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</row>
    <row r="108" spans="1:48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198"/>
      <c r="S108" s="198"/>
      <c r="T108" s="198"/>
      <c r="U108" s="198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</row>
    <row r="109" spans="1:48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198"/>
      <c r="S109" s="198"/>
      <c r="T109" s="198"/>
      <c r="U109" s="198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</row>
    <row r="110" spans="1:48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198"/>
      <c r="S110" s="198"/>
      <c r="T110" s="198"/>
      <c r="U110" s="198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198"/>
      <c r="S111" s="198"/>
      <c r="T111" s="198"/>
      <c r="U111" s="198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</row>
    <row r="112" spans="1:48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198"/>
      <c r="S112" s="198"/>
      <c r="T112" s="198"/>
      <c r="U112" s="198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198"/>
      <c r="S113" s="198"/>
      <c r="T113" s="198"/>
      <c r="U113" s="198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198"/>
      <c r="S114" s="198"/>
      <c r="T114" s="198"/>
      <c r="U114" s="198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</row>
    <row r="115" spans="1:48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198"/>
      <c r="S115" s="198"/>
      <c r="T115" s="198"/>
      <c r="U115" s="198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</row>
    <row r="116" spans="1:48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198"/>
      <c r="S116" s="198"/>
      <c r="T116" s="198"/>
      <c r="U116" s="198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</row>
    <row r="117" spans="1:48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198"/>
      <c r="S117" s="198"/>
      <c r="T117" s="198"/>
      <c r="U117" s="198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</row>
    <row r="118" spans="1:48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198"/>
      <c r="S118" s="198"/>
      <c r="T118" s="198"/>
      <c r="U118" s="198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</row>
    <row r="119" spans="1:48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198"/>
      <c r="S119" s="198"/>
      <c r="T119" s="198"/>
      <c r="U119" s="198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</row>
    <row r="120" spans="1:48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198"/>
      <c r="S120" s="198"/>
      <c r="T120" s="198"/>
      <c r="U120" s="198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</row>
    <row r="121" spans="1:48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198"/>
      <c r="S121" s="198"/>
      <c r="T121" s="198"/>
      <c r="U121" s="198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</row>
    <row r="122" spans="1:48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198"/>
      <c r="S122" s="198"/>
      <c r="T122" s="198"/>
      <c r="U122" s="198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</row>
    <row r="123" spans="1:48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198"/>
      <c r="S123" s="198"/>
      <c r="T123" s="198"/>
      <c r="U123" s="198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</row>
    <row r="124" spans="1:48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198"/>
      <c r="S124" s="198"/>
      <c r="T124" s="198"/>
      <c r="U124" s="198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</row>
    <row r="125" spans="1:48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198"/>
      <c r="S125" s="198"/>
      <c r="T125" s="198"/>
      <c r="U125" s="198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</row>
    <row r="126" spans="1:48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198"/>
      <c r="S126" s="198"/>
      <c r="T126" s="198"/>
      <c r="U126" s="198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</row>
    <row r="127" spans="1:48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198"/>
      <c r="S127" s="198"/>
      <c r="T127" s="198"/>
      <c r="U127" s="198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</row>
    <row r="128" spans="1:4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198"/>
      <c r="S128" s="198"/>
      <c r="T128" s="198"/>
      <c r="U128" s="198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</row>
    <row r="129" spans="1:48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198"/>
      <c r="S129" s="198"/>
      <c r="T129" s="198"/>
      <c r="U129" s="198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</row>
    <row r="130" spans="1:48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198"/>
      <c r="S130" s="198"/>
      <c r="T130" s="198"/>
      <c r="U130" s="198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</row>
    <row r="131" spans="1:48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198"/>
      <c r="S131" s="198"/>
      <c r="T131" s="198"/>
      <c r="U131" s="198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</row>
    <row r="132" spans="1:48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198"/>
      <c r="S132" s="198"/>
      <c r="T132" s="198"/>
      <c r="U132" s="198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</row>
    <row r="133" spans="1:48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198"/>
      <c r="S133" s="198"/>
      <c r="T133" s="198"/>
      <c r="U133" s="198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</row>
    <row r="134" spans="1:48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198"/>
      <c r="S134" s="198"/>
      <c r="T134" s="198"/>
      <c r="U134" s="198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</row>
    <row r="135" spans="1:48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198"/>
      <c r="S135" s="198"/>
      <c r="T135" s="198"/>
      <c r="U135" s="198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</row>
    <row r="136" spans="1:48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198"/>
      <c r="S136" s="198"/>
      <c r="T136" s="198"/>
      <c r="U136" s="198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</row>
    <row r="137" spans="1:48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198"/>
      <c r="S137" s="198"/>
      <c r="T137" s="198"/>
      <c r="U137" s="198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</row>
    <row r="138" spans="1:4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198"/>
      <c r="S138" s="198"/>
      <c r="T138" s="198"/>
      <c r="U138" s="198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</row>
    <row r="139" spans="1:48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198"/>
      <c r="S139" s="198"/>
      <c r="T139" s="198"/>
      <c r="U139" s="198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</row>
    <row r="140" spans="1:48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198"/>
      <c r="S140" s="198"/>
      <c r="T140" s="198"/>
      <c r="U140" s="198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</row>
    <row r="141" spans="1:48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198"/>
      <c r="S141" s="198"/>
      <c r="T141" s="198"/>
      <c r="U141" s="198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</row>
    <row r="142" spans="1:48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198"/>
      <c r="S142" s="198"/>
      <c r="T142" s="198"/>
      <c r="U142" s="198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</row>
    <row r="143" spans="1:48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198"/>
      <c r="S143" s="198"/>
      <c r="T143" s="198"/>
      <c r="U143" s="198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</row>
    <row r="144" spans="1:48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198"/>
      <c r="S144" s="198"/>
      <c r="T144" s="198"/>
      <c r="U144" s="198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</row>
    <row r="145" spans="1:48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198"/>
      <c r="S145" s="198"/>
      <c r="T145" s="198"/>
      <c r="U145" s="198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</row>
    <row r="146" spans="1:48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198"/>
      <c r="S146" s="198"/>
      <c r="T146" s="198"/>
      <c r="U146" s="198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198"/>
      <c r="S147" s="198"/>
      <c r="T147" s="198"/>
      <c r="U147" s="198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198"/>
      <c r="S148" s="198"/>
      <c r="T148" s="198"/>
      <c r="U148" s="198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198"/>
      <c r="S149" s="198"/>
      <c r="T149" s="198"/>
      <c r="U149" s="198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</row>
    <row r="150" spans="1:48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198"/>
      <c r="S150" s="198"/>
      <c r="T150" s="198"/>
      <c r="U150" s="198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</row>
    <row r="151" spans="1:48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198"/>
      <c r="S151" s="198"/>
      <c r="T151" s="198"/>
      <c r="U151" s="198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</row>
    <row r="152" spans="1:48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198"/>
      <c r="S152" s="198"/>
      <c r="T152" s="198"/>
      <c r="U152" s="198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</row>
    <row r="153" spans="1:48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198"/>
      <c r="S153" s="198"/>
      <c r="T153" s="198"/>
      <c r="U153" s="198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</row>
    <row r="154" spans="1:48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198"/>
      <c r="S154" s="198"/>
      <c r="T154" s="198"/>
      <c r="U154" s="198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</row>
    <row r="155" spans="1:48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198"/>
      <c r="S155" s="198"/>
      <c r="T155" s="198"/>
      <c r="U155" s="198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</row>
    <row r="156" spans="1:48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198"/>
      <c r="S156" s="198"/>
      <c r="T156" s="198"/>
      <c r="U156" s="198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</row>
    <row r="157" spans="1:48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198"/>
      <c r="S157" s="198"/>
      <c r="T157" s="198"/>
      <c r="U157" s="198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</row>
    <row r="158" spans="1:4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198"/>
      <c r="S158" s="198"/>
      <c r="T158" s="198"/>
      <c r="U158" s="198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</row>
    <row r="159" spans="1:48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198"/>
      <c r="S159" s="198"/>
      <c r="T159" s="198"/>
      <c r="U159" s="198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</row>
    <row r="160" spans="1:48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198"/>
      <c r="S160" s="198"/>
      <c r="T160" s="198"/>
      <c r="U160" s="198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</row>
    <row r="161" spans="1:48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198"/>
      <c r="S161" s="198"/>
      <c r="T161" s="198"/>
      <c r="U161" s="198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</row>
    <row r="162" spans="1:48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198"/>
      <c r="S162" s="198"/>
      <c r="T162" s="198"/>
      <c r="U162" s="198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</row>
    <row r="163" spans="1:48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198"/>
      <c r="S163" s="198"/>
      <c r="T163" s="198"/>
      <c r="U163" s="198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</row>
    <row r="164" spans="1:48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198"/>
      <c r="S164" s="198"/>
      <c r="T164" s="198"/>
      <c r="U164" s="198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</row>
    <row r="165" spans="1:48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198"/>
      <c r="S165" s="198"/>
      <c r="T165" s="198"/>
      <c r="U165" s="198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</row>
    <row r="166" spans="1:48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198"/>
      <c r="S166" s="198"/>
      <c r="T166" s="198"/>
      <c r="U166" s="198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</row>
    <row r="167" spans="1:48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198"/>
      <c r="S167" s="198"/>
      <c r="T167" s="198"/>
      <c r="U167" s="198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</row>
    <row r="168" spans="1:4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198"/>
      <c r="S168" s="198"/>
      <c r="T168" s="198"/>
      <c r="U168" s="198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</row>
    <row r="169" spans="1:48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198"/>
      <c r="S169" s="198"/>
      <c r="T169" s="198"/>
      <c r="U169" s="198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</row>
    <row r="170" spans="1:48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198"/>
      <c r="S170" s="198"/>
      <c r="T170" s="198"/>
      <c r="U170" s="198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</row>
    <row r="171" spans="1:48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198"/>
      <c r="S171" s="198"/>
      <c r="T171" s="198"/>
      <c r="U171" s="198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</row>
    <row r="172" spans="1:48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198"/>
      <c r="S172" s="198"/>
      <c r="T172" s="198"/>
      <c r="U172" s="198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</row>
    <row r="173" spans="1:48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198"/>
      <c r="S173" s="198"/>
      <c r="T173" s="198"/>
      <c r="U173" s="198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</row>
    <row r="174" spans="1:48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198"/>
      <c r="S174" s="198"/>
      <c r="T174" s="198"/>
      <c r="U174" s="198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</row>
    <row r="175" spans="1:48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198"/>
      <c r="S175" s="198"/>
      <c r="T175" s="198"/>
      <c r="U175" s="198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</row>
    <row r="176" spans="1:48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198"/>
      <c r="S176" s="198"/>
      <c r="T176" s="198"/>
      <c r="U176" s="198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</row>
    <row r="177" spans="1:48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198"/>
      <c r="S177" s="198"/>
      <c r="T177" s="198"/>
      <c r="U177" s="198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</row>
    <row r="178" spans="1:4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198"/>
      <c r="S178" s="198"/>
      <c r="T178" s="198"/>
      <c r="U178" s="198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</row>
    <row r="179" spans="1:48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198"/>
      <c r="S179" s="198"/>
      <c r="T179" s="198"/>
      <c r="U179" s="198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</row>
    <row r="180" spans="1:48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198"/>
      <c r="S180" s="198"/>
      <c r="T180" s="198"/>
      <c r="U180" s="198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</row>
    <row r="181" spans="1:48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198"/>
      <c r="S181" s="198"/>
      <c r="T181" s="198"/>
      <c r="U181" s="198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</row>
    <row r="182" spans="1:48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198"/>
      <c r="S182" s="198"/>
      <c r="T182" s="198"/>
      <c r="U182" s="198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</row>
    <row r="183" spans="1:48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198"/>
      <c r="S183" s="198"/>
      <c r="T183" s="198"/>
      <c r="U183" s="198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</row>
    <row r="184" spans="1:48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198"/>
      <c r="S184" s="198"/>
      <c r="T184" s="198"/>
      <c r="U184" s="198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</row>
    <row r="185" spans="1:48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198"/>
      <c r="S185" s="198"/>
      <c r="T185" s="198"/>
      <c r="U185" s="198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</row>
    <row r="186" spans="1:48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198"/>
      <c r="S186" s="198"/>
      <c r="T186" s="198"/>
      <c r="U186" s="198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</row>
    <row r="187" spans="1:48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198"/>
      <c r="S187" s="198"/>
      <c r="T187" s="198"/>
      <c r="U187" s="198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</row>
    <row r="188" spans="1:4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198"/>
      <c r="S188" s="198"/>
      <c r="T188" s="198"/>
      <c r="U188" s="198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</row>
    <row r="189" spans="1:48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198"/>
      <c r="S189" s="198"/>
      <c r="T189" s="198"/>
      <c r="U189" s="198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</row>
    <row r="190" spans="1:48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198"/>
      <c r="S190" s="198"/>
      <c r="T190" s="198"/>
      <c r="U190" s="198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</row>
    <row r="191" spans="1:48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198"/>
      <c r="S191" s="198"/>
      <c r="T191" s="198"/>
      <c r="U191" s="198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</row>
    <row r="192" spans="1:48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198"/>
      <c r="S192" s="198"/>
      <c r="T192" s="198"/>
      <c r="U192" s="198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</row>
    <row r="193" spans="1:48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198"/>
      <c r="S193" s="198"/>
      <c r="T193" s="198"/>
      <c r="U193" s="198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</row>
    <row r="194" spans="1:48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198"/>
      <c r="S194" s="198"/>
      <c r="T194" s="198"/>
      <c r="U194" s="198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</row>
    <row r="195" spans="1:48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198"/>
      <c r="S195" s="198"/>
      <c r="T195" s="198"/>
      <c r="U195" s="198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</row>
    <row r="196" spans="1:48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198"/>
      <c r="S196" s="198"/>
      <c r="T196" s="198"/>
      <c r="U196" s="198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</row>
    <row r="197" spans="1:48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198"/>
      <c r="S197" s="198"/>
      <c r="T197" s="198"/>
      <c r="U197" s="198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</row>
    <row r="198" spans="1:4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198"/>
      <c r="S198" s="198"/>
      <c r="T198" s="198"/>
      <c r="U198" s="198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</row>
    <row r="199" spans="1:48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198"/>
      <c r="S199" s="198"/>
      <c r="T199" s="198"/>
      <c r="U199" s="198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</row>
    <row r="200" spans="1:48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198"/>
      <c r="S200" s="198"/>
      <c r="T200" s="198"/>
      <c r="U200" s="198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</row>
    <row r="201" spans="1:48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198"/>
      <c r="S201" s="198"/>
      <c r="T201" s="198"/>
      <c r="U201" s="198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</row>
    <row r="202" spans="1:48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198"/>
      <c r="S202" s="198"/>
      <c r="T202" s="198"/>
      <c r="U202" s="198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48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198"/>
      <c r="S203" s="198"/>
      <c r="T203" s="198"/>
      <c r="U203" s="198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48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198"/>
      <c r="S204" s="198"/>
      <c r="T204" s="198"/>
      <c r="U204" s="198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48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198"/>
      <c r="S205" s="198"/>
      <c r="T205" s="198"/>
      <c r="U205" s="198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48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198"/>
      <c r="S206" s="198"/>
      <c r="T206" s="198"/>
      <c r="U206" s="198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48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198"/>
      <c r="S207" s="198"/>
      <c r="T207" s="198"/>
      <c r="U207" s="198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4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198"/>
      <c r="S208" s="198"/>
      <c r="T208" s="198"/>
      <c r="U208" s="198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198"/>
      <c r="S209" s="198"/>
      <c r="T209" s="198"/>
      <c r="U209" s="198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198"/>
      <c r="S210" s="198"/>
      <c r="T210" s="198"/>
      <c r="U210" s="198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</row>
    <row r="211" spans="1:48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198"/>
      <c r="S211" s="198"/>
      <c r="T211" s="198"/>
      <c r="U211" s="198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</row>
    <row r="212" spans="1:48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198"/>
      <c r="S212" s="198"/>
      <c r="T212" s="198"/>
      <c r="U212" s="198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</row>
    <row r="213" spans="1:48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198"/>
      <c r="S213" s="198"/>
      <c r="T213" s="198"/>
      <c r="U213" s="198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</row>
    <row r="214" spans="1:48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198"/>
      <c r="S214" s="198"/>
      <c r="T214" s="198"/>
      <c r="U214" s="198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</row>
    <row r="215" spans="1:48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198"/>
      <c r="S215" s="198"/>
      <c r="T215" s="198"/>
      <c r="U215" s="198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</row>
    <row r="216" spans="1:48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198"/>
      <c r="S216" s="198"/>
      <c r="T216" s="198"/>
      <c r="U216" s="198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</row>
    <row r="217" spans="1:48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198"/>
      <c r="S217" s="198"/>
      <c r="T217" s="198"/>
      <c r="U217" s="198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</row>
    <row r="218" spans="1:4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198"/>
      <c r="S218" s="198"/>
      <c r="T218" s="198"/>
      <c r="U218" s="198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</row>
    <row r="219" spans="1:48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198"/>
      <c r="S219" s="198"/>
      <c r="T219" s="198"/>
      <c r="U219" s="198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</row>
    <row r="220" spans="1:48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198"/>
      <c r="S220" s="198"/>
      <c r="T220" s="198"/>
      <c r="U220" s="198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</row>
    <row r="221" spans="1:48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198"/>
      <c r="S221" s="198"/>
      <c r="T221" s="198"/>
      <c r="U221" s="198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</row>
    <row r="222" spans="1:48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198"/>
      <c r="S222" s="198"/>
      <c r="T222" s="198"/>
      <c r="U222" s="198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</row>
    <row r="223" spans="1:48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198"/>
      <c r="S223" s="198"/>
      <c r="T223" s="198"/>
      <c r="U223" s="198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</row>
    <row r="224" spans="1:48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198"/>
      <c r="S224" s="198"/>
      <c r="T224" s="198"/>
      <c r="U224" s="198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</row>
    <row r="225" spans="1:48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198"/>
      <c r="S225" s="198"/>
      <c r="T225" s="198"/>
      <c r="U225" s="198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</row>
    <row r="226" spans="1:48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198"/>
      <c r="S226" s="198"/>
      <c r="T226" s="198"/>
      <c r="U226" s="198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</row>
    <row r="227" spans="1:48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198"/>
      <c r="S227" s="198"/>
      <c r="T227" s="198"/>
      <c r="U227" s="198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</row>
    <row r="228" spans="1:4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198"/>
      <c r="S228" s="198"/>
      <c r="T228" s="198"/>
      <c r="U228" s="198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</row>
    <row r="229" spans="1:48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198"/>
      <c r="S229" s="198"/>
      <c r="T229" s="198"/>
      <c r="U229" s="198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</row>
    <row r="230" spans="1:48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198"/>
      <c r="S230" s="198"/>
      <c r="T230" s="198"/>
      <c r="U230" s="198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</row>
    <row r="231" spans="1:48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198"/>
      <c r="S231" s="198"/>
      <c r="T231" s="198"/>
      <c r="U231" s="198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</row>
    <row r="232" spans="1:48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198"/>
      <c r="S232" s="198"/>
      <c r="T232" s="198"/>
      <c r="U232" s="198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</row>
    <row r="233" spans="1:48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198"/>
      <c r="S233" s="198"/>
      <c r="T233" s="198"/>
      <c r="U233" s="198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</row>
    <row r="234" spans="1:48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198"/>
      <c r="S234" s="198"/>
      <c r="T234" s="198"/>
      <c r="U234" s="198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</row>
    <row r="235" spans="1:48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198"/>
      <c r="S235" s="198"/>
      <c r="T235" s="198"/>
      <c r="U235" s="198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</row>
    <row r="236" spans="1:48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198"/>
      <c r="S236" s="198"/>
      <c r="T236" s="198"/>
      <c r="U236" s="198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</row>
    <row r="237" spans="1:48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198"/>
      <c r="S237" s="198"/>
      <c r="T237" s="198"/>
      <c r="U237" s="198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</row>
    <row r="238" spans="1:4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198"/>
      <c r="S238" s="198"/>
      <c r="T238" s="198"/>
      <c r="U238" s="198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</row>
    <row r="239" spans="1:48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198"/>
      <c r="S239" s="198"/>
      <c r="T239" s="198"/>
      <c r="U239" s="198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</row>
    <row r="240" spans="1:48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198"/>
      <c r="S240" s="198"/>
      <c r="T240" s="198"/>
      <c r="U240" s="198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</row>
    <row r="241" spans="1:48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198"/>
      <c r="S241" s="198"/>
      <c r="T241" s="198"/>
      <c r="U241" s="198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</row>
    <row r="242" spans="1:48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198"/>
      <c r="S242" s="198"/>
      <c r="T242" s="198"/>
      <c r="U242" s="198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</row>
    <row r="243" spans="1:48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198"/>
      <c r="S243" s="198"/>
      <c r="T243" s="198"/>
      <c r="U243" s="198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</row>
    <row r="244" spans="1:48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198"/>
      <c r="S244" s="198"/>
      <c r="T244" s="198"/>
      <c r="U244" s="198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</row>
    <row r="245" spans="1:48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198"/>
      <c r="S245" s="198"/>
      <c r="T245" s="198"/>
      <c r="U245" s="198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</row>
    <row r="246" spans="1:48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198"/>
      <c r="S246" s="198"/>
      <c r="T246" s="198"/>
      <c r="U246" s="198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</row>
    <row r="247" spans="1:48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198"/>
      <c r="S247" s="198"/>
      <c r="T247" s="198"/>
      <c r="U247" s="198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</row>
    <row r="248" spans="1: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198"/>
      <c r="S248" s="198"/>
      <c r="T248" s="198"/>
      <c r="U248" s="198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</row>
    <row r="249" spans="1:48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198"/>
      <c r="S249" s="198"/>
      <c r="T249" s="198"/>
      <c r="U249" s="198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</row>
    <row r="250" spans="1:48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198"/>
      <c r="S250" s="198"/>
      <c r="T250" s="198"/>
      <c r="U250" s="198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</row>
    <row r="251" spans="1:48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198"/>
      <c r="S251" s="198"/>
      <c r="T251" s="198"/>
      <c r="U251" s="198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</row>
    <row r="252" spans="1:48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198"/>
      <c r="S252" s="198"/>
      <c r="T252" s="198"/>
      <c r="U252" s="198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</row>
    <row r="253" spans="1:48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198"/>
      <c r="S253" s="198"/>
      <c r="T253" s="198"/>
      <c r="U253" s="198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</row>
    <row r="254" spans="1:48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198"/>
      <c r="S254" s="198"/>
      <c r="T254" s="198"/>
      <c r="U254" s="198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</row>
    <row r="255" spans="1:48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198"/>
      <c r="S255" s="198"/>
      <c r="T255" s="198"/>
      <c r="U255" s="198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</row>
    <row r="256" spans="1:48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198"/>
      <c r="S256" s="198"/>
      <c r="T256" s="198"/>
      <c r="U256" s="198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</row>
    <row r="257" spans="1:48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198"/>
      <c r="S257" s="198"/>
      <c r="T257" s="198"/>
      <c r="U257" s="198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</row>
    <row r="258" spans="1:4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198"/>
      <c r="S258" s="198"/>
      <c r="T258" s="198"/>
      <c r="U258" s="198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</row>
    <row r="259" spans="1:48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198"/>
      <c r="S259" s="198"/>
      <c r="T259" s="198"/>
      <c r="U259" s="198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</row>
    <row r="260" spans="1:48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198"/>
      <c r="S260" s="198"/>
      <c r="T260" s="198"/>
      <c r="U260" s="198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</row>
    <row r="261" spans="1:48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198"/>
      <c r="S261" s="198"/>
      <c r="T261" s="198"/>
      <c r="U261" s="198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</row>
    <row r="262" spans="1:48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198"/>
      <c r="S262" s="198"/>
      <c r="T262" s="198"/>
      <c r="U262" s="198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</row>
    <row r="263" spans="1:48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198"/>
      <c r="S263" s="198"/>
      <c r="T263" s="198"/>
      <c r="U263" s="198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</row>
    <row r="264" spans="1:48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198"/>
      <c r="S264" s="198"/>
      <c r="T264" s="198"/>
      <c r="U264" s="198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</row>
    <row r="265" spans="1:48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198"/>
      <c r="S265" s="198"/>
      <c r="T265" s="198"/>
      <c r="U265" s="198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</row>
    <row r="266" spans="1:48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198"/>
      <c r="S266" s="198"/>
      <c r="T266" s="198"/>
      <c r="U266" s="198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</row>
    <row r="267" spans="1:48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198"/>
      <c r="S267" s="198"/>
      <c r="T267" s="198"/>
      <c r="U267" s="198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</row>
    <row r="268" spans="1:4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198"/>
      <c r="S268" s="198"/>
      <c r="T268" s="198"/>
      <c r="U268" s="198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</row>
    <row r="269" spans="1:48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198"/>
      <c r="S269" s="198"/>
      <c r="T269" s="198"/>
      <c r="U269" s="198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</row>
    <row r="270" spans="1:48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198"/>
      <c r="S270" s="198"/>
      <c r="T270" s="198"/>
      <c r="U270" s="198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</row>
    <row r="271" spans="1:48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198"/>
      <c r="S271" s="198"/>
      <c r="T271" s="198"/>
      <c r="U271" s="198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</row>
    <row r="272" spans="1:48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198"/>
      <c r="S272" s="198"/>
      <c r="T272" s="198"/>
      <c r="U272" s="198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</row>
    <row r="273" spans="1:48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198"/>
      <c r="S273" s="198"/>
      <c r="T273" s="198"/>
      <c r="U273" s="198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</row>
    <row r="274" spans="1:48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198"/>
      <c r="S274" s="198"/>
      <c r="T274" s="198"/>
      <c r="U274" s="198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</row>
    <row r="275" spans="1:48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198"/>
      <c r="S275" s="198"/>
      <c r="T275" s="198"/>
      <c r="U275" s="198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</row>
    <row r="276" spans="1:48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198"/>
      <c r="S276" s="198"/>
      <c r="T276" s="198"/>
      <c r="U276" s="198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</row>
    <row r="277" spans="1:48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198"/>
      <c r="S277" s="198"/>
      <c r="T277" s="198"/>
      <c r="U277" s="198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198"/>
      <c r="S278" s="198"/>
      <c r="T278" s="198"/>
      <c r="U278" s="198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</row>
    <row r="279" spans="1:48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198"/>
      <c r="S279" s="198"/>
      <c r="T279" s="198"/>
      <c r="U279" s="198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</row>
    <row r="280" spans="1:48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198"/>
      <c r="S280" s="198"/>
      <c r="T280" s="198"/>
      <c r="U280" s="198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</row>
    <row r="281" spans="1:48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198"/>
      <c r="S281" s="198"/>
      <c r="T281" s="198"/>
      <c r="U281" s="198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</row>
    <row r="282" spans="1:48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198"/>
      <c r="S282" s="198"/>
      <c r="T282" s="198"/>
      <c r="U282" s="198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</row>
    <row r="283" spans="1:48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198"/>
      <c r="S283" s="198"/>
      <c r="T283" s="198"/>
      <c r="U283" s="198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</row>
    <row r="284" spans="1:48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198"/>
      <c r="S284" s="198"/>
      <c r="T284" s="198"/>
      <c r="U284" s="198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</row>
    <row r="285" spans="1:48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198"/>
      <c r="S285" s="198"/>
      <c r="T285" s="198"/>
      <c r="U285" s="198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</row>
    <row r="286" spans="1:48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198"/>
      <c r="S286" s="198"/>
      <c r="T286" s="198"/>
      <c r="U286" s="198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</row>
    <row r="287" spans="1:48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198"/>
      <c r="S287" s="198"/>
      <c r="T287" s="198"/>
      <c r="U287" s="198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</row>
    <row r="288" spans="1:4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198"/>
      <c r="S288" s="198"/>
      <c r="T288" s="198"/>
      <c r="U288" s="198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</row>
    <row r="289" spans="1:48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198"/>
      <c r="S289" s="198"/>
      <c r="T289" s="198"/>
      <c r="U289" s="198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</row>
    <row r="290" spans="1:48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198"/>
      <c r="S290" s="198"/>
      <c r="T290" s="198"/>
      <c r="U290" s="198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</row>
    <row r="291" spans="1:48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198"/>
      <c r="S291" s="198"/>
      <c r="T291" s="198"/>
      <c r="U291" s="198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</row>
    <row r="292" spans="1:48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198"/>
      <c r="S292" s="198"/>
      <c r="T292" s="198"/>
      <c r="U292" s="198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</row>
    <row r="293" spans="1:48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198"/>
      <c r="S293" s="198"/>
      <c r="T293" s="198"/>
      <c r="U293" s="198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</row>
    <row r="294" spans="1:48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198"/>
      <c r="S294" s="198"/>
      <c r="T294" s="198"/>
      <c r="U294" s="198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</row>
    <row r="295" spans="1:48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198"/>
      <c r="S295" s="198"/>
      <c r="T295" s="198"/>
      <c r="U295" s="198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</row>
    <row r="296" spans="1:48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198"/>
      <c r="S296" s="198"/>
      <c r="T296" s="198"/>
      <c r="U296" s="198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</row>
    <row r="297" spans="1:48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198"/>
      <c r="S297" s="198"/>
      <c r="T297" s="198"/>
      <c r="U297" s="198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</row>
    <row r="298" spans="1:4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198"/>
      <c r="S298" s="198"/>
      <c r="T298" s="198"/>
      <c r="U298" s="198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</row>
    <row r="299" spans="1:48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198"/>
      <c r="S299" s="198"/>
      <c r="T299" s="198"/>
      <c r="U299" s="198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</row>
    <row r="300" spans="1:48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198"/>
      <c r="S300" s="198"/>
      <c r="T300" s="198"/>
      <c r="U300" s="198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</row>
    <row r="301" spans="1:48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198"/>
      <c r="S301" s="198"/>
      <c r="T301" s="198"/>
      <c r="U301" s="198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</row>
    <row r="302" spans="1:48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198"/>
      <c r="S302" s="198"/>
      <c r="T302" s="198"/>
      <c r="U302" s="198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</row>
    <row r="303" spans="1:48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198"/>
      <c r="S303" s="198"/>
      <c r="T303" s="198"/>
      <c r="U303" s="198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</row>
    <row r="304" spans="1:48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198"/>
      <c r="S304" s="198"/>
      <c r="T304" s="198"/>
      <c r="U304" s="198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</row>
    <row r="305" spans="1:48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198"/>
      <c r="S305" s="198"/>
      <c r="T305" s="198"/>
      <c r="U305" s="198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</row>
    <row r="306" spans="1:48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198"/>
      <c r="S306" s="198"/>
      <c r="T306" s="198"/>
      <c r="U306" s="198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</row>
    <row r="307" spans="1:48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198"/>
      <c r="S307" s="198"/>
      <c r="T307" s="198"/>
      <c r="U307" s="198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</row>
    <row r="308" spans="1:4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198"/>
      <c r="S308" s="198"/>
      <c r="T308" s="198"/>
      <c r="U308" s="198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</row>
    <row r="309" spans="1:48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198"/>
      <c r="S309" s="198"/>
      <c r="T309" s="198"/>
      <c r="U309" s="198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</row>
    <row r="310" spans="1:48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198"/>
      <c r="S310" s="198"/>
      <c r="T310" s="198"/>
      <c r="U310" s="198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</row>
    <row r="311" spans="1:48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198"/>
      <c r="S311" s="198"/>
      <c r="T311" s="198"/>
      <c r="U311" s="198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</row>
    <row r="312" spans="1:48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198"/>
      <c r="S312" s="198"/>
      <c r="T312" s="198"/>
      <c r="U312" s="198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</row>
    <row r="313" spans="1:48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198"/>
      <c r="S313" s="198"/>
      <c r="T313" s="198"/>
      <c r="U313" s="198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</row>
    <row r="314" spans="1:48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198"/>
      <c r="S314" s="198"/>
      <c r="T314" s="198"/>
      <c r="U314" s="198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</row>
    <row r="315" spans="1:48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198"/>
      <c r="S315" s="198"/>
      <c r="T315" s="198"/>
      <c r="U315" s="198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</row>
    <row r="316" spans="1:48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198"/>
      <c r="S316" s="198"/>
      <c r="T316" s="198"/>
      <c r="U316" s="198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</row>
    <row r="317" spans="1:48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198"/>
      <c r="S317" s="198"/>
      <c r="T317" s="198"/>
      <c r="U317" s="198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</row>
    <row r="318" spans="1:4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198"/>
      <c r="S318" s="198"/>
      <c r="T318" s="198"/>
      <c r="U318" s="198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</row>
    <row r="319" spans="1:48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198"/>
      <c r="S319" s="198"/>
      <c r="T319" s="198"/>
      <c r="U319" s="198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</row>
    <row r="320" spans="1:48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198"/>
      <c r="S320" s="198"/>
      <c r="T320" s="198"/>
      <c r="U320" s="198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</row>
    <row r="321" spans="1:48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198"/>
      <c r="S321" s="198"/>
      <c r="T321" s="198"/>
      <c r="U321" s="198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</row>
    <row r="322" spans="1:48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198"/>
      <c r="S322" s="198"/>
      <c r="T322" s="198"/>
      <c r="U322" s="198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</row>
    <row r="323" spans="1:48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198"/>
      <c r="S323" s="198"/>
      <c r="T323" s="198"/>
      <c r="U323" s="198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</row>
    <row r="324" spans="1:48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198"/>
      <c r="S324" s="198"/>
      <c r="T324" s="198"/>
      <c r="U324" s="198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</row>
    <row r="325" spans="1:48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198"/>
      <c r="S325" s="198"/>
      <c r="T325" s="198"/>
      <c r="U325" s="198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</row>
    <row r="326" spans="1:48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198"/>
      <c r="S326" s="198"/>
      <c r="T326" s="198"/>
      <c r="U326" s="198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</row>
    <row r="327" spans="1:48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198"/>
      <c r="S327" s="198"/>
      <c r="T327" s="198"/>
      <c r="U327" s="198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</row>
    <row r="328" spans="1:48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198"/>
      <c r="S328" s="198"/>
      <c r="T328" s="198"/>
      <c r="U328" s="198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</row>
    <row r="329" spans="1:48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198"/>
      <c r="S329" s="198"/>
      <c r="T329" s="198"/>
      <c r="U329" s="198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</row>
    <row r="330" spans="1:48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198"/>
      <c r="S330" s="198"/>
      <c r="T330" s="198"/>
      <c r="U330" s="198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</row>
    <row r="331" spans="1:48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198"/>
      <c r="S331" s="198"/>
      <c r="T331" s="198"/>
      <c r="U331" s="198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</row>
    <row r="332" spans="1:48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198"/>
      <c r="S332" s="198"/>
      <c r="T332" s="198"/>
      <c r="U332" s="198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</row>
    <row r="333" spans="1:48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198"/>
      <c r="S333" s="198"/>
      <c r="T333" s="198"/>
      <c r="U333" s="198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</row>
    <row r="334" spans="1:48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198"/>
      <c r="S334" s="198"/>
      <c r="T334" s="198"/>
      <c r="U334" s="198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</row>
    <row r="335" spans="1:48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198"/>
      <c r="S335" s="198"/>
      <c r="T335" s="198"/>
      <c r="U335" s="198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</row>
    <row r="336" spans="1:48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198"/>
      <c r="S336" s="198"/>
      <c r="T336" s="198"/>
      <c r="U336" s="198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</row>
    <row r="337" spans="1:48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198"/>
      <c r="S337" s="198"/>
      <c r="T337" s="198"/>
      <c r="U337" s="198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</row>
    <row r="338" spans="1:48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198"/>
      <c r="S338" s="198"/>
      <c r="T338" s="198"/>
      <c r="U338" s="198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</row>
    <row r="339" spans="1:48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198"/>
      <c r="S339" s="198"/>
      <c r="T339" s="198"/>
      <c r="U339" s="198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</row>
    <row r="340" spans="1:48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198"/>
      <c r="S340" s="198"/>
      <c r="T340" s="198"/>
      <c r="U340" s="198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</row>
    <row r="341" spans="1:48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198"/>
      <c r="S341" s="198"/>
      <c r="T341" s="198"/>
      <c r="U341" s="198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</row>
    <row r="342" spans="1:48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198"/>
      <c r="S342" s="198"/>
      <c r="T342" s="198"/>
      <c r="U342" s="198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</row>
    <row r="343" spans="1:48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198"/>
      <c r="S343" s="198"/>
      <c r="T343" s="198"/>
      <c r="U343" s="198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</row>
    <row r="344" spans="1:48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198"/>
      <c r="S344" s="198"/>
      <c r="T344" s="198"/>
      <c r="U344" s="198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</row>
    <row r="345" spans="1:48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198"/>
      <c r="S345" s="198"/>
      <c r="T345" s="198"/>
      <c r="U345" s="198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</row>
    <row r="346" spans="1:48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198"/>
      <c r="S346" s="198"/>
      <c r="T346" s="198"/>
      <c r="U346" s="198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</row>
    <row r="347" spans="1:48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198"/>
      <c r="S347" s="198"/>
      <c r="T347" s="198"/>
      <c r="U347" s="198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</row>
    <row r="348" spans="1:48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198"/>
      <c r="S348" s="198"/>
      <c r="T348" s="198"/>
      <c r="U348" s="198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</row>
    <row r="349" spans="1:48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198"/>
      <c r="S349" s="198"/>
      <c r="T349" s="198"/>
      <c r="U349" s="198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48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198"/>
      <c r="S350" s="198"/>
      <c r="T350" s="198"/>
      <c r="U350" s="198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</row>
    <row r="351" spans="1:48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198"/>
      <c r="S351" s="198"/>
      <c r="T351" s="198"/>
      <c r="U351" s="198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</row>
    <row r="352" spans="1:48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198"/>
      <c r="S352" s="198"/>
      <c r="T352" s="198"/>
      <c r="U352" s="198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</row>
    <row r="353" spans="1:48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198"/>
      <c r="S353" s="198"/>
      <c r="T353" s="198"/>
      <c r="U353" s="198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</row>
    <row r="354" spans="1:48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198"/>
      <c r="S354" s="198"/>
      <c r="T354" s="198"/>
      <c r="U354" s="198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</row>
    <row r="355" spans="1:48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198"/>
      <c r="S355" s="198"/>
      <c r="T355" s="198"/>
      <c r="U355" s="198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</row>
    <row r="356" spans="1:48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198"/>
      <c r="S356" s="198"/>
      <c r="T356" s="198"/>
      <c r="U356" s="198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</row>
    <row r="357" spans="1:48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198"/>
      <c r="S357" s="198"/>
      <c r="T357" s="198"/>
      <c r="U357" s="198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</row>
    <row r="358" spans="1:48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198"/>
      <c r="S358" s="198"/>
      <c r="T358" s="198"/>
      <c r="U358" s="198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</row>
    <row r="359" spans="1:48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198"/>
      <c r="S359" s="198"/>
      <c r="T359" s="198"/>
      <c r="U359" s="198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</row>
    <row r="360" spans="1:48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198"/>
      <c r="S360" s="198"/>
      <c r="T360" s="198"/>
      <c r="U360" s="198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</row>
    <row r="361" spans="1:48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198"/>
      <c r="S361" s="198"/>
      <c r="T361" s="198"/>
      <c r="U361" s="198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</row>
    <row r="362" spans="1:48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198"/>
      <c r="S362" s="198"/>
      <c r="T362" s="198"/>
      <c r="U362" s="198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</row>
    <row r="363" spans="1:48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198"/>
      <c r="S363" s="198"/>
      <c r="T363" s="198"/>
      <c r="U363" s="198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</row>
    <row r="364" spans="1:48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198"/>
      <c r="S364" s="198"/>
      <c r="T364" s="198"/>
      <c r="U364" s="198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</row>
    <row r="365" spans="1:48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198"/>
      <c r="S365" s="198"/>
      <c r="T365" s="198"/>
      <c r="U365" s="198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</row>
    <row r="366" spans="1:48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198"/>
      <c r="S366" s="198"/>
      <c r="T366" s="198"/>
      <c r="U366" s="198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</row>
    <row r="367" spans="1:48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198"/>
      <c r="S367" s="198"/>
      <c r="T367" s="198"/>
      <c r="U367" s="198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</row>
    <row r="368" spans="1:48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198"/>
      <c r="S368" s="198"/>
      <c r="T368" s="198"/>
      <c r="U368" s="198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</row>
    <row r="369" spans="1:48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198"/>
      <c r="S369" s="198"/>
      <c r="T369" s="198"/>
      <c r="U369" s="198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</row>
    <row r="370" spans="1:48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198"/>
      <c r="S370" s="198"/>
      <c r="T370" s="198"/>
      <c r="U370" s="198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</row>
    <row r="371" spans="1:48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198"/>
      <c r="S371" s="198"/>
      <c r="T371" s="198"/>
      <c r="U371" s="198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</row>
    <row r="372" spans="1:48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198"/>
      <c r="S372" s="198"/>
      <c r="T372" s="198"/>
      <c r="U372" s="198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</row>
    <row r="373" spans="1:48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198"/>
      <c r="S373" s="198"/>
      <c r="T373" s="198"/>
      <c r="U373" s="198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</row>
    <row r="374" spans="1:48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198"/>
      <c r="S374" s="198"/>
      <c r="T374" s="198"/>
      <c r="U374" s="198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</row>
    <row r="375" spans="1:48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198"/>
      <c r="S375" s="198"/>
      <c r="T375" s="198"/>
      <c r="U375" s="198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</row>
    <row r="376" spans="1:48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198"/>
      <c r="S376" s="198"/>
      <c r="T376" s="198"/>
      <c r="U376" s="198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</row>
    <row r="377" spans="1:48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198"/>
      <c r="S377" s="198"/>
      <c r="T377" s="198"/>
      <c r="U377" s="198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</row>
    <row r="378" spans="1:48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198"/>
      <c r="S378" s="198"/>
      <c r="T378" s="198"/>
      <c r="U378" s="198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</row>
    <row r="379" spans="1:48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198"/>
      <c r="S379" s="198"/>
      <c r="T379" s="198"/>
      <c r="U379" s="198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</row>
    <row r="380" spans="1:48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198"/>
      <c r="S380" s="198"/>
      <c r="T380" s="198"/>
      <c r="U380" s="198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</row>
    <row r="381" spans="1:48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198"/>
      <c r="S381" s="198"/>
      <c r="T381" s="198"/>
      <c r="U381" s="198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</row>
    <row r="382" spans="1:48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198"/>
      <c r="S382" s="198"/>
      <c r="T382" s="198"/>
      <c r="U382" s="198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</row>
    <row r="383" spans="1:48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198"/>
      <c r="S383" s="198"/>
      <c r="T383" s="198"/>
      <c r="U383" s="198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</row>
    <row r="384" spans="1:48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198"/>
      <c r="S384" s="198"/>
      <c r="T384" s="198"/>
      <c r="U384" s="198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</row>
    <row r="385" spans="1:48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198"/>
      <c r="S385" s="198"/>
      <c r="T385" s="198"/>
      <c r="U385" s="198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</row>
    <row r="386" spans="1:48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198"/>
      <c r="S386" s="198"/>
      <c r="T386" s="198"/>
      <c r="U386" s="198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</row>
    <row r="387" spans="1:48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198"/>
      <c r="S387" s="198"/>
      <c r="T387" s="198"/>
      <c r="U387" s="198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</row>
    <row r="388" spans="1:48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198"/>
      <c r="S388" s="198"/>
      <c r="T388" s="198"/>
      <c r="U388" s="198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</row>
    <row r="389" spans="1:48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198"/>
      <c r="S389" s="198"/>
      <c r="T389" s="198"/>
      <c r="U389" s="198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</row>
    <row r="390" spans="1:48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198"/>
      <c r="S390" s="198"/>
      <c r="T390" s="198"/>
      <c r="U390" s="198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</row>
    <row r="391" spans="1:48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198"/>
      <c r="S391" s="198"/>
      <c r="T391" s="198"/>
      <c r="U391" s="198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</row>
    <row r="392" spans="1:48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198"/>
      <c r="S392" s="198"/>
      <c r="T392" s="198"/>
      <c r="U392" s="198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</row>
    <row r="393" spans="1:48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198"/>
      <c r="S393" s="198"/>
      <c r="T393" s="198"/>
      <c r="U393" s="198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</row>
    <row r="394" spans="1:48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198"/>
      <c r="S394" s="198"/>
      <c r="T394" s="198"/>
      <c r="U394" s="198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</row>
    <row r="395" spans="1:48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198"/>
      <c r="S395" s="198"/>
      <c r="T395" s="198"/>
      <c r="U395" s="198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</row>
    <row r="396" spans="1:48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198"/>
      <c r="S396" s="198"/>
      <c r="T396" s="198"/>
      <c r="U396" s="198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</row>
    <row r="397" spans="1:48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198"/>
      <c r="S397" s="198"/>
      <c r="T397" s="198"/>
      <c r="U397" s="198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</row>
    <row r="398" spans="1:48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198"/>
      <c r="S398" s="198"/>
      <c r="T398" s="198"/>
      <c r="U398" s="198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</row>
    <row r="399" spans="1:48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198"/>
      <c r="S399" s="198"/>
      <c r="T399" s="198"/>
      <c r="U399" s="198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</row>
    <row r="400" spans="1:48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198"/>
      <c r="S400" s="198"/>
      <c r="T400" s="198"/>
      <c r="U400" s="198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</row>
    <row r="401" spans="1:48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198"/>
      <c r="S401" s="198"/>
      <c r="T401" s="198"/>
      <c r="U401" s="198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</row>
    <row r="402" spans="1:48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198"/>
      <c r="S402" s="198"/>
      <c r="T402" s="198"/>
      <c r="U402" s="198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</row>
    <row r="403" spans="1:48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198"/>
      <c r="S403" s="198"/>
      <c r="T403" s="198"/>
      <c r="U403" s="198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</row>
    <row r="404" spans="1:48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198"/>
      <c r="S404" s="198"/>
      <c r="T404" s="198"/>
      <c r="U404" s="198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</row>
    <row r="405" spans="1:48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198"/>
      <c r="S405" s="198"/>
      <c r="T405" s="198"/>
      <c r="U405" s="198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</row>
    <row r="406" spans="1:48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198"/>
      <c r="S406" s="198"/>
      <c r="T406" s="198"/>
      <c r="U406" s="198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</row>
    <row r="407" spans="1:48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198"/>
      <c r="S407" s="198"/>
      <c r="T407" s="198"/>
      <c r="U407" s="198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</row>
    <row r="408" spans="1:48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198"/>
      <c r="S408" s="198"/>
      <c r="T408" s="198"/>
      <c r="U408" s="198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</row>
    <row r="409" spans="1:48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198"/>
      <c r="S409" s="198"/>
      <c r="T409" s="198"/>
      <c r="U409" s="198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</row>
    <row r="410" spans="1:48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198"/>
      <c r="S410" s="198"/>
      <c r="T410" s="198"/>
      <c r="U410" s="198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</row>
    <row r="411" spans="1:48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198"/>
      <c r="S411" s="198"/>
      <c r="T411" s="198"/>
      <c r="U411" s="198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</row>
    <row r="412" spans="1:48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198"/>
      <c r="S412" s="198"/>
      <c r="T412" s="198"/>
      <c r="U412" s="198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</row>
    <row r="413" spans="1:48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198"/>
      <c r="S413" s="198"/>
      <c r="T413" s="198"/>
      <c r="U413" s="198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</row>
    <row r="414" spans="1:48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198"/>
      <c r="S414" s="198"/>
      <c r="T414" s="198"/>
      <c r="U414" s="198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</row>
    <row r="415" spans="1:48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198"/>
      <c r="S415" s="198"/>
      <c r="T415" s="198"/>
      <c r="U415" s="198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</row>
    <row r="416" spans="1:48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198"/>
      <c r="S416" s="198"/>
      <c r="T416" s="198"/>
      <c r="U416" s="198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</row>
    <row r="417" spans="1:48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198"/>
      <c r="S417" s="198"/>
      <c r="T417" s="198"/>
      <c r="U417" s="198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</row>
    <row r="418" spans="1:48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198"/>
      <c r="S418" s="198"/>
      <c r="T418" s="198"/>
      <c r="U418" s="198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</row>
    <row r="419" spans="1:48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198"/>
      <c r="S419" s="198"/>
      <c r="T419" s="198"/>
      <c r="U419" s="198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</row>
    <row r="420" spans="1:48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198"/>
      <c r="S420" s="198"/>
      <c r="T420" s="198"/>
      <c r="U420" s="198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</row>
    <row r="421" spans="1:48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198"/>
      <c r="S421" s="198"/>
      <c r="T421" s="198"/>
      <c r="U421" s="198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</row>
    <row r="422" spans="1:48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198"/>
      <c r="S422" s="198"/>
      <c r="T422" s="198"/>
      <c r="U422" s="198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</row>
    <row r="423" spans="1:48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198"/>
      <c r="S423" s="198"/>
      <c r="T423" s="198"/>
      <c r="U423" s="198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</row>
    <row r="424" spans="1:48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198"/>
      <c r="S424" s="198"/>
      <c r="T424" s="198"/>
      <c r="U424" s="198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</row>
    <row r="425" spans="1:48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198"/>
      <c r="S425" s="198"/>
      <c r="T425" s="198"/>
      <c r="U425" s="198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</row>
    <row r="426" spans="1:48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198"/>
      <c r="S426" s="198"/>
      <c r="T426" s="198"/>
      <c r="U426" s="198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</row>
    <row r="427" spans="1:48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198"/>
      <c r="S427" s="198"/>
      <c r="T427" s="198"/>
      <c r="U427" s="198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</row>
    <row r="428" spans="1:48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198"/>
      <c r="S428" s="198"/>
      <c r="T428" s="198"/>
      <c r="U428" s="198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</row>
    <row r="429" spans="1:48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198"/>
      <c r="S429" s="198"/>
      <c r="T429" s="198"/>
      <c r="U429" s="198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</row>
    <row r="430" spans="1:48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198"/>
      <c r="S430" s="198"/>
      <c r="T430" s="198"/>
      <c r="U430" s="198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</row>
    <row r="431" spans="1:48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198"/>
      <c r="S431" s="198"/>
      <c r="T431" s="198"/>
      <c r="U431" s="198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</row>
    <row r="432" spans="1:48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198"/>
      <c r="S432" s="198"/>
      <c r="T432" s="198"/>
      <c r="U432" s="198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</row>
    <row r="433" spans="1:48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198"/>
      <c r="S433" s="198"/>
      <c r="T433" s="198"/>
      <c r="U433" s="198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</row>
    <row r="434" spans="1:48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198"/>
      <c r="S434" s="198"/>
      <c r="T434" s="198"/>
      <c r="U434" s="198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</row>
    <row r="435" spans="1:48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198"/>
      <c r="S435" s="198"/>
      <c r="T435" s="198"/>
      <c r="U435" s="198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</row>
    <row r="436" spans="1:48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198"/>
      <c r="S436" s="198"/>
      <c r="T436" s="198"/>
      <c r="U436" s="198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</row>
    <row r="437" spans="1:48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198"/>
      <c r="S437" s="198"/>
      <c r="T437" s="198"/>
      <c r="U437" s="198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</row>
    <row r="438" spans="1:48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198"/>
      <c r="S438" s="198"/>
      <c r="T438" s="198"/>
      <c r="U438" s="198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</row>
    <row r="439" spans="1:48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198"/>
      <c r="S439" s="198"/>
      <c r="T439" s="198"/>
      <c r="U439" s="198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</row>
    <row r="440" spans="1:48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198"/>
      <c r="S440" s="198"/>
      <c r="T440" s="198"/>
      <c r="U440" s="198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</row>
    <row r="441" spans="1:48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198"/>
      <c r="S441" s="198"/>
      <c r="T441" s="198"/>
      <c r="U441" s="198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</row>
    <row r="442" spans="1:48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198"/>
      <c r="S442" s="198"/>
      <c r="T442" s="198"/>
      <c r="U442" s="198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</row>
    <row r="443" spans="1:48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198"/>
      <c r="S443" s="198"/>
      <c r="T443" s="198"/>
      <c r="U443" s="198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</row>
    <row r="444" spans="1:48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198"/>
      <c r="S444" s="198"/>
      <c r="T444" s="198"/>
      <c r="U444" s="198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</row>
    <row r="445" spans="1:48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198"/>
      <c r="S445" s="198"/>
      <c r="T445" s="198"/>
      <c r="U445" s="198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</row>
    <row r="446" spans="1:48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198"/>
      <c r="S446" s="198"/>
      <c r="T446" s="198"/>
      <c r="U446" s="198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</row>
    <row r="447" spans="1:48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198"/>
      <c r="S447" s="198"/>
      <c r="T447" s="198"/>
      <c r="U447" s="198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</row>
    <row r="448" spans="1:48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198"/>
      <c r="S448" s="198"/>
      <c r="T448" s="198"/>
      <c r="U448" s="198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</row>
    <row r="449" spans="1:48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198"/>
      <c r="S449" s="198"/>
      <c r="T449" s="198"/>
      <c r="U449" s="198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</row>
    <row r="450" spans="1:48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198"/>
      <c r="S450" s="198"/>
      <c r="T450" s="198"/>
      <c r="U450" s="198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</row>
    <row r="451" spans="1:48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198"/>
      <c r="S451" s="198"/>
      <c r="T451" s="198"/>
      <c r="U451" s="198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</row>
    <row r="452" spans="1:48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198"/>
      <c r="S452" s="198"/>
      <c r="T452" s="198"/>
      <c r="U452" s="198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</row>
    <row r="453" spans="1:48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198"/>
      <c r="S453" s="198"/>
      <c r="T453" s="198"/>
      <c r="U453" s="198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</row>
    <row r="454" spans="1:48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198"/>
      <c r="S454" s="198"/>
      <c r="T454" s="198"/>
      <c r="U454" s="198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</row>
    <row r="455" spans="1:48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198"/>
      <c r="S455" s="198"/>
      <c r="T455" s="198"/>
      <c r="U455" s="198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</row>
    <row r="456" spans="1:48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198"/>
      <c r="S456" s="198"/>
      <c r="T456" s="198"/>
      <c r="U456" s="198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</row>
    <row r="457" spans="1:48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198"/>
      <c r="S457" s="198"/>
      <c r="T457" s="198"/>
      <c r="U457" s="198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</row>
    <row r="458" spans="1:48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198"/>
      <c r="S458" s="198"/>
      <c r="T458" s="198"/>
      <c r="U458" s="198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</row>
    <row r="459" spans="1:48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198"/>
      <c r="S459" s="198"/>
      <c r="T459" s="198"/>
      <c r="U459" s="198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</row>
    <row r="460" spans="1:48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198"/>
      <c r="S460" s="198"/>
      <c r="T460" s="198"/>
      <c r="U460" s="198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</row>
    <row r="461" spans="1:48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198"/>
      <c r="S461" s="198"/>
      <c r="T461" s="198"/>
      <c r="U461" s="198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</row>
    <row r="462" spans="1:48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198"/>
      <c r="S462" s="198"/>
      <c r="T462" s="198"/>
      <c r="U462" s="198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</row>
    <row r="463" spans="1:48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198"/>
      <c r="S463" s="198"/>
      <c r="T463" s="198"/>
      <c r="U463" s="198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</row>
    <row r="464" spans="1:48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198"/>
      <c r="S464" s="198"/>
      <c r="T464" s="198"/>
      <c r="U464" s="198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</row>
    <row r="465" spans="1:48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198"/>
      <c r="S465" s="198"/>
      <c r="T465" s="198"/>
      <c r="U465" s="198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</row>
    <row r="466" spans="1:48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198"/>
      <c r="S466" s="198"/>
      <c r="T466" s="198"/>
      <c r="U466" s="198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</row>
    <row r="467" spans="1:48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198"/>
      <c r="S467" s="198"/>
      <c r="T467" s="198"/>
      <c r="U467" s="198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</row>
    <row r="468" spans="1:48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198"/>
      <c r="S468" s="198"/>
      <c r="T468" s="198"/>
      <c r="U468" s="198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</row>
    <row r="469" spans="1:48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198"/>
      <c r="S469" s="198"/>
      <c r="T469" s="198"/>
      <c r="U469" s="198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</row>
    <row r="470" spans="1:48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198"/>
      <c r="S470" s="198"/>
      <c r="T470" s="198"/>
      <c r="U470" s="198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</row>
    <row r="471" spans="1:48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198"/>
      <c r="S471" s="198"/>
      <c r="T471" s="198"/>
      <c r="U471" s="198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</row>
    <row r="472" spans="1:48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198"/>
      <c r="S472" s="198"/>
      <c r="T472" s="198"/>
      <c r="U472" s="198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</row>
    <row r="473" spans="1:48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198"/>
      <c r="S473" s="198"/>
      <c r="T473" s="198"/>
      <c r="U473" s="198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</row>
    <row r="474" spans="1:48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198"/>
      <c r="S474" s="198"/>
      <c r="T474" s="198"/>
      <c r="U474" s="198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</row>
    <row r="475" spans="1:48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198"/>
      <c r="S475" s="198"/>
      <c r="T475" s="198"/>
      <c r="U475" s="198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</row>
    <row r="476" spans="1:48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198"/>
      <c r="S476" s="198"/>
      <c r="T476" s="198"/>
      <c r="U476" s="198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</row>
    <row r="477" spans="1:48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198"/>
      <c r="S477" s="198"/>
      <c r="T477" s="198"/>
      <c r="U477" s="198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</row>
    <row r="478" spans="1:48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198"/>
      <c r="S478" s="198"/>
      <c r="T478" s="198"/>
      <c r="U478" s="198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</row>
    <row r="479" spans="1:48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198"/>
      <c r="S479" s="198"/>
      <c r="T479" s="198"/>
      <c r="U479" s="198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</row>
    <row r="480" spans="1:48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198"/>
      <c r="S480" s="198"/>
      <c r="T480" s="198"/>
      <c r="U480" s="198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</row>
    <row r="481" spans="1:48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198"/>
      <c r="S481" s="198"/>
      <c r="T481" s="198"/>
      <c r="U481" s="198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</row>
    <row r="482" spans="1:48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198"/>
      <c r="S482" s="198"/>
      <c r="T482" s="198"/>
      <c r="U482" s="198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</row>
    <row r="483" spans="1:48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198"/>
      <c r="S483" s="198"/>
      <c r="T483" s="198"/>
      <c r="U483" s="198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</row>
    <row r="484" spans="1:48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198"/>
      <c r="S484" s="198"/>
      <c r="T484" s="198"/>
      <c r="U484" s="198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</row>
    <row r="485" spans="1:48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198"/>
      <c r="S485" s="198"/>
      <c r="T485" s="198"/>
      <c r="U485" s="198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</row>
    <row r="486" spans="1:48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198"/>
      <c r="S486" s="198"/>
      <c r="T486" s="198"/>
      <c r="U486" s="198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</row>
    <row r="487" spans="1:48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198"/>
      <c r="S487" s="198"/>
      <c r="T487" s="198"/>
      <c r="U487" s="198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</row>
    <row r="488" spans="1:48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198"/>
      <c r="S488" s="198"/>
      <c r="T488" s="198"/>
      <c r="U488" s="198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</row>
    <row r="489" spans="1:48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198"/>
      <c r="S489" s="198"/>
      <c r="T489" s="198"/>
      <c r="U489" s="198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</row>
    <row r="490" spans="1:48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198"/>
      <c r="S490" s="198"/>
      <c r="T490" s="198"/>
      <c r="U490" s="198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</row>
    <row r="491" spans="1:48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198"/>
      <c r="S491" s="198"/>
      <c r="T491" s="198"/>
      <c r="U491" s="198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</row>
    <row r="492" spans="1:48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198"/>
      <c r="S492" s="198"/>
      <c r="T492" s="198"/>
      <c r="U492" s="198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</row>
    <row r="493" spans="1:48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198"/>
      <c r="S493" s="198"/>
      <c r="T493" s="198"/>
      <c r="U493" s="198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</row>
    <row r="494" spans="1:48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198"/>
      <c r="S494" s="198"/>
      <c r="T494" s="198"/>
      <c r="U494" s="198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</row>
    <row r="495" spans="1:48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198"/>
      <c r="S495" s="198"/>
      <c r="T495" s="198"/>
      <c r="U495" s="198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</row>
    <row r="496" spans="1:48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198"/>
      <c r="S496" s="198"/>
      <c r="T496" s="198"/>
      <c r="U496" s="198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</row>
    <row r="497" spans="1:48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198"/>
      <c r="S497" s="198"/>
      <c r="T497" s="198"/>
      <c r="U497" s="198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</row>
    <row r="498" spans="1:48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198"/>
      <c r="S498" s="198"/>
      <c r="T498" s="198"/>
      <c r="U498" s="198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</row>
    <row r="499" spans="1:48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198"/>
      <c r="S499" s="198"/>
      <c r="T499" s="198"/>
      <c r="U499" s="198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</row>
    <row r="500" spans="1:48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198"/>
      <c r="S500" s="198"/>
      <c r="T500" s="198"/>
      <c r="U500" s="198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</row>
    <row r="501" spans="1:48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198"/>
      <c r="S501" s="198"/>
      <c r="T501" s="198"/>
      <c r="U501" s="198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</row>
    <row r="502" spans="1:48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198"/>
      <c r="S502" s="198"/>
      <c r="T502" s="198"/>
      <c r="U502" s="198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</row>
    <row r="503" spans="1:48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198"/>
      <c r="S503" s="198"/>
      <c r="T503" s="198"/>
      <c r="U503" s="198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</row>
    <row r="504" spans="1:48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198"/>
      <c r="S504" s="198"/>
      <c r="T504" s="198"/>
      <c r="U504" s="198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</row>
    <row r="505" spans="1:48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198"/>
      <c r="S505" s="198"/>
      <c r="T505" s="198"/>
      <c r="U505" s="198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</row>
    <row r="506" spans="1:48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198"/>
      <c r="S506" s="198"/>
      <c r="T506" s="198"/>
      <c r="U506" s="198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</row>
    <row r="507" spans="1:48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198"/>
      <c r="S507" s="198"/>
      <c r="T507" s="198"/>
      <c r="U507" s="198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</row>
    <row r="508" spans="1:48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198"/>
      <c r="S508" s="198"/>
      <c r="T508" s="198"/>
      <c r="U508" s="198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</row>
    <row r="509" spans="1:48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198"/>
      <c r="S509" s="198"/>
      <c r="T509" s="198"/>
      <c r="U509" s="198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</row>
    <row r="510" spans="1:48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198"/>
      <c r="S510" s="198"/>
      <c r="T510" s="198"/>
      <c r="U510" s="198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</row>
    <row r="511" spans="1:48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198"/>
      <c r="S511" s="198"/>
      <c r="T511" s="198"/>
      <c r="U511" s="198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</row>
    <row r="512" spans="1:48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198"/>
      <c r="S512" s="198"/>
      <c r="T512" s="198"/>
      <c r="U512" s="198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</row>
    <row r="513" spans="1:48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198"/>
      <c r="S513" s="198"/>
      <c r="T513" s="198"/>
      <c r="U513" s="198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</row>
    <row r="514" spans="1:48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198"/>
      <c r="S514" s="198"/>
      <c r="T514" s="198"/>
      <c r="U514" s="198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</row>
    <row r="515" spans="1:48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198"/>
      <c r="S515" s="198"/>
      <c r="T515" s="198"/>
      <c r="U515" s="198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</row>
    <row r="516" spans="1:48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198"/>
      <c r="S516" s="198"/>
      <c r="T516" s="198"/>
      <c r="U516" s="198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</row>
    <row r="517" spans="1:48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198"/>
      <c r="S517" s="198"/>
      <c r="T517" s="198"/>
      <c r="U517" s="198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</row>
    <row r="518" spans="1:48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198"/>
      <c r="S518" s="198"/>
      <c r="T518" s="198"/>
      <c r="U518" s="198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</row>
    <row r="519" spans="1:48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198"/>
      <c r="S519" s="198"/>
      <c r="T519" s="198"/>
      <c r="U519" s="198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</row>
    <row r="520" spans="1:48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198"/>
      <c r="S520" s="198"/>
      <c r="T520" s="198"/>
      <c r="U520" s="198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</row>
    <row r="521" spans="1:48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198"/>
      <c r="S521" s="198"/>
      <c r="T521" s="198"/>
      <c r="U521" s="198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</row>
    <row r="522" spans="1:48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198"/>
      <c r="S522" s="198"/>
      <c r="T522" s="198"/>
      <c r="U522" s="198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</row>
    <row r="523" spans="1:48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198"/>
      <c r="S523" s="198"/>
      <c r="T523" s="198"/>
      <c r="U523" s="198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</row>
    <row r="524" spans="1:48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198"/>
      <c r="S524" s="198"/>
      <c r="T524" s="198"/>
      <c r="U524" s="198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</row>
    <row r="525" spans="1:48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198"/>
      <c r="S525" s="198"/>
      <c r="T525" s="198"/>
      <c r="U525" s="198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</row>
    <row r="526" spans="1:48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198"/>
      <c r="S526" s="198"/>
      <c r="T526" s="198"/>
      <c r="U526" s="198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</row>
    <row r="527" spans="1:48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198"/>
      <c r="S527" s="198"/>
      <c r="T527" s="198"/>
      <c r="U527" s="198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</row>
    <row r="528" spans="1:48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198"/>
      <c r="S528" s="198"/>
      <c r="T528" s="198"/>
      <c r="U528" s="198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</row>
    <row r="529" spans="1:48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198"/>
      <c r="S529" s="198"/>
      <c r="T529" s="198"/>
      <c r="U529" s="198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</row>
    <row r="530" spans="1:48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198"/>
      <c r="S530" s="198"/>
      <c r="T530" s="198"/>
      <c r="U530" s="198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</row>
    <row r="531" spans="1:48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198"/>
      <c r="S531" s="198"/>
      <c r="T531" s="198"/>
      <c r="U531" s="198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</row>
    <row r="532" spans="1:48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198"/>
      <c r="S532" s="198"/>
      <c r="T532" s="198"/>
      <c r="U532" s="198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</row>
    <row r="533" spans="1:48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198"/>
      <c r="S533" s="198"/>
      <c r="T533" s="198"/>
      <c r="U533" s="198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</row>
    <row r="534" spans="1:48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198"/>
      <c r="S534" s="198"/>
      <c r="T534" s="198"/>
      <c r="U534" s="198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</row>
    <row r="535" spans="1:48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198"/>
      <c r="S535" s="198"/>
      <c r="T535" s="198"/>
      <c r="U535" s="198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</row>
    <row r="536" spans="1:48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198"/>
      <c r="S536" s="198"/>
      <c r="T536" s="198"/>
      <c r="U536" s="198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</row>
    <row r="537" spans="1:48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198"/>
      <c r="S537" s="198"/>
      <c r="T537" s="198"/>
      <c r="U537" s="198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</row>
    <row r="538" spans="1:48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198"/>
      <c r="S538" s="198"/>
      <c r="T538" s="198"/>
      <c r="U538" s="198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</row>
    <row r="539" spans="1:48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198"/>
      <c r="S539" s="198"/>
      <c r="T539" s="198"/>
      <c r="U539" s="198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</row>
    <row r="540" spans="1:48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198"/>
      <c r="S540" s="198"/>
      <c r="T540" s="198"/>
      <c r="U540" s="198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</row>
    <row r="541" spans="1:48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198"/>
      <c r="S541" s="198"/>
      <c r="T541" s="198"/>
      <c r="U541" s="198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</row>
    <row r="542" spans="1:48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198"/>
      <c r="S542" s="198"/>
      <c r="T542" s="198"/>
      <c r="U542" s="198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</row>
    <row r="543" spans="1:48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198"/>
      <c r="S543" s="198"/>
      <c r="T543" s="198"/>
      <c r="U543" s="198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</row>
    <row r="544" spans="1:48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198"/>
      <c r="S544" s="198"/>
      <c r="T544" s="198"/>
      <c r="U544" s="198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</row>
    <row r="545" spans="1:48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198"/>
      <c r="S545" s="198"/>
      <c r="T545" s="198"/>
      <c r="U545" s="198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</row>
    <row r="546" spans="1:48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198"/>
      <c r="S546" s="198"/>
      <c r="T546" s="198"/>
      <c r="U546" s="198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</row>
    <row r="547" spans="1:48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198"/>
      <c r="S547" s="198"/>
      <c r="T547" s="198"/>
      <c r="U547" s="198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</row>
    <row r="548" spans="1:48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198"/>
      <c r="S548" s="198"/>
      <c r="T548" s="198"/>
      <c r="U548" s="198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</row>
    <row r="549" spans="1:48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198"/>
      <c r="S549" s="198"/>
      <c r="T549" s="198"/>
      <c r="U549" s="198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</row>
    <row r="550" spans="1:48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198"/>
      <c r="S550" s="198"/>
      <c r="T550" s="198"/>
      <c r="U550" s="198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</row>
    <row r="551" spans="1:48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198"/>
      <c r="S551" s="198"/>
      <c r="T551" s="198"/>
      <c r="U551" s="198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</row>
    <row r="552" spans="1:48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198"/>
      <c r="S552" s="198"/>
      <c r="T552" s="198"/>
      <c r="U552" s="198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</row>
    <row r="553" spans="1:48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198"/>
      <c r="S553" s="198"/>
      <c r="T553" s="198"/>
      <c r="U553" s="198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</row>
    <row r="554" spans="1:48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198"/>
      <c r="S554" s="198"/>
      <c r="T554" s="198"/>
      <c r="U554" s="198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</row>
    <row r="555" spans="1:48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198"/>
      <c r="S555" s="198"/>
      <c r="T555" s="198"/>
      <c r="U555" s="198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</row>
    <row r="556" spans="1:48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198"/>
      <c r="S556" s="198"/>
      <c r="T556" s="198"/>
      <c r="U556" s="198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</row>
    <row r="557" spans="1:48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198"/>
      <c r="S557" s="198"/>
      <c r="T557" s="198"/>
      <c r="U557" s="198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</row>
    <row r="558" spans="1:48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198"/>
      <c r="S558" s="198"/>
      <c r="T558" s="198"/>
      <c r="U558" s="198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</row>
    <row r="559" spans="1:48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198"/>
      <c r="S559" s="198"/>
      <c r="T559" s="198"/>
      <c r="U559" s="198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</row>
    <row r="560" spans="1:48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198"/>
      <c r="S560" s="198"/>
      <c r="T560" s="198"/>
      <c r="U560" s="198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</row>
    <row r="561" spans="1:48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198"/>
      <c r="S561" s="198"/>
      <c r="T561" s="198"/>
      <c r="U561" s="198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</row>
    <row r="562" spans="1:48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198"/>
      <c r="S562" s="198"/>
      <c r="T562" s="198"/>
      <c r="U562" s="198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</row>
    <row r="563" spans="1:48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198"/>
      <c r="S563" s="198"/>
      <c r="T563" s="198"/>
      <c r="U563" s="198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</row>
    <row r="564" spans="1:48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198"/>
      <c r="S564" s="198"/>
      <c r="T564" s="198"/>
      <c r="U564" s="198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</row>
    <row r="565" spans="1:48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198"/>
      <c r="S565" s="198"/>
      <c r="T565" s="198"/>
      <c r="U565" s="198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</row>
    <row r="566" spans="1:48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198"/>
      <c r="S566" s="198"/>
      <c r="T566" s="198"/>
      <c r="U566" s="198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</row>
    <row r="567" spans="1:48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198"/>
      <c r="S567" s="198"/>
      <c r="T567" s="198"/>
      <c r="U567" s="198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</row>
    <row r="568" spans="1:48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198"/>
      <c r="S568" s="198"/>
      <c r="T568" s="198"/>
      <c r="U568" s="198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</row>
    <row r="569" spans="1:48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198"/>
      <c r="S569" s="198"/>
      <c r="T569" s="198"/>
      <c r="U569" s="198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</row>
    <row r="570" spans="1:48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198"/>
      <c r="S570" s="198"/>
      <c r="T570" s="198"/>
      <c r="U570" s="198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</row>
    <row r="571" spans="1:48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198"/>
      <c r="S571" s="198"/>
      <c r="T571" s="198"/>
      <c r="U571" s="198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</row>
    <row r="572" spans="1:48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198"/>
      <c r="S572" s="198"/>
      <c r="T572" s="198"/>
      <c r="U572" s="198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</row>
    <row r="573" spans="1:48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198"/>
      <c r="S573" s="198"/>
      <c r="T573" s="198"/>
      <c r="U573" s="198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</row>
    <row r="574" spans="1:48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198"/>
      <c r="S574" s="198"/>
      <c r="T574" s="198"/>
      <c r="U574" s="198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</row>
    <row r="575" spans="1:48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198"/>
      <c r="S575" s="198"/>
      <c r="T575" s="198"/>
      <c r="U575" s="198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</row>
    <row r="576" spans="1:48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198"/>
      <c r="S576" s="198"/>
      <c r="T576" s="198"/>
      <c r="U576" s="198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</row>
    <row r="577" spans="1:48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198"/>
      <c r="S577" s="198"/>
      <c r="T577" s="198"/>
      <c r="U577" s="198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</row>
    <row r="578" spans="1:48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198"/>
      <c r="S578" s="198"/>
      <c r="T578" s="198"/>
      <c r="U578" s="198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</row>
    <row r="579" spans="1:48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198"/>
      <c r="S579" s="198"/>
      <c r="T579" s="198"/>
      <c r="U579" s="198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</row>
    <row r="580" spans="1:48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198"/>
      <c r="S580" s="198"/>
      <c r="T580" s="198"/>
      <c r="U580" s="198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</row>
    <row r="581" spans="1:48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198"/>
      <c r="S581" s="198"/>
      <c r="T581" s="198"/>
      <c r="U581" s="198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</row>
    <row r="582" spans="1:48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198"/>
      <c r="S582" s="198"/>
      <c r="T582" s="198"/>
      <c r="U582" s="198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</row>
    <row r="583" spans="1:48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198"/>
      <c r="S583" s="198"/>
      <c r="T583" s="198"/>
      <c r="U583" s="198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</row>
    <row r="584" spans="1:48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198"/>
      <c r="S584" s="198"/>
      <c r="T584" s="198"/>
      <c r="U584" s="198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</row>
    <row r="585" spans="1:48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198"/>
      <c r="S585" s="198"/>
      <c r="T585" s="198"/>
      <c r="U585" s="198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</row>
    <row r="586" spans="1:48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198"/>
      <c r="S586" s="198"/>
      <c r="T586" s="198"/>
      <c r="U586" s="198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</row>
    <row r="587" spans="1:48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198"/>
      <c r="S587" s="198"/>
      <c r="T587" s="198"/>
      <c r="U587" s="198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</row>
    <row r="588" spans="1:48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198"/>
      <c r="S588" s="198"/>
      <c r="T588" s="198"/>
      <c r="U588" s="198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</row>
    <row r="589" spans="1:48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198"/>
      <c r="S589" s="198"/>
      <c r="T589" s="198"/>
      <c r="U589" s="198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</row>
    <row r="590" spans="1:48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198"/>
      <c r="S590" s="198"/>
      <c r="T590" s="198"/>
      <c r="U590" s="198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</row>
    <row r="591" spans="1:48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198"/>
      <c r="S591" s="198"/>
      <c r="T591" s="198"/>
      <c r="U591" s="198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</row>
    <row r="592" spans="1:48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198"/>
      <c r="S592" s="198"/>
      <c r="T592" s="198"/>
      <c r="U592" s="198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</row>
    <row r="593" spans="1:48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198"/>
      <c r="S593" s="198"/>
      <c r="T593" s="198"/>
      <c r="U593" s="198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</row>
    <row r="594" spans="1:48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198"/>
      <c r="S594" s="198"/>
      <c r="T594" s="198"/>
      <c r="U594" s="198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</row>
    <row r="595" spans="1:48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198"/>
      <c r="S595" s="198"/>
      <c r="T595" s="198"/>
      <c r="U595" s="198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</row>
    <row r="596" spans="1:48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198"/>
      <c r="S596" s="198"/>
      <c r="T596" s="198"/>
      <c r="U596" s="198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</row>
    <row r="597" spans="1:48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198"/>
      <c r="S597" s="198"/>
      <c r="T597" s="198"/>
      <c r="U597" s="198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</row>
    <row r="598" spans="1:48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198"/>
      <c r="S598" s="198"/>
      <c r="T598" s="198"/>
      <c r="U598" s="198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</row>
    <row r="599" spans="1:48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198"/>
      <c r="S599" s="198"/>
      <c r="T599" s="198"/>
      <c r="U599" s="198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</row>
    <row r="600" spans="1:48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198"/>
      <c r="S600" s="198"/>
      <c r="T600" s="198"/>
      <c r="U600" s="198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</row>
    <row r="601" spans="1:48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198"/>
      <c r="S601" s="198"/>
      <c r="T601" s="198"/>
      <c r="U601" s="198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</row>
    <row r="602" spans="1:48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198"/>
      <c r="S602" s="198"/>
      <c r="T602" s="198"/>
      <c r="U602" s="198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</row>
    <row r="603" spans="1:48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198"/>
      <c r="S603" s="198"/>
      <c r="T603" s="198"/>
      <c r="U603" s="198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</row>
    <row r="604" spans="1:48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198"/>
      <c r="S604" s="198"/>
      <c r="T604" s="198"/>
      <c r="U604" s="198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</row>
    <row r="605" spans="1:48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198"/>
      <c r="S605" s="198"/>
      <c r="T605" s="198"/>
      <c r="U605" s="198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</row>
    <row r="606" spans="1:48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198"/>
      <c r="S606" s="198"/>
      <c r="T606" s="198"/>
      <c r="U606" s="198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</row>
    <row r="607" spans="1:48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198"/>
      <c r="S607" s="198"/>
      <c r="T607" s="198"/>
      <c r="U607" s="198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</row>
    <row r="608" spans="1:48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198"/>
      <c r="S608" s="198"/>
      <c r="T608" s="198"/>
      <c r="U608" s="198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</row>
    <row r="609" spans="1:48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198"/>
      <c r="S609" s="198"/>
      <c r="T609" s="198"/>
      <c r="U609" s="198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</row>
    <row r="610" spans="1:48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198"/>
      <c r="S610" s="198"/>
      <c r="T610" s="198"/>
      <c r="U610" s="198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</row>
    <row r="611" spans="1:48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198"/>
      <c r="S611" s="198"/>
      <c r="T611" s="198"/>
      <c r="U611" s="198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</row>
    <row r="612" spans="1:48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198"/>
      <c r="S612" s="198"/>
      <c r="T612" s="198"/>
      <c r="U612" s="198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</row>
    <row r="613" spans="1:48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198"/>
      <c r="S613" s="198"/>
      <c r="T613" s="198"/>
      <c r="U613" s="198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</row>
    <row r="614" spans="1:48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198"/>
      <c r="S614" s="198"/>
      <c r="T614" s="198"/>
      <c r="U614" s="198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</row>
    <row r="615" spans="1:48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198"/>
      <c r="S615" s="198"/>
      <c r="T615" s="198"/>
      <c r="U615" s="198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</row>
    <row r="616" spans="1:48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198"/>
      <c r="S616" s="198"/>
      <c r="T616" s="198"/>
      <c r="U616" s="198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</row>
    <row r="617" spans="1:48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198"/>
      <c r="S617" s="198"/>
      <c r="T617" s="198"/>
      <c r="U617" s="198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</row>
    <row r="618" spans="1:48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198"/>
      <c r="S618" s="198"/>
      <c r="T618" s="198"/>
      <c r="U618" s="198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</row>
    <row r="619" spans="1:48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198"/>
      <c r="S619" s="198"/>
      <c r="T619" s="198"/>
      <c r="U619" s="198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</row>
    <row r="620" spans="1:48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198"/>
      <c r="S620" s="198"/>
      <c r="T620" s="198"/>
      <c r="U620" s="198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</row>
    <row r="621" spans="1:48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198"/>
      <c r="S621" s="198"/>
      <c r="T621" s="198"/>
      <c r="U621" s="198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</row>
    <row r="622" spans="1:48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198"/>
      <c r="S622" s="198"/>
      <c r="T622" s="198"/>
      <c r="U622" s="198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</row>
    <row r="623" spans="1:48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198"/>
      <c r="S623" s="198"/>
      <c r="T623" s="198"/>
      <c r="U623" s="198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</row>
    <row r="624" spans="1:48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198"/>
      <c r="S624" s="198"/>
      <c r="T624" s="198"/>
      <c r="U624" s="198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</row>
    <row r="625" spans="1:48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198"/>
      <c r="S625" s="198"/>
      <c r="T625" s="198"/>
      <c r="U625" s="198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</row>
    <row r="626" spans="1:48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198"/>
      <c r="S626" s="198"/>
      <c r="T626" s="198"/>
      <c r="U626" s="198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</row>
    <row r="627" spans="1:48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198"/>
      <c r="S627" s="198"/>
      <c r="T627" s="198"/>
      <c r="U627" s="198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</row>
    <row r="628" spans="1:48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198"/>
      <c r="S628" s="198"/>
      <c r="T628" s="198"/>
      <c r="U628" s="198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</row>
    <row r="629" spans="1:48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198"/>
      <c r="S629" s="198"/>
      <c r="T629" s="198"/>
      <c r="U629" s="198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</row>
    <row r="630" spans="1:48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198"/>
      <c r="S630" s="198"/>
      <c r="T630" s="198"/>
      <c r="U630" s="198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</row>
    <row r="631" spans="1:48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198"/>
      <c r="S631" s="198"/>
      <c r="T631" s="198"/>
      <c r="U631" s="198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</row>
    <row r="632" spans="1:48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198"/>
      <c r="S632" s="198"/>
      <c r="T632" s="198"/>
      <c r="U632" s="198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</row>
    <row r="633" spans="1:48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198"/>
      <c r="S633" s="198"/>
      <c r="T633" s="198"/>
      <c r="U633" s="198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</row>
    <row r="634" spans="1:48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198"/>
      <c r="S634" s="198"/>
      <c r="T634" s="198"/>
      <c r="U634" s="198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</row>
    <row r="635" spans="1:48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198"/>
      <c r="S635" s="198"/>
      <c r="T635" s="198"/>
      <c r="U635" s="198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</row>
    <row r="636" spans="1:48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198"/>
      <c r="S636" s="198"/>
      <c r="T636" s="198"/>
      <c r="U636" s="198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</row>
    <row r="637" spans="1:48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198"/>
      <c r="S637" s="198"/>
      <c r="T637" s="198"/>
      <c r="U637" s="198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</row>
    <row r="638" spans="1:48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198"/>
      <c r="S638" s="198"/>
      <c r="T638" s="198"/>
      <c r="U638" s="198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</row>
    <row r="639" spans="1:48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198"/>
      <c r="S639" s="198"/>
      <c r="T639" s="198"/>
      <c r="U639" s="198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</row>
    <row r="640" spans="1:48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198"/>
      <c r="S640" s="198"/>
      <c r="T640" s="198"/>
      <c r="U640" s="198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</row>
    <row r="641" spans="1:48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198"/>
      <c r="S641" s="198"/>
      <c r="T641" s="198"/>
      <c r="U641" s="198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</row>
    <row r="642" spans="1:48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198"/>
      <c r="S642" s="198"/>
      <c r="T642" s="198"/>
      <c r="U642" s="198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</row>
    <row r="643" spans="1:48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198"/>
      <c r="S643" s="198"/>
      <c r="T643" s="198"/>
      <c r="U643" s="198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</row>
    <row r="644" spans="1:48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198"/>
      <c r="S644" s="198"/>
      <c r="T644" s="198"/>
      <c r="U644" s="198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</row>
    <row r="645" spans="1:48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198"/>
      <c r="S645" s="198"/>
      <c r="T645" s="198"/>
      <c r="U645" s="198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</row>
    <row r="646" spans="1:48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198"/>
      <c r="S646" s="198"/>
      <c r="T646" s="198"/>
      <c r="U646" s="198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</row>
    <row r="647" spans="1:48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198"/>
      <c r="S647" s="198"/>
      <c r="T647" s="198"/>
      <c r="U647" s="198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</row>
    <row r="648" spans="1:48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198"/>
      <c r="S648" s="198"/>
      <c r="T648" s="198"/>
      <c r="U648" s="198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</row>
    <row r="649" spans="1:48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198"/>
      <c r="S649" s="198"/>
      <c r="T649" s="198"/>
      <c r="U649" s="198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</row>
    <row r="650" spans="1:48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198"/>
      <c r="S650" s="198"/>
      <c r="T650" s="198"/>
      <c r="U650" s="198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</row>
    <row r="651" spans="1:48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198"/>
      <c r="S651" s="198"/>
      <c r="T651" s="198"/>
      <c r="U651" s="198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</row>
    <row r="652" spans="1:48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198"/>
      <c r="S652" s="198"/>
      <c r="T652" s="198"/>
      <c r="U652" s="198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</row>
    <row r="653" spans="1:48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198"/>
      <c r="S653" s="198"/>
      <c r="T653" s="198"/>
      <c r="U653" s="198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</row>
    <row r="654" spans="1:48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198"/>
      <c r="S654" s="198"/>
      <c r="T654" s="198"/>
      <c r="U654" s="198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</row>
    <row r="655" spans="1:48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198"/>
      <c r="S655" s="198"/>
      <c r="T655" s="198"/>
      <c r="U655" s="198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</row>
    <row r="656" spans="1:48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198"/>
      <c r="S656" s="198"/>
      <c r="T656" s="198"/>
      <c r="U656" s="198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</row>
    <row r="657" spans="1:48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198"/>
      <c r="S657" s="198"/>
      <c r="T657" s="198"/>
      <c r="U657" s="198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</row>
    <row r="658" spans="1:48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198"/>
      <c r="S658" s="198"/>
      <c r="T658" s="198"/>
      <c r="U658" s="198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</row>
    <row r="659" spans="1:48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198"/>
      <c r="S659" s="198"/>
      <c r="T659" s="198"/>
      <c r="U659" s="198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</row>
    <row r="660" spans="1:48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198"/>
      <c r="S660" s="198"/>
      <c r="T660" s="198"/>
      <c r="U660" s="198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</row>
    <row r="661" spans="1:48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198"/>
      <c r="S661" s="198"/>
      <c r="T661" s="198"/>
      <c r="U661" s="198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</row>
    <row r="662" spans="1:48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198"/>
      <c r="S662" s="198"/>
      <c r="T662" s="198"/>
      <c r="U662" s="198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</row>
    <row r="663" spans="1:48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198"/>
      <c r="S663" s="198"/>
      <c r="T663" s="198"/>
      <c r="U663" s="198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</row>
    <row r="664" spans="1:48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198"/>
      <c r="S664" s="198"/>
      <c r="T664" s="198"/>
      <c r="U664" s="198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</row>
    <row r="665" spans="1:48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198"/>
      <c r="S665" s="198"/>
      <c r="T665" s="198"/>
      <c r="U665" s="198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</row>
    <row r="666" spans="1:48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198"/>
      <c r="S666" s="198"/>
      <c r="T666" s="198"/>
      <c r="U666" s="198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</row>
    <row r="667" spans="1:48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198"/>
      <c r="S667" s="198"/>
      <c r="T667" s="198"/>
      <c r="U667" s="198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</row>
    <row r="668" spans="1:48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198"/>
      <c r="S668" s="198"/>
      <c r="T668" s="198"/>
      <c r="U668" s="198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</row>
    <row r="669" spans="1:48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198"/>
      <c r="S669" s="198"/>
      <c r="T669" s="198"/>
      <c r="U669" s="198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</row>
    <row r="670" spans="1:48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198"/>
      <c r="S670" s="198"/>
      <c r="T670" s="198"/>
      <c r="U670" s="198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</row>
    <row r="671" spans="1:48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198"/>
      <c r="S671" s="198"/>
      <c r="T671" s="198"/>
      <c r="U671" s="198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</row>
    <row r="672" spans="1:48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198"/>
      <c r="S672" s="198"/>
      <c r="T672" s="198"/>
      <c r="U672" s="198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</row>
    <row r="673" spans="1:48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198"/>
      <c r="S673" s="198"/>
      <c r="T673" s="198"/>
      <c r="U673" s="198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</row>
    <row r="674" spans="1:48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198"/>
      <c r="S674" s="198"/>
      <c r="T674" s="198"/>
      <c r="U674" s="198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</row>
    <row r="675" spans="1:48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198"/>
      <c r="S675" s="198"/>
      <c r="T675" s="198"/>
      <c r="U675" s="198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</row>
    <row r="676" spans="1:48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198"/>
      <c r="S676" s="198"/>
      <c r="T676" s="198"/>
      <c r="U676" s="198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</row>
    <row r="677" spans="1:48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198"/>
      <c r="S677" s="198"/>
      <c r="T677" s="198"/>
      <c r="U677" s="198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</row>
    <row r="678" spans="1:48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198"/>
      <c r="S678" s="198"/>
      <c r="T678" s="198"/>
      <c r="U678" s="198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</row>
    <row r="679" spans="1:48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198"/>
      <c r="S679" s="198"/>
      <c r="T679" s="198"/>
      <c r="U679" s="198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</row>
    <row r="680" spans="1:48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198"/>
      <c r="S680" s="198"/>
      <c r="T680" s="198"/>
      <c r="U680" s="198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</row>
    <row r="681" spans="1:48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198"/>
      <c r="S681" s="198"/>
      <c r="T681" s="198"/>
      <c r="U681" s="198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</row>
    <row r="682" spans="1:48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198"/>
      <c r="S682" s="198"/>
      <c r="T682" s="198"/>
      <c r="U682" s="198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</row>
    <row r="683" spans="1:48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198"/>
      <c r="S683" s="198"/>
      <c r="T683" s="198"/>
      <c r="U683" s="198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</row>
    <row r="684" spans="1:48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198"/>
      <c r="S684" s="198"/>
      <c r="T684" s="198"/>
      <c r="U684" s="198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</row>
    <row r="685" spans="1:48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198"/>
      <c r="S685" s="198"/>
      <c r="T685" s="198"/>
      <c r="U685" s="198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</row>
    <row r="686" spans="1:48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198"/>
      <c r="S686" s="198"/>
      <c r="T686" s="198"/>
      <c r="U686" s="198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</row>
    <row r="687" spans="1:48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198"/>
      <c r="S687" s="198"/>
      <c r="T687" s="198"/>
      <c r="U687" s="198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</row>
    <row r="688" spans="1:48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198"/>
      <c r="S688" s="198"/>
      <c r="T688" s="198"/>
      <c r="U688" s="198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</row>
    <row r="689" spans="1:48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198"/>
      <c r="S689" s="198"/>
      <c r="T689" s="198"/>
      <c r="U689" s="198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</row>
    <row r="690" spans="1:48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198"/>
      <c r="S690" s="198"/>
      <c r="T690" s="198"/>
      <c r="U690" s="198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</row>
    <row r="691" spans="1:48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198"/>
      <c r="S691" s="198"/>
      <c r="T691" s="198"/>
      <c r="U691" s="198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</row>
    <row r="692" spans="1:48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198"/>
      <c r="S692" s="198"/>
      <c r="T692" s="198"/>
      <c r="U692" s="198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</row>
    <row r="693" spans="1:48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198"/>
      <c r="S693" s="198"/>
      <c r="T693" s="198"/>
      <c r="U693" s="198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</row>
    <row r="694" spans="1:48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198"/>
      <c r="S694" s="198"/>
      <c r="T694" s="198"/>
      <c r="U694" s="198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</row>
    <row r="695" spans="1:48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198"/>
      <c r="S695" s="198"/>
      <c r="T695" s="198"/>
      <c r="U695" s="198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</row>
    <row r="696" spans="1:48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198"/>
      <c r="S696" s="198"/>
      <c r="T696" s="198"/>
      <c r="U696" s="198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</row>
    <row r="697" spans="1:48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198"/>
      <c r="S697" s="198"/>
      <c r="T697" s="198"/>
      <c r="U697" s="198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</row>
    <row r="698" spans="1:48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198"/>
      <c r="S698" s="198"/>
      <c r="T698" s="198"/>
      <c r="U698" s="198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</row>
    <row r="699" spans="1:48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198"/>
      <c r="S699" s="198"/>
      <c r="T699" s="198"/>
      <c r="U699" s="198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</row>
    <row r="700" spans="1:48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198"/>
      <c r="S700" s="198"/>
      <c r="T700" s="198"/>
      <c r="U700" s="198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</row>
    <row r="701" spans="1:48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198"/>
      <c r="S701" s="198"/>
      <c r="T701" s="198"/>
      <c r="U701" s="198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</row>
    <row r="702" spans="1:48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198"/>
      <c r="S702" s="198"/>
      <c r="T702" s="198"/>
      <c r="U702" s="198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</row>
    <row r="703" spans="1:48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198"/>
      <c r="S703" s="198"/>
      <c r="T703" s="198"/>
      <c r="U703" s="198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</row>
    <row r="704" spans="1:48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198"/>
      <c r="S704" s="198"/>
      <c r="T704" s="198"/>
      <c r="U704" s="198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</row>
    <row r="705" spans="1:48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198"/>
      <c r="S705" s="198"/>
      <c r="T705" s="198"/>
      <c r="U705" s="198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</row>
    <row r="706" spans="1:48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198"/>
      <c r="S706" s="198"/>
      <c r="T706" s="198"/>
      <c r="U706" s="198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</row>
    <row r="707" spans="1:48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198"/>
      <c r="S707" s="198"/>
      <c r="T707" s="198"/>
      <c r="U707" s="198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</row>
    <row r="708" spans="1:48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198"/>
      <c r="S708" s="198"/>
      <c r="T708" s="198"/>
      <c r="U708" s="198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</row>
    <row r="709" spans="1:48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198"/>
      <c r="S709" s="198"/>
      <c r="T709" s="198"/>
      <c r="U709" s="198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</row>
    <row r="710" spans="1:48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198"/>
      <c r="S710" s="198"/>
      <c r="T710" s="198"/>
      <c r="U710" s="198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</row>
    <row r="711" spans="1:48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198"/>
      <c r="S711" s="198"/>
      <c r="T711" s="198"/>
      <c r="U711" s="198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</row>
    <row r="712" spans="1:48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198"/>
      <c r="S712" s="198"/>
      <c r="T712" s="198"/>
      <c r="U712" s="198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</row>
    <row r="713" spans="1:48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198"/>
      <c r="S713" s="198"/>
      <c r="T713" s="198"/>
      <c r="U713" s="198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</row>
    <row r="714" spans="1:48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198"/>
      <c r="S714" s="198"/>
      <c r="T714" s="198"/>
      <c r="U714" s="198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</row>
    <row r="715" spans="1:48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198"/>
      <c r="S715" s="198"/>
      <c r="T715" s="198"/>
      <c r="U715" s="198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</row>
    <row r="716" spans="1:48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198"/>
      <c r="S716" s="198"/>
      <c r="T716" s="198"/>
      <c r="U716" s="198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</row>
    <row r="717" spans="1:48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198"/>
      <c r="S717" s="198"/>
      <c r="T717" s="198"/>
      <c r="U717" s="198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</row>
    <row r="718" spans="1:48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198"/>
      <c r="S718" s="198"/>
      <c r="T718" s="198"/>
      <c r="U718" s="198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</row>
    <row r="719" spans="1:48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198"/>
      <c r="S719" s="198"/>
      <c r="T719" s="198"/>
      <c r="U719" s="198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</row>
    <row r="720" spans="1:48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198"/>
      <c r="S720" s="198"/>
      <c r="T720" s="198"/>
      <c r="U720" s="198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</row>
    <row r="721" spans="1:48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198"/>
      <c r="S721" s="198"/>
      <c r="T721" s="198"/>
      <c r="U721" s="198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</row>
    <row r="722" spans="1:48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198"/>
      <c r="S722" s="198"/>
      <c r="T722" s="198"/>
      <c r="U722" s="198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</row>
    <row r="723" spans="1:48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198"/>
      <c r="S723" s="198"/>
      <c r="T723" s="198"/>
      <c r="U723" s="198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</row>
    <row r="724" spans="1:48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198"/>
      <c r="S724" s="198"/>
      <c r="T724" s="198"/>
      <c r="U724" s="198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</row>
    <row r="725" spans="1:48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198"/>
      <c r="S725" s="198"/>
      <c r="T725" s="198"/>
      <c r="U725" s="198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</row>
    <row r="726" spans="1:48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198"/>
      <c r="S726" s="198"/>
      <c r="T726" s="198"/>
      <c r="U726" s="198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</row>
    <row r="727" spans="1:48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198"/>
      <c r="S727" s="198"/>
      <c r="T727" s="198"/>
      <c r="U727" s="198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</row>
    <row r="728" spans="1:48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198"/>
      <c r="S728" s="198"/>
      <c r="T728" s="198"/>
      <c r="U728" s="198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</row>
    <row r="729" spans="1:48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198"/>
      <c r="S729" s="198"/>
      <c r="T729" s="198"/>
      <c r="U729" s="198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</row>
    <row r="730" spans="1:48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198"/>
      <c r="S730" s="198"/>
      <c r="T730" s="198"/>
      <c r="U730" s="198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</row>
    <row r="731" spans="1:48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198"/>
      <c r="S731" s="198"/>
      <c r="T731" s="198"/>
      <c r="U731" s="198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</row>
    <row r="732" spans="1:48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198"/>
      <c r="S732" s="198"/>
      <c r="T732" s="198"/>
      <c r="U732" s="198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</row>
    <row r="733" spans="1:48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198"/>
      <c r="S733" s="198"/>
      <c r="T733" s="198"/>
      <c r="U733" s="198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</row>
    <row r="734" spans="1:48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198"/>
      <c r="S734" s="198"/>
      <c r="T734" s="198"/>
      <c r="U734" s="198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</row>
    <row r="735" spans="1:48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198"/>
      <c r="S735" s="198"/>
      <c r="T735" s="198"/>
      <c r="U735" s="198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</row>
    <row r="736" spans="1:48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198"/>
      <c r="S736" s="198"/>
      <c r="T736" s="198"/>
      <c r="U736" s="198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</row>
    <row r="737" spans="1:48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198"/>
      <c r="S737" s="198"/>
      <c r="T737" s="198"/>
      <c r="U737" s="198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</row>
    <row r="738" spans="1:48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198"/>
      <c r="S738" s="198"/>
      <c r="T738" s="198"/>
      <c r="U738" s="198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</row>
    <row r="739" spans="1:48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198"/>
      <c r="S739" s="198"/>
      <c r="T739" s="198"/>
      <c r="U739" s="198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</row>
    <row r="740" spans="1:48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198"/>
      <c r="S740" s="198"/>
      <c r="T740" s="198"/>
      <c r="U740" s="198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</row>
    <row r="741" spans="1:48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198"/>
      <c r="S741" s="198"/>
      <c r="T741" s="198"/>
      <c r="U741" s="198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</row>
    <row r="742" spans="1:48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198"/>
      <c r="S742" s="198"/>
      <c r="T742" s="198"/>
      <c r="U742" s="198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</row>
    <row r="743" spans="1:48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198"/>
      <c r="S743" s="198"/>
      <c r="T743" s="198"/>
      <c r="U743" s="198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</row>
    <row r="744" spans="1:48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198"/>
      <c r="S744" s="198"/>
      <c r="T744" s="198"/>
      <c r="U744" s="198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</row>
    <row r="745" spans="1:48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198"/>
      <c r="S745" s="198"/>
      <c r="T745" s="198"/>
      <c r="U745" s="198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</row>
    <row r="746" spans="1:48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198"/>
      <c r="S746" s="198"/>
      <c r="T746" s="198"/>
      <c r="U746" s="198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</row>
    <row r="747" spans="1:48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198"/>
      <c r="S747" s="198"/>
      <c r="T747" s="198"/>
      <c r="U747" s="198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</row>
    <row r="748" spans="1:48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198"/>
      <c r="S748" s="198"/>
      <c r="T748" s="198"/>
      <c r="U748" s="198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</row>
    <row r="749" spans="1:48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198"/>
      <c r="S749" s="198"/>
      <c r="T749" s="198"/>
      <c r="U749" s="198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</row>
    <row r="750" spans="1:48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198"/>
      <c r="S750" s="198"/>
      <c r="T750" s="198"/>
      <c r="U750" s="198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</row>
    <row r="751" spans="1:48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198"/>
      <c r="S751" s="198"/>
      <c r="T751" s="198"/>
      <c r="U751" s="198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</row>
    <row r="752" spans="1:48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198"/>
      <c r="S752" s="198"/>
      <c r="T752" s="198"/>
      <c r="U752" s="198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</row>
    <row r="753" spans="1:48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198"/>
      <c r="S753" s="198"/>
      <c r="T753" s="198"/>
      <c r="U753" s="198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</row>
    <row r="754" spans="1:48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198"/>
      <c r="S754" s="198"/>
      <c r="T754" s="198"/>
      <c r="U754" s="198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</row>
    <row r="755" spans="1:48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198"/>
      <c r="S755" s="198"/>
      <c r="T755" s="198"/>
      <c r="U755" s="198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</row>
    <row r="756" spans="1:48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198"/>
      <c r="S756" s="198"/>
      <c r="T756" s="198"/>
      <c r="U756" s="198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</row>
    <row r="757" spans="1:48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198"/>
      <c r="S757" s="198"/>
      <c r="T757" s="198"/>
      <c r="U757" s="198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</row>
    <row r="758" spans="1:48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198"/>
      <c r="S758" s="198"/>
      <c r="T758" s="198"/>
      <c r="U758" s="198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</row>
    <row r="759" spans="1:48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198"/>
      <c r="S759" s="198"/>
      <c r="T759" s="198"/>
      <c r="U759" s="198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</row>
    <row r="760" spans="1:48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198"/>
      <c r="S760" s="198"/>
      <c r="T760" s="198"/>
      <c r="U760" s="198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</row>
    <row r="761" spans="1:48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198"/>
      <c r="S761" s="198"/>
      <c r="T761" s="198"/>
      <c r="U761" s="198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</row>
    <row r="762" spans="1:48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198"/>
      <c r="S762" s="198"/>
      <c r="T762" s="198"/>
      <c r="U762" s="198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</row>
    <row r="763" spans="1:48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198"/>
      <c r="S763" s="198"/>
      <c r="T763" s="198"/>
      <c r="U763" s="198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</row>
    <row r="764" spans="1:48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198"/>
      <c r="S764" s="198"/>
      <c r="T764" s="198"/>
      <c r="U764" s="198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</row>
    <row r="765" spans="1:48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198"/>
      <c r="S765" s="198"/>
      <c r="T765" s="198"/>
      <c r="U765" s="198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</row>
    <row r="766" spans="1:48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198"/>
      <c r="S766" s="198"/>
      <c r="T766" s="198"/>
      <c r="U766" s="198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</row>
    <row r="767" spans="1:48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198"/>
      <c r="S767" s="198"/>
      <c r="T767" s="198"/>
      <c r="U767" s="198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</row>
    <row r="768" spans="1:48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198"/>
      <c r="S768" s="198"/>
      <c r="T768" s="198"/>
      <c r="U768" s="198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</row>
    <row r="769" spans="1:48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198"/>
      <c r="S769" s="198"/>
      <c r="T769" s="198"/>
      <c r="U769" s="198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</row>
    <row r="770" spans="1:48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198"/>
      <c r="S770" s="198"/>
      <c r="T770" s="198"/>
      <c r="U770" s="198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</row>
    <row r="771" spans="1:48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198"/>
      <c r="S771" s="198"/>
      <c r="T771" s="198"/>
      <c r="U771" s="198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</row>
    <row r="772" spans="1:48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198"/>
      <c r="S772" s="198"/>
      <c r="T772" s="198"/>
      <c r="U772" s="198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</row>
    <row r="773" spans="1:48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198"/>
      <c r="S773" s="198"/>
      <c r="T773" s="198"/>
      <c r="U773" s="198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</row>
    <row r="774" spans="1:48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198"/>
      <c r="S774" s="198"/>
      <c r="T774" s="198"/>
      <c r="U774" s="198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</row>
    <row r="775" spans="1:48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198"/>
      <c r="S775" s="198"/>
      <c r="T775" s="198"/>
      <c r="U775" s="198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</row>
    <row r="776" spans="1:48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198"/>
      <c r="S776" s="198"/>
      <c r="T776" s="198"/>
      <c r="U776" s="198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</row>
    <row r="777" spans="1:48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198"/>
      <c r="S777" s="198"/>
      <c r="T777" s="198"/>
      <c r="U777" s="198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</row>
    <row r="778" spans="1:48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198"/>
      <c r="S778" s="198"/>
      <c r="T778" s="198"/>
      <c r="U778" s="198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</row>
    <row r="779" spans="1:48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198"/>
      <c r="S779" s="198"/>
      <c r="T779" s="198"/>
      <c r="U779" s="198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</row>
    <row r="780" spans="1:48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198"/>
      <c r="S780" s="198"/>
      <c r="T780" s="198"/>
      <c r="U780" s="198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</row>
    <row r="781" spans="1:48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198"/>
      <c r="S781" s="198"/>
      <c r="T781" s="198"/>
      <c r="U781" s="198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</row>
    <row r="782" spans="1:48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198"/>
      <c r="S782" s="198"/>
      <c r="T782" s="198"/>
      <c r="U782" s="198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</row>
    <row r="783" spans="1:48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198"/>
      <c r="S783" s="198"/>
      <c r="T783" s="198"/>
      <c r="U783" s="198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</row>
    <row r="784" spans="1:48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198"/>
      <c r="S784" s="198"/>
      <c r="T784" s="198"/>
      <c r="U784" s="198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</row>
    <row r="785" spans="1:48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198"/>
      <c r="S785" s="198"/>
      <c r="T785" s="198"/>
      <c r="U785" s="198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</row>
    <row r="786" spans="1:48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198"/>
      <c r="S786" s="198"/>
      <c r="T786" s="198"/>
      <c r="U786" s="198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</row>
    <row r="787" spans="1:48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198"/>
      <c r="S787" s="198"/>
      <c r="T787" s="198"/>
      <c r="U787" s="198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</row>
    <row r="788" spans="1:48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198"/>
      <c r="S788" s="198"/>
      <c r="T788" s="198"/>
      <c r="U788" s="198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</row>
    <row r="789" spans="1:48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198"/>
      <c r="S789" s="198"/>
      <c r="T789" s="198"/>
      <c r="U789" s="198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</row>
    <row r="790" spans="1:48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198"/>
      <c r="S790" s="198"/>
      <c r="T790" s="198"/>
      <c r="U790" s="198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</row>
    <row r="791" spans="1:48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198"/>
      <c r="S791" s="198"/>
      <c r="T791" s="198"/>
      <c r="U791" s="198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</row>
    <row r="792" spans="1:48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198"/>
      <c r="S792" s="198"/>
      <c r="T792" s="198"/>
      <c r="U792" s="198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</row>
    <row r="793" spans="1:48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198"/>
      <c r="S793" s="198"/>
      <c r="T793" s="198"/>
      <c r="U793" s="198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</row>
    <row r="794" spans="1:48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198"/>
      <c r="S794" s="198"/>
      <c r="T794" s="198"/>
      <c r="U794" s="198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</row>
    <row r="795" spans="1:48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198"/>
      <c r="S795" s="198"/>
      <c r="T795" s="198"/>
      <c r="U795" s="198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</row>
    <row r="796" spans="1:48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198"/>
      <c r="S796" s="198"/>
      <c r="T796" s="198"/>
      <c r="U796" s="198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</row>
    <row r="797" spans="1:48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198"/>
      <c r="S797" s="198"/>
      <c r="T797" s="198"/>
      <c r="U797" s="198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</row>
    <row r="798" spans="1:48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198"/>
      <c r="S798" s="198"/>
      <c r="T798" s="198"/>
      <c r="U798" s="198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</row>
    <row r="799" spans="1:48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198"/>
      <c r="S799" s="198"/>
      <c r="T799" s="198"/>
      <c r="U799" s="198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</row>
    <row r="800" spans="1:48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198"/>
      <c r="S800" s="198"/>
      <c r="T800" s="198"/>
      <c r="U800" s="198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</row>
    <row r="801" spans="1:48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198"/>
      <c r="S801" s="198"/>
      <c r="T801" s="198"/>
      <c r="U801" s="198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</row>
    <row r="802" spans="1:48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198"/>
      <c r="S802" s="198"/>
      <c r="T802" s="198"/>
      <c r="U802" s="198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</row>
    <row r="803" spans="1:48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198"/>
      <c r="S803" s="198"/>
      <c r="T803" s="198"/>
      <c r="U803" s="198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</row>
    <row r="804" spans="1:48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198"/>
      <c r="S804" s="198"/>
      <c r="T804" s="198"/>
      <c r="U804" s="198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</row>
    <row r="805" spans="1:48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198"/>
      <c r="S805" s="198"/>
      <c r="T805" s="198"/>
      <c r="U805" s="198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</row>
    <row r="806" spans="1:48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198"/>
      <c r="S806" s="198"/>
      <c r="T806" s="198"/>
      <c r="U806" s="198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</row>
    <row r="807" spans="1:48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198"/>
      <c r="S807" s="198"/>
      <c r="T807" s="198"/>
      <c r="U807" s="198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</row>
    <row r="808" spans="1:48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198"/>
      <c r="S808" s="198"/>
      <c r="T808" s="198"/>
      <c r="U808" s="198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</row>
    <row r="809" spans="1:48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198"/>
      <c r="S809" s="198"/>
      <c r="T809" s="198"/>
      <c r="U809" s="198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</row>
    <row r="810" spans="1:48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198"/>
      <c r="S810" s="198"/>
      <c r="T810" s="198"/>
      <c r="U810" s="198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</row>
    <row r="811" spans="1:48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198"/>
      <c r="S811" s="198"/>
      <c r="T811" s="198"/>
      <c r="U811" s="198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</row>
    <row r="812" spans="1:48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198"/>
      <c r="S812" s="198"/>
      <c r="T812" s="198"/>
      <c r="U812" s="198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</row>
    <row r="813" spans="1:48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198"/>
      <c r="S813" s="198"/>
      <c r="T813" s="198"/>
      <c r="U813" s="198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</row>
    <row r="814" spans="1:48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198"/>
      <c r="S814" s="198"/>
      <c r="T814" s="198"/>
      <c r="U814" s="198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</row>
    <row r="815" spans="1:48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198"/>
      <c r="S815" s="198"/>
      <c r="T815" s="198"/>
      <c r="U815" s="198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</row>
    <row r="816" spans="1:48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198"/>
      <c r="S816" s="198"/>
      <c r="T816" s="198"/>
      <c r="U816" s="198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</row>
    <row r="817" spans="1:48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198"/>
      <c r="S817" s="198"/>
      <c r="T817" s="198"/>
      <c r="U817" s="198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</row>
    <row r="818" spans="1:48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198"/>
      <c r="S818" s="198"/>
      <c r="T818" s="198"/>
      <c r="U818" s="198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</row>
    <row r="819" spans="1:48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198"/>
      <c r="S819" s="198"/>
      <c r="T819" s="198"/>
      <c r="U819" s="198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</row>
    <row r="820" spans="1:48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198"/>
      <c r="S820" s="198"/>
      <c r="T820" s="198"/>
      <c r="U820" s="198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</row>
    <row r="821" spans="1:48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198"/>
      <c r="S821" s="198"/>
      <c r="T821" s="198"/>
      <c r="U821" s="198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</row>
    <row r="822" spans="1:48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198"/>
      <c r="S822" s="198"/>
      <c r="T822" s="198"/>
      <c r="U822" s="198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</row>
    <row r="823" spans="1:48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198"/>
      <c r="S823" s="198"/>
      <c r="T823" s="198"/>
      <c r="U823" s="198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</row>
    <row r="824" spans="1:48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198"/>
      <c r="S824" s="198"/>
      <c r="T824" s="198"/>
      <c r="U824" s="198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</row>
    <row r="825" spans="1:48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198"/>
      <c r="S825" s="198"/>
      <c r="T825" s="198"/>
      <c r="U825" s="198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</row>
    <row r="826" spans="1:48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198"/>
      <c r="S826" s="198"/>
      <c r="T826" s="198"/>
      <c r="U826" s="198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</row>
    <row r="827" spans="1:48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198"/>
      <c r="S827" s="198"/>
      <c r="T827" s="198"/>
      <c r="U827" s="198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</row>
    <row r="828" spans="1:48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198"/>
      <c r="S828" s="198"/>
      <c r="T828" s="198"/>
      <c r="U828" s="198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</row>
    <row r="829" spans="1:48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198"/>
      <c r="S829" s="198"/>
      <c r="T829" s="198"/>
      <c r="U829" s="198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</row>
    <row r="830" spans="1:48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198"/>
      <c r="S830" s="198"/>
      <c r="T830" s="198"/>
      <c r="U830" s="198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</row>
    <row r="831" spans="1:48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198"/>
      <c r="S831" s="198"/>
      <c r="T831" s="198"/>
      <c r="U831" s="198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</row>
    <row r="832" spans="1:48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198"/>
      <c r="S832" s="198"/>
      <c r="T832" s="198"/>
      <c r="U832" s="198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</row>
    <row r="833" spans="1:48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198"/>
      <c r="S833" s="198"/>
      <c r="T833" s="198"/>
      <c r="U833" s="198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</row>
    <row r="834" spans="1:48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198"/>
      <c r="S834" s="198"/>
      <c r="T834" s="198"/>
      <c r="U834" s="198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</row>
    <row r="835" spans="1:48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198"/>
      <c r="S835" s="198"/>
      <c r="T835" s="198"/>
      <c r="U835" s="198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</row>
    <row r="836" spans="1:48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198"/>
      <c r="S836" s="198"/>
      <c r="T836" s="198"/>
      <c r="U836" s="198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</row>
    <row r="837" spans="1:48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198"/>
      <c r="S837" s="198"/>
      <c r="T837" s="198"/>
      <c r="U837" s="198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</row>
    <row r="838" spans="1:48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198"/>
      <c r="S838" s="198"/>
      <c r="T838" s="198"/>
      <c r="U838" s="198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</row>
    <row r="839" spans="1:48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198"/>
      <c r="S839" s="198"/>
      <c r="T839" s="198"/>
      <c r="U839" s="198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</row>
    <row r="840" spans="1:48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198"/>
      <c r="S840" s="198"/>
      <c r="T840" s="198"/>
      <c r="U840" s="198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</row>
    <row r="841" spans="1:48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198"/>
      <c r="S841" s="198"/>
      <c r="T841" s="198"/>
      <c r="U841" s="198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</row>
    <row r="842" spans="1:48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198"/>
      <c r="S842" s="198"/>
      <c r="T842" s="198"/>
      <c r="U842" s="198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</row>
    <row r="843" spans="1:48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198"/>
      <c r="S843" s="198"/>
      <c r="T843" s="198"/>
      <c r="U843" s="198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</row>
    <row r="844" spans="1:48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198"/>
      <c r="S844" s="198"/>
      <c r="T844" s="198"/>
      <c r="U844" s="198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</row>
    <row r="845" spans="1:48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198"/>
      <c r="S845" s="198"/>
      <c r="T845" s="198"/>
      <c r="U845" s="198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</row>
    <row r="846" spans="1:48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198"/>
      <c r="S846" s="198"/>
      <c r="T846" s="198"/>
      <c r="U846" s="198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</row>
    <row r="847" spans="1:48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198"/>
      <c r="S847" s="198"/>
      <c r="T847" s="198"/>
      <c r="U847" s="198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</row>
    <row r="848" spans="1:48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198"/>
      <c r="S848" s="198"/>
      <c r="T848" s="198"/>
      <c r="U848" s="198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</row>
    <row r="849" spans="1:48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198"/>
      <c r="S849" s="198"/>
      <c r="T849" s="198"/>
      <c r="U849" s="198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</row>
    <row r="850" spans="1:48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198"/>
      <c r="S850" s="198"/>
      <c r="T850" s="198"/>
      <c r="U850" s="198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</row>
    <row r="851" spans="1:48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198"/>
      <c r="S851" s="198"/>
      <c r="T851" s="198"/>
      <c r="U851" s="198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</row>
    <row r="852" spans="1:48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198"/>
      <c r="S852" s="198"/>
      <c r="T852" s="198"/>
      <c r="U852" s="198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</row>
    <row r="853" spans="1:48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198"/>
      <c r="S853" s="198"/>
      <c r="T853" s="198"/>
      <c r="U853" s="198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</row>
    <row r="854" spans="1:48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198"/>
      <c r="S854" s="198"/>
      <c r="T854" s="198"/>
      <c r="U854" s="198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</row>
    <row r="855" spans="1:48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198"/>
      <c r="S855" s="198"/>
      <c r="T855" s="198"/>
      <c r="U855" s="198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</row>
    <row r="856" spans="1:48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198"/>
      <c r="S856" s="198"/>
      <c r="T856" s="198"/>
      <c r="U856" s="198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</row>
    <row r="857" spans="1:48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198"/>
      <c r="S857" s="198"/>
      <c r="T857" s="198"/>
      <c r="U857" s="198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</row>
    <row r="858" spans="1:48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198"/>
      <c r="S858" s="198"/>
      <c r="T858" s="198"/>
      <c r="U858" s="198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</row>
    <row r="859" spans="1:48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198"/>
      <c r="S859" s="198"/>
      <c r="T859" s="198"/>
      <c r="U859" s="198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</row>
    <row r="860" spans="1:48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198"/>
      <c r="S860" s="198"/>
      <c r="T860" s="198"/>
      <c r="U860" s="198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</row>
    <row r="861" spans="1:48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198"/>
      <c r="S861" s="198"/>
      <c r="T861" s="198"/>
      <c r="U861" s="198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</row>
    <row r="862" spans="1:48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198"/>
      <c r="S862" s="198"/>
      <c r="T862" s="198"/>
      <c r="U862" s="198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</row>
    <row r="863" spans="1:48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198"/>
      <c r="S863" s="198"/>
      <c r="T863" s="198"/>
      <c r="U863" s="198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</row>
    <row r="864" spans="1:48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198"/>
      <c r="S864" s="198"/>
      <c r="T864" s="198"/>
      <c r="U864" s="198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</row>
    <row r="865" spans="1:48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198"/>
      <c r="S865" s="198"/>
      <c r="T865" s="198"/>
      <c r="U865" s="198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</row>
    <row r="866" spans="1:48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198"/>
      <c r="S866" s="198"/>
      <c r="T866" s="198"/>
      <c r="U866" s="198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</row>
    <row r="867" spans="1:48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198"/>
      <c r="S867" s="198"/>
      <c r="T867" s="198"/>
      <c r="U867" s="198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</row>
    <row r="868" spans="1:48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198"/>
      <c r="S868" s="198"/>
      <c r="T868" s="198"/>
      <c r="U868" s="198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</row>
    <row r="869" spans="1:48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198"/>
      <c r="S869" s="198"/>
      <c r="T869" s="198"/>
      <c r="U869" s="198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</row>
    <row r="870" spans="1:48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198"/>
      <c r="S870" s="198"/>
      <c r="T870" s="198"/>
      <c r="U870" s="198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</row>
    <row r="871" spans="1:48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198"/>
      <c r="S871" s="198"/>
      <c r="T871" s="198"/>
      <c r="U871" s="198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</row>
    <row r="872" spans="1:48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198"/>
      <c r="S872" s="198"/>
      <c r="T872" s="198"/>
      <c r="U872" s="198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</row>
    <row r="873" spans="1:48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198"/>
      <c r="S873" s="198"/>
      <c r="T873" s="198"/>
      <c r="U873" s="198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</row>
    <row r="874" spans="1:48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198"/>
      <c r="S874" s="198"/>
      <c r="T874" s="198"/>
      <c r="U874" s="198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</row>
    <row r="875" spans="1:48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198"/>
      <c r="S875" s="198"/>
      <c r="T875" s="198"/>
      <c r="U875" s="198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</row>
    <row r="876" spans="1:48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198"/>
      <c r="S876" s="198"/>
      <c r="T876" s="198"/>
      <c r="U876" s="198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</row>
    <row r="877" spans="1:48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198"/>
      <c r="S877" s="198"/>
      <c r="T877" s="198"/>
      <c r="U877" s="198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</row>
    <row r="878" spans="1:48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198"/>
      <c r="S878" s="198"/>
      <c r="T878" s="198"/>
      <c r="U878" s="198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</row>
    <row r="879" spans="1:48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198"/>
      <c r="S879" s="198"/>
      <c r="T879" s="198"/>
      <c r="U879" s="198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</row>
    <row r="880" spans="1:48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198"/>
      <c r="S880" s="198"/>
      <c r="T880" s="198"/>
      <c r="U880" s="198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</row>
    <row r="881" spans="1:48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198"/>
      <c r="S881" s="198"/>
      <c r="T881" s="198"/>
      <c r="U881" s="198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</row>
    <row r="882" spans="1:48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198"/>
      <c r="S882" s="198"/>
      <c r="T882" s="198"/>
      <c r="U882" s="198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</row>
    <row r="883" spans="1:48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198"/>
      <c r="S883" s="198"/>
      <c r="T883" s="198"/>
      <c r="U883" s="198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</row>
    <row r="884" spans="1:48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198"/>
      <c r="S884" s="198"/>
      <c r="T884" s="198"/>
      <c r="U884" s="198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</row>
    <row r="885" spans="1:48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198"/>
      <c r="S885" s="198"/>
      <c r="T885" s="198"/>
      <c r="U885" s="198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</row>
    <row r="886" spans="1:48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198"/>
      <c r="S886" s="198"/>
      <c r="T886" s="198"/>
      <c r="U886" s="198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</row>
    <row r="887" spans="1:48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198"/>
      <c r="S887" s="198"/>
      <c r="T887" s="198"/>
      <c r="U887" s="198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</row>
    <row r="888" spans="1:48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198"/>
      <c r="S888" s="198"/>
      <c r="T888" s="198"/>
      <c r="U888" s="198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</row>
    <row r="889" spans="1:48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198"/>
      <c r="S889" s="198"/>
      <c r="T889" s="198"/>
      <c r="U889" s="198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</row>
    <row r="890" spans="1:48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198"/>
      <c r="S890" s="198"/>
      <c r="T890" s="198"/>
      <c r="U890" s="198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</row>
    <row r="891" spans="1:48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198"/>
      <c r="S891" s="198"/>
      <c r="T891" s="198"/>
      <c r="U891" s="198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</row>
    <row r="892" spans="1:48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198"/>
      <c r="S892" s="198"/>
      <c r="T892" s="198"/>
      <c r="U892" s="198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</row>
    <row r="893" spans="1:48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198"/>
      <c r="S893" s="198"/>
      <c r="T893" s="198"/>
      <c r="U893" s="198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</row>
    <row r="894" spans="1:48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198"/>
      <c r="S894" s="198"/>
      <c r="T894" s="198"/>
      <c r="U894" s="198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</row>
    <row r="895" spans="1:48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198"/>
      <c r="S895" s="198"/>
      <c r="T895" s="198"/>
      <c r="U895" s="198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</row>
    <row r="896" spans="1:48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198"/>
      <c r="S896" s="198"/>
      <c r="T896" s="198"/>
      <c r="U896" s="198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</row>
    <row r="897" spans="1:48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198"/>
      <c r="S897" s="198"/>
      <c r="T897" s="198"/>
      <c r="U897" s="198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</row>
    <row r="898" spans="1:48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198"/>
      <c r="S898" s="198"/>
      <c r="T898" s="198"/>
      <c r="U898" s="198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</row>
    <row r="899" spans="1:48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198"/>
      <c r="S899" s="198"/>
      <c r="T899" s="198"/>
      <c r="U899" s="198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</row>
    <row r="900" spans="1:48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198"/>
      <c r="S900" s="198"/>
      <c r="T900" s="198"/>
      <c r="U900" s="198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</row>
    <row r="901" spans="1:48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198"/>
      <c r="S901" s="198"/>
      <c r="T901" s="198"/>
      <c r="U901" s="198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</row>
    <row r="902" spans="1:48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198"/>
      <c r="S902" s="198"/>
      <c r="T902" s="198"/>
      <c r="U902" s="198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</row>
    <row r="903" spans="1:48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198"/>
      <c r="S903" s="198"/>
      <c r="T903" s="198"/>
      <c r="U903" s="198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</row>
    <row r="904" spans="1:48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198"/>
      <c r="S904" s="198"/>
      <c r="T904" s="198"/>
      <c r="U904" s="198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</row>
    <row r="905" spans="1:48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198"/>
      <c r="S905" s="198"/>
      <c r="T905" s="198"/>
      <c r="U905" s="198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</row>
    <row r="906" spans="1:48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198"/>
      <c r="S906" s="198"/>
      <c r="T906" s="198"/>
      <c r="U906" s="198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</row>
    <row r="907" spans="1:48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198"/>
      <c r="S907" s="198"/>
      <c r="T907" s="198"/>
      <c r="U907" s="198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</row>
    <row r="908" spans="1:48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198"/>
      <c r="S908" s="198"/>
      <c r="T908" s="198"/>
      <c r="U908" s="198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</row>
    <row r="909" spans="1:48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198"/>
      <c r="S909" s="198"/>
      <c r="T909" s="198"/>
      <c r="U909" s="198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</row>
    <row r="910" spans="1:48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198"/>
      <c r="S910" s="198"/>
      <c r="T910" s="198"/>
      <c r="U910" s="198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</row>
    <row r="911" spans="1:48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198"/>
      <c r="S911" s="198"/>
      <c r="T911" s="198"/>
      <c r="U911" s="198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</row>
    <row r="912" spans="1:48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198"/>
      <c r="S912" s="198"/>
      <c r="T912" s="198"/>
      <c r="U912" s="198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</row>
    <row r="913" spans="1:48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198"/>
      <c r="S913" s="198"/>
      <c r="T913" s="198"/>
      <c r="U913" s="198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</row>
    <row r="914" spans="1:48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198"/>
      <c r="S914" s="198"/>
      <c r="T914" s="198"/>
      <c r="U914" s="198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</row>
    <row r="915" spans="1:48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198"/>
      <c r="S915" s="198"/>
      <c r="T915" s="198"/>
      <c r="U915" s="198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</row>
    <row r="916" spans="1:48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198"/>
      <c r="S916" s="198"/>
      <c r="T916" s="198"/>
      <c r="U916" s="198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</row>
    <row r="917" spans="1:48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198"/>
      <c r="S917" s="198"/>
      <c r="T917" s="198"/>
      <c r="U917" s="198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</row>
    <row r="918" spans="1:48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198"/>
      <c r="S918" s="198"/>
      <c r="T918" s="198"/>
      <c r="U918" s="198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</row>
    <row r="919" spans="1:48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198"/>
      <c r="S919" s="198"/>
      <c r="T919" s="198"/>
      <c r="U919" s="198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</row>
    <row r="920" spans="1:48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198"/>
      <c r="S920" s="198"/>
      <c r="T920" s="198"/>
      <c r="U920" s="198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</row>
    <row r="921" spans="1:48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198"/>
      <c r="S921" s="198"/>
      <c r="T921" s="198"/>
      <c r="U921" s="198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</row>
    <row r="922" spans="1:48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198"/>
      <c r="S922" s="198"/>
      <c r="T922" s="198"/>
      <c r="U922" s="198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</row>
    <row r="923" spans="1:48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198"/>
      <c r="S923" s="198"/>
      <c r="T923" s="198"/>
      <c r="U923" s="198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</row>
    <row r="924" spans="1:48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198"/>
      <c r="S924" s="198"/>
      <c r="T924" s="198"/>
      <c r="U924" s="198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</row>
    <row r="925" spans="1:48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198"/>
      <c r="S925" s="198"/>
      <c r="T925" s="198"/>
      <c r="U925" s="198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</row>
    <row r="926" spans="1:48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198"/>
      <c r="S926" s="198"/>
      <c r="T926" s="198"/>
      <c r="U926" s="198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</row>
    <row r="927" spans="1:48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198"/>
      <c r="S927" s="198"/>
      <c r="T927" s="198"/>
      <c r="U927" s="198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</row>
    <row r="928" spans="1:48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198"/>
      <c r="S928" s="198"/>
      <c r="T928" s="198"/>
      <c r="U928" s="198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</row>
    <row r="929" spans="1:48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198"/>
      <c r="S929" s="198"/>
      <c r="T929" s="198"/>
      <c r="U929" s="198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</row>
    <row r="930" spans="1:48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198"/>
      <c r="S930" s="198"/>
      <c r="T930" s="198"/>
      <c r="U930" s="198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</row>
    <row r="931" spans="1:48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198"/>
      <c r="S931" s="198"/>
      <c r="T931" s="198"/>
      <c r="U931" s="198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</row>
    <row r="932" spans="1:48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198"/>
      <c r="S932" s="198"/>
      <c r="T932" s="198"/>
      <c r="U932" s="198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</row>
    <row r="933" spans="1:48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198"/>
      <c r="S933" s="198"/>
      <c r="T933" s="198"/>
      <c r="U933" s="198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</row>
    <row r="934" spans="1:48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198"/>
      <c r="S934" s="198"/>
      <c r="T934" s="198"/>
      <c r="U934" s="198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</row>
    <row r="935" spans="1:48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198"/>
      <c r="S935" s="198"/>
      <c r="T935" s="198"/>
      <c r="U935" s="198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</row>
    <row r="936" spans="1:48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198"/>
      <c r="S936" s="198"/>
      <c r="T936" s="198"/>
      <c r="U936" s="198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</row>
    <row r="937" spans="1:48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198"/>
      <c r="S937" s="198"/>
      <c r="T937" s="198"/>
      <c r="U937" s="198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</row>
    <row r="938" spans="1:48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198"/>
      <c r="S938" s="198"/>
      <c r="T938" s="198"/>
      <c r="U938" s="198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</row>
    <row r="939" spans="1:48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198"/>
      <c r="S939" s="198"/>
      <c r="T939" s="198"/>
      <c r="U939" s="198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</row>
    <row r="940" spans="1:48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198"/>
      <c r="S940" s="198"/>
      <c r="T940" s="198"/>
      <c r="U940" s="198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</row>
    <row r="941" spans="1:48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198"/>
      <c r="S941" s="198"/>
      <c r="T941" s="198"/>
      <c r="U941" s="198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</row>
    <row r="942" spans="1:48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198"/>
      <c r="S942" s="198"/>
      <c r="T942" s="198"/>
      <c r="U942" s="198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</row>
    <row r="943" spans="1:48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198"/>
      <c r="S943" s="198"/>
      <c r="T943" s="198"/>
      <c r="U943" s="198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</row>
    <row r="944" spans="1:48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198"/>
      <c r="S944" s="198"/>
      <c r="T944" s="198"/>
      <c r="U944" s="198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</row>
    <row r="945" spans="1:48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198"/>
      <c r="S945" s="198"/>
      <c r="T945" s="198"/>
      <c r="U945" s="198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</row>
    <row r="946" spans="1:48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198"/>
      <c r="S946" s="198"/>
      <c r="T946" s="198"/>
      <c r="U946" s="198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</row>
    <row r="947" spans="1:48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198"/>
      <c r="S947" s="198"/>
      <c r="T947" s="198"/>
      <c r="U947" s="198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</row>
    <row r="948" spans="1:48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198"/>
      <c r="S948" s="198"/>
      <c r="T948" s="198"/>
      <c r="U948" s="198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</row>
    <row r="949" spans="1:48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198"/>
      <c r="S949" s="198"/>
      <c r="T949" s="198"/>
      <c r="U949" s="198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</row>
    <row r="950" spans="1:48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198"/>
      <c r="S950" s="198"/>
      <c r="T950" s="198"/>
      <c r="U950" s="198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</row>
    <row r="951" spans="1:48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198"/>
      <c r="S951" s="198"/>
      <c r="T951" s="198"/>
      <c r="U951" s="198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</row>
    <row r="952" spans="1:48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198"/>
      <c r="S952" s="198"/>
      <c r="T952" s="198"/>
      <c r="U952" s="198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</row>
    <row r="953" spans="1:48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198"/>
      <c r="S953" s="198"/>
      <c r="T953" s="198"/>
      <c r="U953" s="198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</row>
    <row r="954" spans="1:48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198"/>
      <c r="S954" s="198"/>
      <c r="T954" s="198"/>
      <c r="U954" s="198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</row>
    <row r="955" spans="1:48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198"/>
      <c r="S955" s="198"/>
      <c r="T955" s="198"/>
      <c r="U955" s="198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</row>
    <row r="956" spans="1:48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198"/>
      <c r="S956" s="198"/>
      <c r="T956" s="198"/>
      <c r="U956" s="198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</row>
    <row r="957" spans="1:48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198"/>
      <c r="S957" s="198"/>
      <c r="T957" s="198"/>
      <c r="U957" s="198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</row>
    <row r="958" spans="1:48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198"/>
      <c r="S958" s="198"/>
      <c r="T958" s="198"/>
      <c r="U958" s="198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</row>
    <row r="959" spans="1:48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198"/>
      <c r="S959" s="198"/>
      <c r="T959" s="198"/>
      <c r="U959" s="198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</row>
    <row r="960" spans="1:48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198"/>
      <c r="S960" s="198"/>
      <c r="T960" s="198"/>
      <c r="U960" s="198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</row>
    <row r="961" spans="1:48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198"/>
      <c r="S961" s="198"/>
      <c r="T961" s="198"/>
      <c r="U961" s="198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</row>
    <row r="962" spans="1:48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198"/>
      <c r="S962" s="198"/>
      <c r="T962" s="198"/>
      <c r="U962" s="198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</row>
    <row r="963" spans="1:48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198"/>
      <c r="S963" s="198"/>
      <c r="T963" s="198"/>
      <c r="U963" s="198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</row>
    <row r="964" spans="1:48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198"/>
      <c r="S964" s="198"/>
      <c r="T964" s="198"/>
      <c r="U964" s="198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</row>
    <row r="965" spans="1:48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198"/>
      <c r="S965" s="198"/>
      <c r="T965" s="198"/>
      <c r="U965" s="198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</row>
    <row r="966" spans="1:48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198"/>
      <c r="S966" s="198"/>
      <c r="T966" s="198"/>
      <c r="U966" s="198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</row>
    <row r="967" spans="1:48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198"/>
      <c r="S967" s="198"/>
      <c r="T967" s="198"/>
      <c r="U967" s="198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</row>
    <row r="968" spans="1:48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198"/>
      <c r="S968" s="198"/>
      <c r="T968" s="198"/>
      <c r="U968" s="198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</row>
    <row r="969" spans="1:48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198"/>
      <c r="S969" s="198"/>
      <c r="T969" s="198"/>
      <c r="U969" s="198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</row>
    <row r="970" spans="1:48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198"/>
      <c r="S970" s="198"/>
      <c r="T970" s="198"/>
      <c r="U970" s="198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</row>
    <row r="971" spans="1:48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198"/>
      <c r="S971" s="198"/>
      <c r="T971" s="198"/>
      <c r="U971" s="198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</row>
    <row r="972" spans="1:48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198"/>
      <c r="S972" s="198"/>
      <c r="T972" s="198"/>
      <c r="U972" s="198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</row>
    <row r="973" spans="1:48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198"/>
      <c r="S973" s="198"/>
      <c r="T973" s="198"/>
      <c r="U973" s="198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</row>
    <row r="974" spans="1:48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198"/>
      <c r="S974" s="198"/>
      <c r="T974" s="198"/>
      <c r="U974" s="198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</row>
    <row r="975" spans="1:48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198"/>
      <c r="S975" s="198"/>
      <c r="T975" s="198"/>
      <c r="U975" s="198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</row>
    <row r="976" spans="1:48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198"/>
      <c r="S976" s="198"/>
      <c r="T976" s="198"/>
      <c r="U976" s="198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</row>
    <row r="977" spans="1:48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198"/>
      <c r="S977" s="198"/>
      <c r="T977" s="198"/>
      <c r="U977" s="198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</row>
    <row r="978" spans="1:48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198"/>
      <c r="S978" s="198"/>
      <c r="T978" s="198"/>
      <c r="U978" s="198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</row>
    <row r="979" spans="1:48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198"/>
      <c r="S979" s="198"/>
      <c r="T979" s="198"/>
      <c r="U979" s="198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</row>
    <row r="980" spans="1:48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198"/>
      <c r="S980" s="198"/>
      <c r="T980" s="198"/>
      <c r="U980" s="198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</row>
    <row r="981" spans="1:48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198"/>
      <c r="S981" s="198"/>
      <c r="T981" s="198"/>
      <c r="U981" s="198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</row>
    <row r="982" spans="1:48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198"/>
      <c r="S982" s="198"/>
      <c r="T982" s="198"/>
      <c r="U982" s="198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</row>
    <row r="983" spans="1:48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198"/>
      <c r="S983" s="198"/>
      <c r="T983" s="198"/>
      <c r="U983" s="198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</row>
    <row r="984" spans="1:48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198"/>
      <c r="S984" s="198"/>
      <c r="T984" s="198"/>
      <c r="U984" s="198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</row>
    <row r="985" spans="1:48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198"/>
      <c r="S985" s="198"/>
      <c r="T985" s="198"/>
      <c r="U985" s="198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</row>
    <row r="986" spans="1:48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198"/>
      <c r="S986" s="198"/>
      <c r="T986" s="198"/>
      <c r="U986" s="198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</row>
    <row r="987" spans="1:48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198"/>
      <c r="S987" s="198"/>
      <c r="T987" s="198"/>
      <c r="U987" s="198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</row>
    <row r="988" spans="1:48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198"/>
      <c r="S988" s="198"/>
      <c r="T988" s="198"/>
      <c r="U988" s="198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</row>
    <row r="989" spans="1:48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198"/>
      <c r="S989" s="198"/>
      <c r="T989" s="198"/>
      <c r="U989" s="198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</row>
    <row r="990" spans="1:48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198"/>
      <c r="S990" s="198"/>
      <c r="T990" s="198"/>
      <c r="U990" s="198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</row>
    <row r="991" spans="1:48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198"/>
      <c r="S991" s="198"/>
      <c r="T991" s="198"/>
      <c r="U991" s="198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</row>
    <row r="992" spans="1:48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198"/>
      <c r="S992" s="198"/>
      <c r="T992" s="198"/>
      <c r="U992" s="198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</row>
    <row r="993" spans="1:48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198"/>
      <c r="S993" s="198"/>
      <c r="T993" s="198"/>
      <c r="U993" s="198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</row>
    <row r="994" spans="1:48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198"/>
      <c r="S994" s="198"/>
      <c r="T994" s="198"/>
      <c r="U994" s="198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</row>
    <row r="995" spans="1:48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198"/>
      <c r="S995" s="198"/>
      <c r="T995" s="198"/>
      <c r="U995" s="198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</row>
    <row r="996" spans="1:48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198"/>
      <c r="S996" s="198"/>
      <c r="T996" s="198"/>
      <c r="U996" s="198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</row>
    <row r="997" spans="1:48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198"/>
      <c r="S997" s="198"/>
      <c r="T997" s="198"/>
      <c r="U997" s="198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</row>
    <row r="998" spans="1:48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198"/>
      <c r="S998" s="198"/>
      <c r="T998" s="198"/>
      <c r="U998" s="198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</row>
    <row r="999" spans="1:48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198"/>
      <c r="S999" s="198"/>
      <c r="T999" s="198"/>
      <c r="U999" s="198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</row>
    <row r="1000" spans="1:48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198"/>
      <c r="S1000" s="198"/>
      <c r="T1000" s="198"/>
      <c r="U1000" s="198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</row>
  </sheetData>
  <autoFilter ref="A9:AV23" xr:uid="{00000000-0009-0000-0000-00000C000000}"/>
  <pageMargins left="0.7" right="0.7" top="0.75" bottom="0.75" header="0" footer="0"/>
  <pageSetup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2" sqref="F12"/>
    </sheetView>
  </sheetViews>
  <sheetFormatPr baseColWidth="10" defaultColWidth="14.3984375" defaultRowHeight="15" customHeight="1" outlineLevelRow="1"/>
  <cols>
    <col min="1" max="1" width="11.3984375" customWidth="1"/>
    <col min="2" max="2" width="12" customWidth="1"/>
    <col min="3" max="3" width="11.3984375" customWidth="1"/>
    <col min="4" max="4" width="34.3984375" customWidth="1"/>
    <col min="5" max="6" width="12.19921875" customWidth="1"/>
    <col min="8" max="8" width="12.19921875" customWidth="1"/>
    <col min="9" max="9" width="19.796875" customWidth="1"/>
    <col min="10" max="17" width="12.19921875" customWidth="1"/>
    <col min="18" max="18" width="31.3984375" customWidth="1"/>
    <col min="19" max="19" width="16.59765625" customWidth="1"/>
    <col min="20" max="20" width="13" customWidth="1"/>
    <col min="21" max="22" width="9.3984375" customWidth="1"/>
    <col min="23" max="23" width="11.19921875" customWidth="1"/>
    <col min="24" max="25" width="9.3984375" customWidth="1"/>
    <col min="26" max="26" width="11.19921875" customWidth="1"/>
    <col min="27" max="48" width="9.3984375" customWidth="1"/>
  </cols>
  <sheetData>
    <row r="1" spans="1:48" ht="13.5" customHeight="1" outlineLevel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/>
    </row>
    <row r="2" spans="1:48" ht="13.5" customHeight="1" outlineLevel="1">
      <c r="A2" s="23"/>
      <c r="B2" s="23"/>
      <c r="C2" s="23"/>
      <c r="D2" s="23" t="s">
        <v>363</v>
      </c>
      <c r="E2" s="171">
        <v>785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25"/>
      <c r="T2" s="125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454</v>
      </c>
      <c r="AJ2" s="23"/>
      <c r="AK2" s="23"/>
      <c r="AL2" s="23"/>
      <c r="AM2" s="23"/>
      <c r="AN2" s="23"/>
      <c r="AO2" s="23">
        <v>7.18</v>
      </c>
      <c r="AP2" s="23" t="s">
        <v>365</v>
      </c>
      <c r="AQ2" s="23"/>
      <c r="AR2" s="171">
        <v>498</v>
      </c>
      <c r="AS2" s="172">
        <f>+AO2/AR2</f>
        <v>1.4417670682730923E-2</v>
      </c>
      <c r="AT2" s="23"/>
      <c r="AU2" s="23"/>
      <c r="AV2" s="23"/>
    </row>
    <row r="3" spans="1:48" ht="13.5" customHeight="1" outlineLevel="1">
      <c r="A3" s="23"/>
      <c r="B3" s="23"/>
      <c r="C3" s="23"/>
      <c r="D3" s="23" t="s">
        <v>366</v>
      </c>
      <c r="E3" s="171">
        <v>24780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25"/>
      <c r="T3" s="125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ht="13.5" customHeight="1" outlineLevel="1">
      <c r="A4" s="23"/>
      <c r="B4" s="23"/>
      <c r="C4" s="23"/>
      <c r="D4" s="23" t="s">
        <v>367</v>
      </c>
      <c r="E4" s="174">
        <f>+E3*E5/1000</f>
        <v>294.88200000000001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125"/>
      <c r="T4" s="125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 t="s">
        <v>455</v>
      </c>
      <c r="AJ4" s="23"/>
      <c r="AK4" s="23"/>
      <c r="AL4" s="23"/>
      <c r="AM4" s="23"/>
      <c r="AN4" s="23"/>
      <c r="AO4" s="23">
        <v>0.38</v>
      </c>
      <c r="AP4" s="23" t="s">
        <v>369</v>
      </c>
      <c r="AQ4" s="23"/>
      <c r="AR4" s="171">
        <v>27</v>
      </c>
      <c r="AS4" s="172">
        <f>+AO4/AR4</f>
        <v>1.4074074074074074E-2</v>
      </c>
      <c r="AT4" s="23"/>
      <c r="AU4" s="23"/>
      <c r="AV4" s="23"/>
    </row>
    <row r="5" spans="1:48" ht="13.5" customHeight="1" outlineLevel="1">
      <c r="A5" s="23"/>
      <c r="B5" s="23"/>
      <c r="C5" s="23"/>
      <c r="D5" s="23" t="s">
        <v>370</v>
      </c>
      <c r="E5" s="175">
        <v>11.9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25"/>
      <c r="T5" s="12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ht="13.5" customHeight="1" outlineLevel="1">
      <c r="A6" s="23"/>
      <c r="B6" s="23"/>
      <c r="C6" s="23"/>
      <c r="D6" s="23" t="s">
        <v>371</v>
      </c>
      <c r="E6" s="176">
        <v>5.8999999999999997E-2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25"/>
      <c r="T6" s="125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13.5" customHeight="1" outlineLevel="1">
      <c r="A7" s="23"/>
      <c r="B7" s="23"/>
      <c r="C7" s="23"/>
      <c r="D7" s="23" t="s">
        <v>372</v>
      </c>
      <c r="E7" s="131">
        <v>0.62</v>
      </c>
      <c r="F7" s="174">
        <f>+E6*E5</f>
        <v>0.70209999999999995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25"/>
      <c r="T7" s="125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3.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</row>
    <row r="9" spans="1:48" ht="13.5" customHeight="1">
      <c r="A9" s="177" t="s">
        <v>373</v>
      </c>
      <c r="B9" s="177" t="s">
        <v>374</v>
      </c>
      <c r="C9" s="177" t="s">
        <v>375</v>
      </c>
      <c r="D9" s="178" t="s">
        <v>376</v>
      </c>
      <c r="E9" s="179" t="s">
        <v>377</v>
      </c>
      <c r="F9" s="178" t="s">
        <v>378</v>
      </c>
      <c r="G9" s="180" t="s">
        <v>456</v>
      </c>
      <c r="H9" s="181"/>
      <c r="I9" s="180" t="s">
        <v>457</v>
      </c>
      <c r="J9" s="179" t="s">
        <v>381</v>
      </c>
      <c r="K9" s="179" t="s">
        <v>458</v>
      </c>
      <c r="L9" s="178" t="s">
        <v>383</v>
      </c>
      <c r="M9" s="182" t="s">
        <v>459</v>
      </c>
      <c r="N9" s="182" t="s">
        <v>460</v>
      </c>
      <c r="O9" s="180" t="s">
        <v>461</v>
      </c>
      <c r="P9" s="178" t="s">
        <v>387</v>
      </c>
      <c r="Q9" s="178" t="s">
        <v>438</v>
      </c>
      <c r="R9" s="177" t="s">
        <v>389</v>
      </c>
      <c r="S9" s="177" t="s">
        <v>390</v>
      </c>
      <c r="T9" s="177" t="s">
        <v>391</v>
      </c>
      <c r="U9" s="177" t="s">
        <v>392</v>
      </c>
      <c r="V9" s="183" t="s">
        <v>393</v>
      </c>
      <c r="W9" s="183" t="s">
        <v>394</v>
      </c>
      <c r="X9" s="183" t="s">
        <v>395</v>
      </c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</row>
    <row r="10" spans="1:48" ht="42" customHeight="1">
      <c r="A10" s="184" t="s">
        <v>396</v>
      </c>
      <c r="B10" s="185"/>
      <c r="C10" s="185" t="s">
        <v>407</v>
      </c>
      <c r="D10" s="241" t="s">
        <v>418</v>
      </c>
      <c r="E10" s="187">
        <v>435</v>
      </c>
      <c r="F10" s="188"/>
      <c r="G10" s="187">
        <v>80</v>
      </c>
      <c r="H10" s="187"/>
      <c r="I10" s="187">
        <v>190</v>
      </c>
      <c r="J10" s="190">
        <v>11.6</v>
      </c>
      <c r="K10" s="190">
        <v>26.6</v>
      </c>
      <c r="L10" s="190">
        <v>24.5</v>
      </c>
      <c r="M10" s="189">
        <v>9.1</v>
      </c>
      <c r="N10" s="190">
        <v>3.9</v>
      </c>
      <c r="O10" s="190">
        <v>4.4000000000000004</v>
      </c>
      <c r="P10" s="187">
        <v>656</v>
      </c>
      <c r="Q10" s="187">
        <v>24</v>
      </c>
      <c r="R10" s="191"/>
      <c r="S10" s="211">
        <f t="shared" ref="S10:U10" si="0">+Y10+AB10</f>
        <v>2244</v>
      </c>
      <c r="T10" s="210">
        <f t="shared" si="0"/>
        <v>80.185602000000003</v>
      </c>
      <c r="U10" s="211">
        <f t="shared" si="0"/>
        <v>183.447</v>
      </c>
      <c r="V10" s="170">
        <v>1</v>
      </c>
      <c r="W10" s="234">
        <f t="shared" ref="W10:W11" si="1">+S10*V10</f>
        <v>2244</v>
      </c>
      <c r="X10" s="234">
        <f t="shared" ref="X10:X11" si="2">+I10*V10</f>
        <v>190</v>
      </c>
      <c r="Y10" s="192">
        <v>2153</v>
      </c>
      <c r="Z10" s="212">
        <f>Y10*$E$3/1000000</f>
        <v>53.35134</v>
      </c>
      <c r="AA10" s="194">
        <f>+Y10*$E$6</f>
        <v>127.02699999999999</v>
      </c>
      <c r="AB10" s="203">
        <v>91</v>
      </c>
      <c r="AC10" s="213">
        <f>AB10*$E$4/1000</f>
        <v>26.834261999999999</v>
      </c>
      <c r="AD10" s="205">
        <f>+AB10*$E$7</f>
        <v>56.42</v>
      </c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ht="26.25" customHeight="1">
      <c r="A11" s="184" t="s">
        <v>396</v>
      </c>
      <c r="B11" s="197"/>
      <c r="C11" s="185" t="s">
        <v>397</v>
      </c>
      <c r="D11" s="239" t="s">
        <v>441</v>
      </c>
      <c r="E11" s="187">
        <v>169</v>
      </c>
      <c r="F11" s="188"/>
      <c r="G11" s="187">
        <v>40</v>
      </c>
      <c r="H11" s="187"/>
      <c r="I11" s="187">
        <v>94</v>
      </c>
      <c r="J11" s="190">
        <v>16.8</v>
      </c>
      <c r="K11" s="190">
        <v>32.4</v>
      </c>
      <c r="L11" s="190">
        <v>30.2</v>
      </c>
      <c r="M11" s="189">
        <v>6.9</v>
      </c>
      <c r="N11" s="190">
        <v>3.4</v>
      </c>
      <c r="O11" s="190">
        <v>3.7</v>
      </c>
      <c r="P11" s="187">
        <v>512</v>
      </c>
      <c r="Q11" s="187">
        <v>12</v>
      </c>
      <c r="R11" s="170"/>
      <c r="S11" s="192">
        <v>1611</v>
      </c>
      <c r="T11" s="193">
        <f t="shared" ref="T11:T14" si="3">S11*$E$3/1000000</f>
        <v>39.920580000000001</v>
      </c>
      <c r="U11" s="242">
        <f t="shared" ref="U11:U14" si="4">+S11*$E$6</f>
        <v>95.048999999999992</v>
      </c>
      <c r="V11" s="170">
        <v>1</v>
      </c>
      <c r="W11" s="234">
        <f t="shared" si="1"/>
        <v>1611</v>
      </c>
      <c r="X11" s="234">
        <f t="shared" si="2"/>
        <v>94</v>
      </c>
      <c r="Y11" s="23"/>
      <c r="Z11" s="23"/>
      <c r="AA11" s="23"/>
      <c r="AB11" s="216">
        <f>+Y10/SUM(Y10,AB10)</f>
        <v>0.95944741532976829</v>
      </c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</row>
    <row r="12" spans="1:48" ht="26.25" customHeight="1">
      <c r="A12" s="218" t="s">
        <v>411</v>
      </c>
      <c r="B12" s="185"/>
      <c r="C12" s="185" t="s">
        <v>397</v>
      </c>
      <c r="D12" s="243" t="s">
        <v>462</v>
      </c>
      <c r="E12" s="187">
        <v>233</v>
      </c>
      <c r="F12" s="187">
        <v>387</v>
      </c>
      <c r="G12" s="187">
        <v>138</v>
      </c>
      <c r="H12" s="238">
        <v>1.43E-2</v>
      </c>
      <c r="I12" s="187">
        <v>327</v>
      </c>
      <c r="J12" s="225" t="s">
        <v>421</v>
      </c>
      <c r="K12" s="225" t="s">
        <v>421</v>
      </c>
      <c r="L12" s="225" t="s">
        <v>421</v>
      </c>
      <c r="M12" s="225" t="s">
        <v>421</v>
      </c>
      <c r="N12" s="225" t="s">
        <v>421</v>
      </c>
      <c r="O12" s="225" t="s">
        <v>421</v>
      </c>
      <c r="P12" s="187">
        <v>541</v>
      </c>
      <c r="Q12" s="187">
        <v>12</v>
      </c>
      <c r="R12" s="191" t="s">
        <v>413</v>
      </c>
      <c r="S12" s="221">
        <v>5585</v>
      </c>
      <c r="T12" s="193">
        <f t="shared" si="3"/>
        <v>138.3963</v>
      </c>
      <c r="U12" s="242">
        <f t="shared" si="4"/>
        <v>329.51499999999999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2.0299999999999999E-2</v>
      </c>
    </row>
    <row r="13" spans="1:48" ht="13.5" customHeight="1">
      <c r="A13" s="184" t="s">
        <v>396</v>
      </c>
      <c r="B13" s="197"/>
      <c r="C13" s="185" t="s">
        <v>397</v>
      </c>
      <c r="D13" s="244" t="s">
        <v>400</v>
      </c>
      <c r="E13" s="187">
        <v>132</v>
      </c>
      <c r="F13" s="188"/>
      <c r="G13" s="187">
        <v>19</v>
      </c>
      <c r="H13" s="187"/>
      <c r="I13" s="187">
        <v>45</v>
      </c>
      <c r="J13" s="190">
        <v>7</v>
      </c>
      <c r="K13" s="190">
        <v>21.8</v>
      </c>
      <c r="L13" s="190">
        <v>19.600000000000001</v>
      </c>
      <c r="M13" s="225" t="s">
        <v>421</v>
      </c>
      <c r="N13" s="190">
        <v>4.5999999999999996</v>
      </c>
      <c r="O13" s="190">
        <v>5.3</v>
      </c>
      <c r="P13" s="187">
        <v>843</v>
      </c>
      <c r="Q13" s="187">
        <v>8</v>
      </c>
      <c r="R13" s="191"/>
      <c r="S13" s="192">
        <v>760</v>
      </c>
      <c r="T13" s="193">
        <f t="shared" si="3"/>
        <v>18.832799999999999</v>
      </c>
      <c r="U13" s="242">
        <f t="shared" si="4"/>
        <v>44.839999999999996</v>
      </c>
      <c r="V13" s="170">
        <v>1</v>
      </c>
      <c r="W13" s="234">
        <f t="shared" ref="W13:W19" si="5">+S13*V13</f>
        <v>760</v>
      </c>
      <c r="X13" s="234">
        <f t="shared" ref="X13:X19" si="6">+I13*V13</f>
        <v>45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26">
        <v>8.3000000000000001E-3</v>
      </c>
    </row>
    <row r="14" spans="1:48" ht="32.25" customHeight="1">
      <c r="A14" s="184" t="s">
        <v>396</v>
      </c>
      <c r="B14" s="197"/>
      <c r="C14" s="185" t="s">
        <v>397</v>
      </c>
      <c r="D14" s="239" t="s">
        <v>410</v>
      </c>
      <c r="E14" s="187">
        <v>2288</v>
      </c>
      <c r="F14" s="187">
        <v>4</v>
      </c>
      <c r="G14" s="187">
        <v>105</v>
      </c>
      <c r="H14" s="187"/>
      <c r="I14" s="187">
        <v>249</v>
      </c>
      <c r="J14" s="190">
        <v>1.5</v>
      </c>
      <c r="K14" s="190">
        <v>9.6</v>
      </c>
      <c r="L14" s="190">
        <v>8.6</v>
      </c>
      <c r="M14" s="225" t="s">
        <v>421</v>
      </c>
      <c r="N14" s="225" t="s">
        <v>421</v>
      </c>
      <c r="O14" s="197" t="s">
        <v>463</v>
      </c>
      <c r="P14" s="187">
        <v>2629</v>
      </c>
      <c r="Q14" s="187">
        <v>8</v>
      </c>
      <c r="R14" s="191"/>
      <c r="S14" s="192">
        <v>4251</v>
      </c>
      <c r="T14" s="193">
        <f t="shared" si="3"/>
        <v>105.33978</v>
      </c>
      <c r="U14" s="242">
        <f t="shared" si="4"/>
        <v>250.809</v>
      </c>
      <c r="V14" s="170">
        <v>1</v>
      </c>
      <c r="W14" s="234">
        <f t="shared" si="5"/>
        <v>4251</v>
      </c>
      <c r="X14" s="234">
        <f t="shared" si="6"/>
        <v>249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70" t="s">
        <v>319</v>
      </c>
    </row>
    <row r="15" spans="1:48" ht="13.5" customHeight="1">
      <c r="A15" s="184" t="s">
        <v>396</v>
      </c>
      <c r="B15" s="185" t="s">
        <v>414</v>
      </c>
      <c r="C15" s="185" t="s">
        <v>404</v>
      </c>
      <c r="D15" s="245" t="s">
        <v>464</v>
      </c>
      <c r="E15" s="187">
        <v>1416</v>
      </c>
      <c r="F15" s="187">
        <v>35</v>
      </c>
      <c r="G15" s="187">
        <v>78</v>
      </c>
      <c r="H15" s="187"/>
      <c r="I15" s="187">
        <v>166</v>
      </c>
      <c r="J15" s="190">
        <v>-13</v>
      </c>
      <c r="K15" s="190">
        <v>-0.2</v>
      </c>
      <c r="L15" s="190">
        <v>-0.2</v>
      </c>
      <c r="M15" s="225" t="s">
        <v>421</v>
      </c>
      <c r="N15" s="225" t="s">
        <v>421</v>
      </c>
      <c r="O15" s="197" t="s">
        <v>465</v>
      </c>
      <c r="P15" s="187">
        <v>2498</v>
      </c>
      <c r="Q15" s="187">
        <v>4</v>
      </c>
      <c r="R15" s="191" t="s">
        <v>445</v>
      </c>
      <c r="S15" s="203">
        <v>266</v>
      </c>
      <c r="T15" s="204">
        <f t="shared" ref="T15:T19" si="7">S15*$E$4/1000</f>
        <v>78.438612000000006</v>
      </c>
      <c r="U15" s="205">
        <f t="shared" ref="U15:U19" si="8">+S15*$E$7</f>
        <v>164.92</v>
      </c>
      <c r="V15" s="170">
        <v>2</v>
      </c>
      <c r="W15" s="234">
        <f t="shared" si="5"/>
        <v>532</v>
      </c>
      <c r="X15" s="234">
        <f t="shared" si="6"/>
        <v>332</v>
      </c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70" t="s">
        <v>319</v>
      </c>
    </row>
    <row r="16" spans="1:48" ht="13.5" customHeight="1">
      <c r="A16" s="184" t="s">
        <v>396</v>
      </c>
      <c r="B16" s="185" t="s">
        <v>414</v>
      </c>
      <c r="C16" s="185" t="s">
        <v>404</v>
      </c>
      <c r="D16" s="245" t="s">
        <v>466</v>
      </c>
      <c r="E16" s="187">
        <v>88</v>
      </c>
      <c r="F16" s="187">
        <v>15</v>
      </c>
      <c r="G16" s="187">
        <v>13</v>
      </c>
      <c r="H16" s="187"/>
      <c r="I16" s="187">
        <v>27</v>
      </c>
      <c r="J16" s="190">
        <v>-32.5</v>
      </c>
      <c r="K16" s="190">
        <v>-14.2</v>
      </c>
      <c r="L16" s="190">
        <v>-14.2</v>
      </c>
      <c r="M16" s="225" t="s">
        <v>421</v>
      </c>
      <c r="N16" s="225" t="s">
        <v>421</v>
      </c>
      <c r="O16" s="197" t="s">
        <v>467</v>
      </c>
      <c r="P16" s="187">
        <v>1080</v>
      </c>
      <c r="Q16" s="187">
        <v>4</v>
      </c>
      <c r="R16" s="191" t="s">
        <v>445</v>
      </c>
      <c r="S16" s="203">
        <v>43</v>
      </c>
      <c r="T16" s="204">
        <f t="shared" si="7"/>
        <v>12.679926</v>
      </c>
      <c r="U16" s="205">
        <f t="shared" si="8"/>
        <v>26.66</v>
      </c>
      <c r="V16" s="170">
        <v>2</v>
      </c>
      <c r="W16" s="234">
        <f t="shared" si="5"/>
        <v>86</v>
      </c>
      <c r="X16" s="234">
        <f t="shared" si="6"/>
        <v>54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126">
        <v>1.9E-3</v>
      </c>
    </row>
    <row r="17" spans="1:48" ht="32.25" customHeight="1">
      <c r="A17" s="184" t="s">
        <v>396</v>
      </c>
      <c r="B17" s="185"/>
      <c r="C17" s="185" t="s">
        <v>404</v>
      </c>
      <c r="D17" s="241" t="s">
        <v>409</v>
      </c>
      <c r="E17" s="187">
        <v>435</v>
      </c>
      <c r="F17" s="188"/>
      <c r="G17" s="187">
        <v>27</v>
      </c>
      <c r="H17" s="187"/>
      <c r="I17" s="187">
        <v>63</v>
      </c>
      <c r="J17" s="190">
        <v>-4.9000000000000004</v>
      </c>
      <c r="K17" s="190">
        <v>7.4</v>
      </c>
      <c r="L17" s="190">
        <v>7.4</v>
      </c>
      <c r="M17" s="225" t="s">
        <v>421</v>
      </c>
      <c r="N17" s="225" t="s">
        <v>421</v>
      </c>
      <c r="O17" s="197" t="s">
        <v>468</v>
      </c>
      <c r="P17" s="187">
        <v>1963</v>
      </c>
      <c r="Q17" s="187">
        <v>4</v>
      </c>
      <c r="R17" s="191"/>
      <c r="S17" s="203">
        <v>91</v>
      </c>
      <c r="T17" s="204">
        <f t="shared" si="7"/>
        <v>26.834261999999999</v>
      </c>
      <c r="U17" s="205">
        <f t="shared" si="8"/>
        <v>56.42</v>
      </c>
      <c r="V17" s="170">
        <v>1</v>
      </c>
      <c r="W17" s="234">
        <f t="shared" si="5"/>
        <v>91</v>
      </c>
      <c r="X17" s="234">
        <f t="shared" si="6"/>
        <v>63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5.4000000000000003E-3</v>
      </c>
    </row>
    <row r="18" spans="1:48" ht="13.5" customHeight="1">
      <c r="A18" s="184" t="s">
        <v>396</v>
      </c>
      <c r="B18" s="207" t="s">
        <v>403</v>
      </c>
      <c r="C18" s="185" t="s">
        <v>404</v>
      </c>
      <c r="D18" s="246" t="s">
        <v>427</v>
      </c>
      <c r="E18" s="187">
        <v>1070</v>
      </c>
      <c r="F18" s="188"/>
      <c r="G18" s="187">
        <v>25</v>
      </c>
      <c r="H18" s="187"/>
      <c r="I18" s="187">
        <v>51</v>
      </c>
      <c r="J18" s="190">
        <v>-17.8</v>
      </c>
      <c r="K18" s="190">
        <v>-4.4000000000000004</v>
      </c>
      <c r="L18" s="190">
        <v>-4.4000000000000004</v>
      </c>
      <c r="M18" s="225" t="s">
        <v>421</v>
      </c>
      <c r="N18" s="225" t="s">
        <v>421</v>
      </c>
      <c r="O18" s="197" t="s">
        <v>469</v>
      </c>
      <c r="P18" s="187">
        <v>5997</v>
      </c>
      <c r="Q18" s="187">
        <v>3</v>
      </c>
      <c r="R18" s="191" t="s">
        <v>406</v>
      </c>
      <c r="S18" s="203">
        <v>83</v>
      </c>
      <c r="T18" s="204">
        <f t="shared" si="7"/>
        <v>24.475206000000004</v>
      </c>
      <c r="U18" s="205">
        <f t="shared" si="8"/>
        <v>51.46</v>
      </c>
      <c r="V18" s="170">
        <v>2</v>
      </c>
      <c r="W18" s="233">
        <f t="shared" si="5"/>
        <v>166</v>
      </c>
      <c r="X18" s="233">
        <f t="shared" si="6"/>
        <v>102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 t="s">
        <v>325</v>
      </c>
    </row>
    <row r="19" spans="1:48" ht="13.5" customHeight="1">
      <c r="A19" s="184" t="s">
        <v>396</v>
      </c>
      <c r="B19" s="185" t="s">
        <v>414</v>
      </c>
      <c r="C19" s="185" t="s">
        <v>404</v>
      </c>
      <c r="D19" s="245" t="s">
        <v>470</v>
      </c>
      <c r="E19" s="187">
        <v>1462</v>
      </c>
      <c r="F19" s="187">
        <v>37</v>
      </c>
      <c r="G19" s="187">
        <v>15</v>
      </c>
      <c r="H19" s="187"/>
      <c r="I19" s="187">
        <v>32</v>
      </c>
      <c r="J19" s="225" t="s">
        <v>421</v>
      </c>
      <c r="K19" s="225" t="s">
        <v>421</v>
      </c>
      <c r="L19" s="197" t="s">
        <v>471</v>
      </c>
      <c r="M19" s="225" t="s">
        <v>421</v>
      </c>
      <c r="N19" s="225" t="s">
        <v>421</v>
      </c>
      <c r="O19" s="197" t="s">
        <v>472</v>
      </c>
      <c r="P19" s="187">
        <v>13379</v>
      </c>
      <c r="Q19" s="187">
        <v>2</v>
      </c>
      <c r="R19" s="191" t="s">
        <v>473</v>
      </c>
      <c r="S19" s="203">
        <v>51</v>
      </c>
      <c r="T19" s="204">
        <f t="shared" si="7"/>
        <v>15.038982000000001</v>
      </c>
      <c r="U19" s="205">
        <f t="shared" si="8"/>
        <v>31.62</v>
      </c>
      <c r="V19" s="170">
        <v>1</v>
      </c>
      <c r="W19" s="234">
        <f t="shared" si="5"/>
        <v>51</v>
      </c>
      <c r="X19" s="234">
        <f t="shared" si="6"/>
        <v>32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4.1000000000000003E-3</v>
      </c>
    </row>
    <row r="20" spans="1:48" ht="13.5" customHeight="1">
      <c r="A20" s="23"/>
      <c r="B20" s="23"/>
      <c r="C20" s="23"/>
      <c r="D20" s="23"/>
      <c r="E20" s="230">
        <f t="shared" ref="E20:F20" si="9">+SUM(E10:E19)-E12</f>
        <v>7495</v>
      </c>
      <c r="F20" s="230">
        <f t="shared" si="9"/>
        <v>91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0">
        <f>+SUM(S10:S19)-S12</f>
        <v>9400</v>
      </c>
      <c r="T20" s="23"/>
      <c r="U20" s="23"/>
      <c r="V20" s="23"/>
      <c r="W20" s="230">
        <f>+SUM(W10:W19)-W12</f>
        <v>9792</v>
      </c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 t="s">
        <v>319</v>
      </c>
    </row>
    <row r="21" spans="1:48" ht="13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 t="s">
        <v>429</v>
      </c>
      <c r="S21" s="247">
        <f>+AB10+S15+S16+S17+S18+S19</f>
        <v>625</v>
      </c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0.04</v>
      </c>
    </row>
    <row r="22" spans="1:48" ht="13.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453</v>
      </c>
      <c r="S22" s="247">
        <f>+Y10+S11+S13+S14</f>
        <v>8775</v>
      </c>
      <c r="T22" s="23"/>
      <c r="U22" s="23">
        <f>+S21*'BCtecnicas GN'!B269</f>
        <v>2132.5885207049373</v>
      </c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ht="13.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ht="13.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ht="13.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ht="13.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ht="13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ht="13.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ht="13.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ht="13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ht="13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ht="13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</row>
    <row r="105" spans="1:48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</row>
    <row r="106" spans="1:48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</row>
    <row r="107" spans="1:48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</row>
    <row r="108" spans="1:48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</row>
    <row r="109" spans="1:48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</row>
    <row r="110" spans="1:48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</row>
    <row r="112" spans="1:48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</row>
    <row r="115" spans="1:48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</row>
    <row r="116" spans="1:48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</row>
    <row r="117" spans="1:48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</row>
    <row r="118" spans="1:48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</row>
    <row r="119" spans="1:48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</row>
    <row r="120" spans="1:48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</row>
    <row r="121" spans="1:48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</row>
    <row r="122" spans="1:48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</row>
    <row r="123" spans="1:48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</row>
    <row r="124" spans="1:48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</row>
    <row r="125" spans="1:48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</row>
    <row r="126" spans="1:48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</row>
    <row r="127" spans="1:48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</row>
    <row r="128" spans="1:4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</row>
    <row r="129" spans="1:48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</row>
    <row r="130" spans="1:48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</row>
    <row r="131" spans="1:48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</row>
    <row r="132" spans="1:48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</row>
    <row r="133" spans="1:48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</row>
    <row r="134" spans="1:48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</row>
    <row r="135" spans="1:48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</row>
    <row r="136" spans="1:48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</row>
    <row r="137" spans="1:48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</row>
    <row r="138" spans="1:4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</row>
    <row r="139" spans="1:48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</row>
    <row r="140" spans="1:48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</row>
    <row r="141" spans="1:48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</row>
    <row r="142" spans="1:48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</row>
    <row r="143" spans="1:48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</row>
    <row r="144" spans="1:48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</row>
    <row r="145" spans="1:48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</row>
    <row r="146" spans="1:48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</row>
    <row r="150" spans="1:48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</row>
    <row r="151" spans="1:48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</row>
    <row r="152" spans="1:48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</row>
    <row r="153" spans="1:48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</row>
    <row r="154" spans="1:48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</row>
    <row r="155" spans="1:48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</row>
    <row r="156" spans="1:48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</row>
    <row r="157" spans="1:48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</row>
    <row r="158" spans="1:4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</row>
    <row r="159" spans="1:48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</row>
    <row r="160" spans="1:48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</row>
    <row r="161" spans="1:48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</row>
    <row r="162" spans="1:48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</row>
    <row r="163" spans="1:48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</row>
    <row r="164" spans="1:48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</row>
    <row r="165" spans="1:48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</row>
    <row r="166" spans="1:48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</row>
    <row r="167" spans="1:48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</row>
    <row r="168" spans="1:4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</row>
    <row r="169" spans="1:48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</row>
    <row r="170" spans="1:48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</row>
    <row r="171" spans="1:48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</row>
    <row r="172" spans="1:48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</row>
    <row r="173" spans="1:48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</row>
    <row r="174" spans="1:48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</row>
    <row r="175" spans="1:48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</row>
    <row r="176" spans="1:48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</row>
    <row r="177" spans="1:48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</row>
    <row r="178" spans="1:4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</row>
    <row r="179" spans="1:48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</row>
    <row r="180" spans="1:48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</row>
    <row r="181" spans="1:48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</row>
    <row r="182" spans="1:48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</row>
    <row r="183" spans="1:48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</row>
    <row r="184" spans="1:48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</row>
    <row r="185" spans="1:48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</row>
    <row r="186" spans="1:48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</row>
    <row r="187" spans="1:48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</row>
    <row r="188" spans="1:4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</row>
    <row r="189" spans="1:48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</row>
    <row r="190" spans="1:48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</row>
    <row r="191" spans="1:48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</row>
    <row r="192" spans="1:48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</row>
    <row r="193" spans="1:48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</row>
    <row r="194" spans="1:48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</row>
    <row r="195" spans="1:48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</row>
    <row r="196" spans="1:48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</row>
    <row r="197" spans="1:48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</row>
    <row r="198" spans="1:4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</row>
    <row r="199" spans="1:48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</row>
    <row r="200" spans="1:48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</row>
    <row r="201" spans="1:48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</row>
    <row r="202" spans="1:48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48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48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48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48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48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4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</row>
    <row r="211" spans="1:48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</row>
    <row r="212" spans="1:48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</row>
    <row r="213" spans="1:48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</row>
    <row r="214" spans="1:48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</row>
    <row r="215" spans="1:48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</row>
    <row r="216" spans="1:48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</row>
    <row r="217" spans="1:48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</row>
    <row r="218" spans="1:4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</row>
    <row r="219" spans="1:48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</row>
    <row r="220" spans="1:48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</row>
    <row r="221" spans="1:48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</row>
    <row r="222" spans="1:48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</row>
    <row r="223" spans="1:48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</row>
    <row r="224" spans="1:48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</row>
    <row r="225" spans="1:48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</row>
    <row r="226" spans="1:48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</row>
    <row r="227" spans="1:48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</row>
    <row r="228" spans="1:4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</row>
    <row r="229" spans="1:48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</row>
    <row r="230" spans="1:48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</row>
    <row r="231" spans="1:48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</row>
    <row r="232" spans="1:48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</row>
    <row r="233" spans="1:48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</row>
    <row r="234" spans="1:48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</row>
    <row r="235" spans="1:48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</row>
    <row r="236" spans="1:48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</row>
    <row r="237" spans="1:48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</row>
    <row r="238" spans="1:4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</row>
    <row r="239" spans="1:48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</row>
    <row r="240" spans="1:48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</row>
    <row r="241" spans="1:48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</row>
    <row r="242" spans="1:48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</row>
    <row r="243" spans="1:48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</row>
    <row r="244" spans="1:48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</row>
    <row r="245" spans="1:48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</row>
    <row r="246" spans="1:48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</row>
    <row r="247" spans="1:48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</row>
    <row r="248" spans="1: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</row>
    <row r="249" spans="1:48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</row>
    <row r="250" spans="1:48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</row>
    <row r="251" spans="1:48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</row>
    <row r="252" spans="1:48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</row>
    <row r="253" spans="1:48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</row>
    <row r="254" spans="1:48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</row>
    <row r="255" spans="1:48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</row>
    <row r="256" spans="1:48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</row>
    <row r="257" spans="1:48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</row>
    <row r="258" spans="1:4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</row>
    <row r="259" spans="1:48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</row>
    <row r="260" spans="1:48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</row>
    <row r="261" spans="1:48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</row>
    <row r="262" spans="1:48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</row>
    <row r="263" spans="1:48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</row>
    <row r="264" spans="1:48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</row>
    <row r="265" spans="1:48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</row>
    <row r="266" spans="1:48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</row>
    <row r="267" spans="1:48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</row>
    <row r="268" spans="1:4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</row>
    <row r="269" spans="1:48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</row>
    <row r="270" spans="1:48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</row>
    <row r="271" spans="1:48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</row>
    <row r="272" spans="1:48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</row>
    <row r="273" spans="1:48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</row>
    <row r="274" spans="1:48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</row>
    <row r="275" spans="1:48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</row>
    <row r="276" spans="1:48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</row>
    <row r="277" spans="1:48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</row>
    <row r="279" spans="1:48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</row>
    <row r="280" spans="1:48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</row>
    <row r="281" spans="1:48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</row>
    <row r="282" spans="1:48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</row>
    <row r="283" spans="1:48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</row>
    <row r="284" spans="1:48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</row>
    <row r="285" spans="1:48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</row>
    <row r="286" spans="1:48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</row>
    <row r="287" spans="1:48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</row>
    <row r="288" spans="1:4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</row>
    <row r="289" spans="1:48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</row>
    <row r="290" spans="1:48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</row>
    <row r="291" spans="1:48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</row>
    <row r="292" spans="1:48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</row>
    <row r="293" spans="1:48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</row>
    <row r="294" spans="1:48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</row>
    <row r="295" spans="1:48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</row>
    <row r="296" spans="1:48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</row>
    <row r="297" spans="1:48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</row>
    <row r="298" spans="1:4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</row>
    <row r="299" spans="1:48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</row>
    <row r="300" spans="1:48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</row>
    <row r="301" spans="1:48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</row>
    <row r="302" spans="1:48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</row>
    <row r="303" spans="1:48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</row>
    <row r="304" spans="1:48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</row>
    <row r="305" spans="1:48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</row>
    <row r="306" spans="1:48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</row>
    <row r="307" spans="1:48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</row>
    <row r="308" spans="1:4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</row>
    <row r="309" spans="1:48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</row>
    <row r="310" spans="1:48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</row>
    <row r="311" spans="1:48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</row>
    <row r="312" spans="1:48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</row>
    <row r="313" spans="1:48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</row>
    <row r="314" spans="1:48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</row>
    <row r="315" spans="1:48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</row>
    <row r="316" spans="1:48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</row>
    <row r="317" spans="1:48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</row>
    <row r="318" spans="1:4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</row>
    <row r="319" spans="1:48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</row>
    <row r="320" spans="1:48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</row>
    <row r="321" spans="1:48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</row>
    <row r="322" spans="1:48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</row>
    <row r="323" spans="1:48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</row>
    <row r="324" spans="1:48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</row>
    <row r="325" spans="1:48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</row>
    <row r="326" spans="1:48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</row>
    <row r="327" spans="1:48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</row>
    <row r="328" spans="1:48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</row>
    <row r="329" spans="1:48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</row>
    <row r="330" spans="1:48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</row>
    <row r="331" spans="1:48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</row>
    <row r="332" spans="1:48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</row>
    <row r="333" spans="1:48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</row>
    <row r="334" spans="1:48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</row>
    <row r="335" spans="1:48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</row>
    <row r="336" spans="1:48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</row>
    <row r="337" spans="1:48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</row>
    <row r="338" spans="1:48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</row>
    <row r="339" spans="1:48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</row>
    <row r="340" spans="1:48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</row>
    <row r="341" spans="1:48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</row>
    <row r="342" spans="1:48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</row>
    <row r="343" spans="1:48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</row>
    <row r="344" spans="1:48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</row>
    <row r="345" spans="1:48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</row>
    <row r="346" spans="1:48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</row>
    <row r="347" spans="1:48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</row>
    <row r="348" spans="1:48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</row>
    <row r="349" spans="1:48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48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</row>
    <row r="351" spans="1:48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</row>
    <row r="352" spans="1:48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</row>
    <row r="353" spans="1:48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</row>
    <row r="354" spans="1:48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</row>
    <row r="355" spans="1:48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</row>
    <row r="356" spans="1:48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</row>
    <row r="357" spans="1:48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</row>
    <row r="358" spans="1:48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</row>
    <row r="359" spans="1:48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</row>
    <row r="360" spans="1:48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</row>
    <row r="361" spans="1:48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</row>
    <row r="362" spans="1:48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</row>
    <row r="363" spans="1:48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</row>
    <row r="364" spans="1:48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</row>
    <row r="365" spans="1:48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</row>
    <row r="366" spans="1:48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</row>
    <row r="367" spans="1:48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</row>
    <row r="368" spans="1:48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</row>
    <row r="369" spans="1:48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</row>
    <row r="370" spans="1:48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</row>
    <row r="371" spans="1:48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</row>
    <row r="372" spans="1:48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</row>
    <row r="373" spans="1:48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</row>
    <row r="374" spans="1:48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</row>
    <row r="375" spans="1:48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</row>
    <row r="376" spans="1:48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</row>
    <row r="377" spans="1:48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</row>
    <row r="378" spans="1:48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</row>
    <row r="379" spans="1:48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</row>
    <row r="380" spans="1:48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</row>
    <row r="381" spans="1:48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</row>
    <row r="382" spans="1:48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</row>
    <row r="383" spans="1:48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</row>
    <row r="384" spans="1:48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</row>
    <row r="385" spans="1:48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</row>
    <row r="386" spans="1:48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</row>
    <row r="387" spans="1:48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</row>
    <row r="388" spans="1:48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</row>
    <row r="389" spans="1:48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</row>
    <row r="390" spans="1:48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</row>
    <row r="391" spans="1:48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</row>
    <row r="392" spans="1:48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</row>
    <row r="393" spans="1:48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</row>
    <row r="394" spans="1:48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</row>
    <row r="395" spans="1:48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</row>
    <row r="396" spans="1:48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</row>
    <row r="397" spans="1:48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</row>
    <row r="398" spans="1:48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</row>
    <row r="399" spans="1:48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</row>
    <row r="400" spans="1:48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</row>
    <row r="401" spans="1:48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</row>
    <row r="402" spans="1:48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</row>
    <row r="403" spans="1:48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</row>
    <row r="404" spans="1:48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</row>
    <row r="405" spans="1:48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</row>
    <row r="406" spans="1:48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</row>
    <row r="407" spans="1:48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</row>
    <row r="408" spans="1:48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</row>
    <row r="409" spans="1:48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</row>
    <row r="410" spans="1:48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</row>
    <row r="411" spans="1:48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</row>
    <row r="412" spans="1:48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</row>
    <row r="413" spans="1:48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</row>
    <row r="414" spans="1:48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</row>
    <row r="415" spans="1:48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</row>
    <row r="416" spans="1:48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</row>
    <row r="417" spans="1:48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</row>
    <row r="418" spans="1:48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</row>
    <row r="419" spans="1:48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</row>
    <row r="420" spans="1:48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</row>
    <row r="421" spans="1:48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</row>
    <row r="422" spans="1:48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</row>
    <row r="423" spans="1:48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</row>
    <row r="424" spans="1:48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</row>
    <row r="425" spans="1:48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</row>
    <row r="426" spans="1:48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</row>
    <row r="427" spans="1:48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</row>
    <row r="428" spans="1:48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</row>
    <row r="429" spans="1:48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</row>
    <row r="430" spans="1:48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</row>
    <row r="431" spans="1:48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</row>
    <row r="432" spans="1:48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</row>
    <row r="433" spans="1:48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</row>
    <row r="434" spans="1:48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</row>
    <row r="435" spans="1:48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</row>
    <row r="436" spans="1:48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</row>
    <row r="437" spans="1:48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</row>
    <row r="438" spans="1:48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</row>
    <row r="439" spans="1:48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</row>
    <row r="440" spans="1:48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</row>
    <row r="441" spans="1:48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</row>
    <row r="442" spans="1:48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</row>
    <row r="443" spans="1:48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</row>
    <row r="444" spans="1:48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</row>
    <row r="445" spans="1:48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</row>
    <row r="446" spans="1:48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</row>
    <row r="447" spans="1:48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</row>
    <row r="448" spans="1:48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</row>
    <row r="449" spans="1:48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</row>
    <row r="450" spans="1:48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</row>
    <row r="451" spans="1:48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</row>
    <row r="452" spans="1:48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</row>
    <row r="453" spans="1:48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</row>
    <row r="454" spans="1:48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</row>
    <row r="455" spans="1:48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</row>
    <row r="456" spans="1:48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</row>
    <row r="457" spans="1:48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</row>
    <row r="458" spans="1:48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</row>
    <row r="459" spans="1:48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</row>
    <row r="460" spans="1:48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</row>
    <row r="461" spans="1:48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</row>
    <row r="462" spans="1:48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</row>
    <row r="463" spans="1:48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</row>
    <row r="464" spans="1:48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</row>
    <row r="465" spans="1:48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</row>
    <row r="466" spans="1:48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</row>
    <row r="467" spans="1:48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</row>
    <row r="468" spans="1:48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</row>
    <row r="469" spans="1:48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</row>
    <row r="470" spans="1:48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</row>
    <row r="471" spans="1:48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</row>
    <row r="472" spans="1:48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</row>
    <row r="473" spans="1:48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</row>
    <row r="474" spans="1:48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</row>
    <row r="475" spans="1:48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</row>
    <row r="476" spans="1:48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</row>
    <row r="477" spans="1:48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</row>
    <row r="478" spans="1:48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</row>
    <row r="479" spans="1:48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</row>
    <row r="480" spans="1:48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</row>
    <row r="481" spans="1:48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</row>
    <row r="482" spans="1:48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</row>
    <row r="483" spans="1:48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</row>
    <row r="484" spans="1:48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</row>
    <row r="485" spans="1:48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</row>
    <row r="486" spans="1:48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</row>
    <row r="487" spans="1:48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</row>
    <row r="488" spans="1:48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</row>
    <row r="489" spans="1:48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</row>
    <row r="490" spans="1:48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</row>
    <row r="491" spans="1:48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</row>
    <row r="492" spans="1:48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</row>
    <row r="493" spans="1:48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</row>
    <row r="494" spans="1:48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</row>
    <row r="495" spans="1:48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</row>
    <row r="496" spans="1:48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</row>
    <row r="497" spans="1:48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</row>
    <row r="498" spans="1:48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</row>
    <row r="499" spans="1:48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</row>
    <row r="500" spans="1:48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</row>
    <row r="501" spans="1:48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</row>
    <row r="502" spans="1:48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</row>
    <row r="503" spans="1:48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</row>
    <row r="504" spans="1:48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</row>
    <row r="505" spans="1:48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</row>
    <row r="506" spans="1:48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</row>
    <row r="507" spans="1:48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</row>
    <row r="508" spans="1:48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</row>
    <row r="509" spans="1:48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</row>
    <row r="510" spans="1:48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</row>
    <row r="511" spans="1:48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</row>
    <row r="512" spans="1:48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</row>
    <row r="513" spans="1:48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</row>
    <row r="514" spans="1:48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</row>
    <row r="515" spans="1:48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</row>
    <row r="516" spans="1:48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</row>
    <row r="517" spans="1:48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</row>
    <row r="518" spans="1:48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</row>
    <row r="519" spans="1:48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</row>
    <row r="520" spans="1:48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</row>
    <row r="521" spans="1:48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</row>
    <row r="522" spans="1:48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</row>
    <row r="523" spans="1:48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</row>
    <row r="524" spans="1:48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</row>
    <row r="525" spans="1:48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</row>
    <row r="526" spans="1:48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</row>
    <row r="527" spans="1:48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</row>
    <row r="528" spans="1:48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</row>
    <row r="529" spans="1:48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</row>
    <row r="530" spans="1:48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</row>
    <row r="531" spans="1:48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</row>
    <row r="532" spans="1:48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</row>
    <row r="533" spans="1:48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</row>
    <row r="534" spans="1:48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</row>
    <row r="535" spans="1:48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</row>
    <row r="536" spans="1:48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</row>
    <row r="537" spans="1:48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</row>
    <row r="538" spans="1:48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</row>
    <row r="539" spans="1:48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</row>
    <row r="540" spans="1:48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</row>
    <row r="541" spans="1:48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</row>
    <row r="542" spans="1:48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</row>
    <row r="543" spans="1:48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</row>
    <row r="544" spans="1:48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</row>
    <row r="545" spans="1:48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</row>
    <row r="546" spans="1:48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</row>
    <row r="547" spans="1:48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</row>
    <row r="548" spans="1:48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</row>
    <row r="549" spans="1:48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</row>
    <row r="550" spans="1:48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</row>
    <row r="551" spans="1:48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</row>
    <row r="552" spans="1:48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</row>
    <row r="553" spans="1:48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</row>
    <row r="554" spans="1:48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</row>
    <row r="555" spans="1:48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</row>
    <row r="556" spans="1:48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</row>
    <row r="557" spans="1:48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</row>
    <row r="558" spans="1:48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</row>
    <row r="559" spans="1:48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</row>
    <row r="560" spans="1:48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</row>
    <row r="561" spans="1:48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</row>
    <row r="562" spans="1:48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</row>
    <row r="563" spans="1:48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</row>
    <row r="564" spans="1:48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</row>
    <row r="565" spans="1:48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</row>
    <row r="566" spans="1:48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</row>
    <row r="567" spans="1:48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</row>
    <row r="568" spans="1:48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</row>
    <row r="569" spans="1:48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</row>
    <row r="570" spans="1:48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</row>
    <row r="571" spans="1:48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</row>
    <row r="572" spans="1:48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</row>
    <row r="573" spans="1:48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</row>
    <row r="574" spans="1:48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</row>
    <row r="575" spans="1:48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</row>
    <row r="576" spans="1:48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</row>
    <row r="577" spans="1:48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</row>
    <row r="578" spans="1:48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</row>
    <row r="579" spans="1:48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</row>
    <row r="580" spans="1:48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</row>
    <row r="581" spans="1:48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</row>
    <row r="582" spans="1:48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</row>
    <row r="583" spans="1:48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</row>
    <row r="584" spans="1:48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</row>
    <row r="585" spans="1:48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</row>
    <row r="586" spans="1:48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</row>
    <row r="587" spans="1:48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</row>
    <row r="588" spans="1:48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</row>
    <row r="589" spans="1:48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</row>
    <row r="590" spans="1:48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</row>
    <row r="591" spans="1:48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</row>
    <row r="592" spans="1:48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</row>
    <row r="593" spans="1:48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</row>
    <row r="594" spans="1:48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</row>
    <row r="595" spans="1:48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</row>
    <row r="596" spans="1:48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</row>
    <row r="597" spans="1:48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</row>
    <row r="598" spans="1:48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</row>
    <row r="599" spans="1:48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</row>
    <row r="600" spans="1:48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</row>
    <row r="601" spans="1:48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</row>
    <row r="602" spans="1:48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</row>
    <row r="603" spans="1:48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</row>
    <row r="604" spans="1:48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</row>
    <row r="605" spans="1:48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</row>
    <row r="606" spans="1:48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</row>
    <row r="607" spans="1:48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</row>
    <row r="608" spans="1:48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</row>
    <row r="609" spans="1:48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</row>
    <row r="610" spans="1:48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</row>
    <row r="611" spans="1:48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</row>
    <row r="612" spans="1:48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</row>
    <row r="613" spans="1:48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</row>
    <row r="614" spans="1:48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</row>
    <row r="615" spans="1:48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</row>
    <row r="616" spans="1:48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</row>
    <row r="617" spans="1:48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</row>
    <row r="618" spans="1:48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</row>
    <row r="619" spans="1:48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</row>
    <row r="620" spans="1:48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</row>
    <row r="621" spans="1:48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</row>
    <row r="622" spans="1:48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</row>
    <row r="623" spans="1:48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</row>
    <row r="624" spans="1:48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</row>
    <row r="625" spans="1:48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</row>
    <row r="626" spans="1:48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</row>
    <row r="627" spans="1:48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</row>
    <row r="628" spans="1:48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</row>
    <row r="629" spans="1:48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</row>
    <row r="630" spans="1:48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</row>
    <row r="631" spans="1:48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</row>
    <row r="632" spans="1:48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</row>
    <row r="633" spans="1:48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</row>
    <row r="634" spans="1:48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</row>
    <row r="635" spans="1:48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</row>
    <row r="636" spans="1:48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</row>
    <row r="637" spans="1:48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</row>
    <row r="638" spans="1:48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</row>
    <row r="639" spans="1:48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</row>
    <row r="640" spans="1:48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</row>
    <row r="641" spans="1:48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</row>
    <row r="642" spans="1:48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</row>
    <row r="643" spans="1:48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</row>
    <row r="644" spans="1:48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</row>
    <row r="645" spans="1:48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</row>
    <row r="646" spans="1:48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</row>
    <row r="647" spans="1:48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</row>
    <row r="648" spans="1:48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</row>
    <row r="649" spans="1:48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</row>
    <row r="650" spans="1:48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</row>
    <row r="651" spans="1:48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</row>
    <row r="652" spans="1:48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</row>
    <row r="653" spans="1:48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</row>
    <row r="654" spans="1:48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</row>
    <row r="655" spans="1:48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</row>
    <row r="656" spans="1:48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</row>
    <row r="657" spans="1:48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</row>
    <row r="658" spans="1:48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</row>
    <row r="659" spans="1:48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</row>
    <row r="660" spans="1:48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</row>
    <row r="661" spans="1:48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</row>
    <row r="662" spans="1:48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</row>
    <row r="663" spans="1:48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</row>
    <row r="664" spans="1:48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</row>
    <row r="665" spans="1:48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</row>
    <row r="666" spans="1:48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</row>
    <row r="667" spans="1:48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</row>
    <row r="668" spans="1:48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</row>
    <row r="669" spans="1:48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</row>
    <row r="670" spans="1:48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</row>
    <row r="671" spans="1:48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</row>
    <row r="672" spans="1:48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</row>
    <row r="673" spans="1:48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</row>
    <row r="674" spans="1:48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</row>
    <row r="675" spans="1:48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</row>
    <row r="676" spans="1:48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</row>
    <row r="677" spans="1:48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</row>
    <row r="678" spans="1:48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</row>
    <row r="679" spans="1:48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</row>
    <row r="680" spans="1:48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</row>
    <row r="681" spans="1:48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</row>
    <row r="682" spans="1:48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</row>
    <row r="683" spans="1:48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</row>
    <row r="684" spans="1:48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</row>
    <row r="685" spans="1:48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</row>
    <row r="686" spans="1:48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</row>
    <row r="687" spans="1:48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</row>
    <row r="688" spans="1:48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</row>
    <row r="689" spans="1:48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</row>
    <row r="690" spans="1:48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</row>
    <row r="691" spans="1:48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</row>
    <row r="692" spans="1:48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</row>
    <row r="693" spans="1:48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</row>
    <row r="694" spans="1:48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</row>
    <row r="695" spans="1:48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</row>
    <row r="696" spans="1:48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</row>
    <row r="697" spans="1:48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</row>
    <row r="698" spans="1:48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</row>
    <row r="699" spans="1:48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</row>
    <row r="700" spans="1:48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</row>
    <row r="701" spans="1:48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</row>
    <row r="702" spans="1:48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</row>
    <row r="703" spans="1:48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</row>
    <row r="704" spans="1:48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</row>
    <row r="705" spans="1:48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</row>
    <row r="706" spans="1:48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</row>
    <row r="707" spans="1:48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</row>
    <row r="708" spans="1:48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</row>
    <row r="709" spans="1:48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</row>
    <row r="710" spans="1:48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</row>
    <row r="711" spans="1:48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</row>
    <row r="712" spans="1:48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</row>
    <row r="713" spans="1:48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</row>
    <row r="714" spans="1:48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</row>
    <row r="715" spans="1:48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</row>
    <row r="716" spans="1:48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</row>
    <row r="717" spans="1:48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</row>
    <row r="718" spans="1:48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</row>
    <row r="719" spans="1:48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</row>
    <row r="720" spans="1:48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</row>
    <row r="721" spans="1:48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</row>
    <row r="722" spans="1:48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</row>
    <row r="723" spans="1:48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</row>
    <row r="724" spans="1:48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</row>
    <row r="725" spans="1:48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</row>
    <row r="726" spans="1:48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</row>
    <row r="727" spans="1:48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</row>
    <row r="728" spans="1:48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</row>
    <row r="729" spans="1:48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</row>
    <row r="730" spans="1:48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</row>
    <row r="731" spans="1:48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</row>
    <row r="732" spans="1:48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</row>
    <row r="733" spans="1:48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</row>
    <row r="734" spans="1:48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</row>
    <row r="735" spans="1:48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</row>
    <row r="736" spans="1:48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</row>
    <row r="737" spans="1:48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</row>
    <row r="738" spans="1:48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</row>
    <row r="739" spans="1:48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</row>
    <row r="740" spans="1:48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</row>
    <row r="741" spans="1:48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</row>
    <row r="742" spans="1:48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</row>
    <row r="743" spans="1:48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</row>
    <row r="744" spans="1:48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</row>
    <row r="745" spans="1:48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</row>
    <row r="746" spans="1:48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</row>
    <row r="747" spans="1:48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</row>
    <row r="748" spans="1:48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</row>
    <row r="749" spans="1:48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</row>
    <row r="750" spans="1:48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</row>
    <row r="751" spans="1:48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</row>
    <row r="752" spans="1:48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</row>
    <row r="753" spans="1:48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</row>
    <row r="754" spans="1:48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</row>
    <row r="755" spans="1:48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</row>
    <row r="756" spans="1:48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</row>
    <row r="757" spans="1:48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</row>
    <row r="758" spans="1:48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</row>
    <row r="759" spans="1:48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</row>
    <row r="760" spans="1:48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</row>
    <row r="761" spans="1:48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</row>
    <row r="762" spans="1:48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</row>
    <row r="763" spans="1:48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</row>
    <row r="764" spans="1:48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</row>
    <row r="765" spans="1:48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</row>
    <row r="766" spans="1:48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</row>
    <row r="767" spans="1:48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</row>
    <row r="768" spans="1:48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</row>
    <row r="769" spans="1:48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</row>
    <row r="770" spans="1:48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</row>
    <row r="771" spans="1:48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</row>
    <row r="772" spans="1:48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</row>
    <row r="773" spans="1:48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</row>
    <row r="774" spans="1:48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</row>
    <row r="775" spans="1:48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</row>
    <row r="776" spans="1:48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</row>
    <row r="777" spans="1:48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</row>
    <row r="778" spans="1:48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</row>
    <row r="779" spans="1:48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</row>
    <row r="780" spans="1:48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</row>
    <row r="781" spans="1:48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</row>
    <row r="782" spans="1:48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</row>
    <row r="783" spans="1:48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</row>
    <row r="784" spans="1:48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</row>
    <row r="785" spans="1:48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</row>
    <row r="786" spans="1:48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</row>
    <row r="787" spans="1:48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</row>
    <row r="788" spans="1:48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</row>
    <row r="789" spans="1:48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</row>
    <row r="790" spans="1:48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</row>
    <row r="791" spans="1:48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</row>
    <row r="792" spans="1:48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</row>
    <row r="793" spans="1:48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</row>
    <row r="794" spans="1:48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</row>
    <row r="795" spans="1:48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</row>
    <row r="796" spans="1:48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</row>
    <row r="797" spans="1:48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</row>
    <row r="798" spans="1:48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</row>
    <row r="799" spans="1:48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</row>
    <row r="800" spans="1:48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</row>
    <row r="801" spans="1:48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</row>
    <row r="802" spans="1:48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</row>
    <row r="803" spans="1:48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</row>
    <row r="804" spans="1:48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</row>
    <row r="805" spans="1:48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</row>
    <row r="806" spans="1:48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</row>
    <row r="807" spans="1:48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</row>
    <row r="808" spans="1:48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</row>
    <row r="809" spans="1:48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</row>
    <row r="810" spans="1:48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</row>
    <row r="811" spans="1:48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</row>
    <row r="812" spans="1:48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</row>
    <row r="813" spans="1:48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</row>
    <row r="814" spans="1:48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</row>
    <row r="815" spans="1:48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</row>
    <row r="816" spans="1:48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</row>
    <row r="817" spans="1:48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</row>
    <row r="818" spans="1:48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</row>
    <row r="819" spans="1:48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</row>
    <row r="820" spans="1:48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</row>
    <row r="821" spans="1:48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</row>
    <row r="822" spans="1:48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</row>
    <row r="823" spans="1:48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</row>
    <row r="824" spans="1:48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</row>
    <row r="825" spans="1:48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</row>
    <row r="826" spans="1:48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</row>
    <row r="827" spans="1:48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</row>
    <row r="828" spans="1:48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</row>
    <row r="829" spans="1:48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</row>
    <row r="830" spans="1:48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</row>
    <row r="831" spans="1:48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</row>
    <row r="832" spans="1:48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</row>
    <row r="833" spans="1:48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</row>
    <row r="834" spans="1:48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</row>
    <row r="835" spans="1:48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</row>
    <row r="836" spans="1:48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</row>
    <row r="837" spans="1:48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</row>
    <row r="838" spans="1:48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</row>
    <row r="839" spans="1:48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</row>
    <row r="840" spans="1:48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</row>
    <row r="841" spans="1:48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</row>
    <row r="842" spans="1:48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</row>
    <row r="843" spans="1:48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</row>
    <row r="844" spans="1:48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</row>
    <row r="845" spans="1:48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</row>
    <row r="846" spans="1:48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</row>
    <row r="847" spans="1:48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</row>
    <row r="848" spans="1:48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</row>
    <row r="849" spans="1:48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</row>
    <row r="850" spans="1:48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</row>
    <row r="851" spans="1:48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</row>
    <row r="852" spans="1:48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</row>
    <row r="853" spans="1:48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</row>
    <row r="854" spans="1:48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</row>
    <row r="855" spans="1:48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</row>
    <row r="856" spans="1:48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</row>
    <row r="857" spans="1:48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</row>
    <row r="858" spans="1:48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</row>
    <row r="859" spans="1:48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</row>
    <row r="860" spans="1:48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</row>
    <row r="861" spans="1:48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</row>
    <row r="862" spans="1:48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</row>
    <row r="863" spans="1:48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</row>
    <row r="864" spans="1:48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</row>
    <row r="865" spans="1:48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</row>
    <row r="866" spans="1:48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</row>
    <row r="867" spans="1:48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</row>
    <row r="868" spans="1:48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</row>
    <row r="869" spans="1:48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</row>
    <row r="870" spans="1:48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</row>
    <row r="871" spans="1:48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</row>
    <row r="872" spans="1:48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</row>
    <row r="873" spans="1:48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</row>
    <row r="874" spans="1:48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</row>
    <row r="875" spans="1:48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</row>
    <row r="876" spans="1:48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</row>
    <row r="877" spans="1:48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</row>
    <row r="878" spans="1:48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</row>
    <row r="879" spans="1:48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</row>
    <row r="880" spans="1:48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</row>
    <row r="881" spans="1:48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</row>
    <row r="882" spans="1:48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</row>
    <row r="883" spans="1:48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</row>
    <row r="884" spans="1:48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</row>
    <row r="885" spans="1:48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</row>
    <row r="886" spans="1:48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</row>
    <row r="887" spans="1:48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</row>
    <row r="888" spans="1:48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</row>
    <row r="889" spans="1:48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</row>
    <row r="890" spans="1:48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</row>
    <row r="891" spans="1:48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</row>
    <row r="892" spans="1:48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</row>
    <row r="893" spans="1:48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</row>
    <row r="894" spans="1:48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</row>
    <row r="895" spans="1:48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</row>
    <row r="896" spans="1:48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</row>
    <row r="897" spans="1:48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</row>
    <row r="898" spans="1:48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</row>
    <row r="899" spans="1:48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</row>
    <row r="900" spans="1:48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</row>
    <row r="901" spans="1:48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</row>
    <row r="902" spans="1:48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</row>
    <row r="903" spans="1:48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</row>
    <row r="904" spans="1:48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</row>
    <row r="905" spans="1:48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</row>
    <row r="906" spans="1:48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</row>
    <row r="907" spans="1:48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</row>
    <row r="908" spans="1:48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</row>
    <row r="909" spans="1:48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</row>
    <row r="910" spans="1:48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</row>
    <row r="911" spans="1:48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</row>
    <row r="912" spans="1:48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</row>
    <row r="913" spans="1:48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</row>
    <row r="914" spans="1:48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</row>
    <row r="915" spans="1:48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</row>
    <row r="916" spans="1:48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</row>
    <row r="917" spans="1:48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</row>
    <row r="918" spans="1:48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</row>
    <row r="919" spans="1:48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</row>
    <row r="920" spans="1:48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</row>
    <row r="921" spans="1:48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</row>
    <row r="922" spans="1:48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</row>
    <row r="923" spans="1:48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</row>
    <row r="924" spans="1:48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</row>
    <row r="925" spans="1:48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</row>
    <row r="926" spans="1:48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</row>
    <row r="927" spans="1:48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</row>
    <row r="928" spans="1:48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</row>
    <row r="929" spans="1:48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</row>
    <row r="930" spans="1:48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</row>
    <row r="931" spans="1:48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</row>
    <row r="932" spans="1:48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</row>
    <row r="933" spans="1:48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</row>
    <row r="934" spans="1:48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</row>
    <row r="935" spans="1:48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</row>
    <row r="936" spans="1:48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</row>
    <row r="937" spans="1:48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</row>
    <row r="938" spans="1:48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</row>
    <row r="939" spans="1:48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</row>
    <row r="940" spans="1:48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</row>
    <row r="941" spans="1:48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</row>
    <row r="942" spans="1:48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</row>
    <row r="943" spans="1:48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</row>
    <row r="944" spans="1:48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</row>
    <row r="945" spans="1:48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</row>
    <row r="946" spans="1:48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</row>
    <row r="947" spans="1:48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</row>
    <row r="948" spans="1:48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</row>
    <row r="949" spans="1:48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</row>
    <row r="950" spans="1:48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</row>
    <row r="951" spans="1:48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</row>
    <row r="952" spans="1:48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</row>
    <row r="953" spans="1:48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</row>
    <row r="954" spans="1:48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</row>
    <row r="955" spans="1:48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</row>
    <row r="956" spans="1:48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</row>
    <row r="957" spans="1:48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</row>
    <row r="958" spans="1:48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</row>
    <row r="959" spans="1:48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</row>
    <row r="960" spans="1:48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</row>
    <row r="961" spans="1:48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</row>
    <row r="962" spans="1:48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</row>
    <row r="963" spans="1:48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</row>
    <row r="964" spans="1:48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</row>
    <row r="965" spans="1:48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</row>
    <row r="966" spans="1:48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</row>
    <row r="967" spans="1:48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</row>
    <row r="968" spans="1:48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</row>
    <row r="969" spans="1:48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</row>
    <row r="970" spans="1:48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</row>
    <row r="971" spans="1:48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</row>
    <row r="972" spans="1:48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</row>
    <row r="973" spans="1:48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</row>
    <row r="974" spans="1:48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</row>
    <row r="975" spans="1:48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</row>
    <row r="976" spans="1:48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</row>
    <row r="977" spans="1:48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</row>
    <row r="978" spans="1:48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</row>
    <row r="979" spans="1:48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</row>
    <row r="980" spans="1:48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</row>
    <row r="981" spans="1:48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</row>
    <row r="982" spans="1:48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</row>
    <row r="983" spans="1:48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</row>
    <row r="984" spans="1:48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</row>
    <row r="985" spans="1:48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</row>
    <row r="986" spans="1:48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</row>
    <row r="987" spans="1:48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</row>
    <row r="988" spans="1:48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</row>
    <row r="989" spans="1:48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</row>
    <row r="990" spans="1:48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</row>
    <row r="991" spans="1:48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</row>
    <row r="992" spans="1:48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</row>
    <row r="993" spans="1:48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</row>
    <row r="994" spans="1:48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</row>
    <row r="995" spans="1:48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</row>
    <row r="996" spans="1:48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</row>
    <row r="997" spans="1:48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</row>
    <row r="998" spans="1:48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</row>
    <row r="999" spans="1:48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</row>
    <row r="1000" spans="1:48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</row>
  </sheetData>
  <autoFilter ref="A9:AV19" xr:uid="{00000000-0009-0000-0000-00000D000000}"/>
  <pageMargins left="0.7" right="0.7" top="0.75" bottom="0.75" header="0" footer="0"/>
  <pageSetup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V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baseColWidth="10" defaultColWidth="14.3984375" defaultRowHeight="15" customHeight="1" outlineLevelRow="1"/>
  <cols>
    <col min="1" max="3" width="12" customWidth="1"/>
    <col min="4" max="4" width="35.59765625" customWidth="1"/>
    <col min="5" max="6" width="11.3984375" customWidth="1"/>
    <col min="7" max="7" width="15.19921875" customWidth="1"/>
    <col min="8" max="8" width="13.3984375" customWidth="1"/>
    <col min="9" max="9" width="19.59765625" customWidth="1"/>
    <col min="10" max="16" width="13.3984375" customWidth="1"/>
    <col min="17" max="17" width="20.3984375" customWidth="1"/>
    <col min="18" max="18" width="36" customWidth="1"/>
    <col min="19" max="19" width="17.3984375" customWidth="1"/>
    <col min="20" max="20" width="12.19921875" customWidth="1"/>
    <col min="21" max="21" width="12.3984375" customWidth="1"/>
    <col min="22" max="25" width="9.3984375" customWidth="1"/>
    <col min="26" max="26" width="10" customWidth="1"/>
    <col min="27" max="48" width="9.3984375" customWidth="1"/>
  </cols>
  <sheetData>
    <row r="1" spans="1:48" ht="13.5" customHeight="1" outlineLevel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/>
    </row>
    <row r="2" spans="1:48" ht="13.5" customHeight="1" outlineLevel="1">
      <c r="A2" s="23"/>
      <c r="B2" s="23"/>
      <c r="C2" s="23"/>
      <c r="D2" s="23" t="s">
        <v>363</v>
      </c>
      <c r="E2" s="171">
        <v>342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25"/>
      <c r="T2" s="125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474</v>
      </c>
      <c r="AJ2" s="23"/>
      <c r="AK2" s="23"/>
      <c r="AL2" s="23"/>
      <c r="AM2" s="23"/>
      <c r="AN2" s="23"/>
      <c r="AO2" s="23">
        <v>17.82</v>
      </c>
      <c r="AP2" s="23" t="s">
        <v>365</v>
      </c>
      <c r="AQ2" s="23"/>
      <c r="AR2" s="171">
        <v>516</v>
      </c>
      <c r="AS2" s="172">
        <f>+AO2/AR2</f>
        <v>3.4534883720930235E-2</v>
      </c>
      <c r="AT2" s="23"/>
      <c r="AU2" s="23"/>
      <c r="AV2" s="23"/>
    </row>
    <row r="3" spans="1:48" ht="13.5" customHeight="1" outlineLevel="1">
      <c r="A3" s="23"/>
      <c r="B3" s="23"/>
      <c r="C3" s="23"/>
      <c r="D3" s="23" t="s">
        <v>366</v>
      </c>
      <c r="E3" s="171">
        <v>24780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25"/>
      <c r="T3" s="125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ht="13.5" customHeight="1" outlineLevel="1">
      <c r="A4" s="23"/>
      <c r="B4" s="23"/>
      <c r="C4" s="23"/>
      <c r="D4" s="23" t="s">
        <v>367</v>
      </c>
      <c r="E4" s="174">
        <f>+E3*E5/1000</f>
        <v>354.35399999999998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125"/>
      <c r="U4" s="248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 t="s">
        <v>475</v>
      </c>
      <c r="AJ4" s="23"/>
      <c r="AK4" s="23"/>
      <c r="AL4" s="23"/>
      <c r="AM4" s="23"/>
      <c r="AN4" s="23"/>
      <c r="AO4" s="23">
        <v>0.93</v>
      </c>
      <c r="AP4" s="23" t="s">
        <v>369</v>
      </c>
      <c r="AQ4" s="23"/>
      <c r="AR4" s="171">
        <v>27</v>
      </c>
      <c r="AS4" s="172">
        <f>+AO4/AR4</f>
        <v>3.4444444444444444E-2</v>
      </c>
      <c r="AT4" s="23"/>
      <c r="AU4" s="23"/>
      <c r="AV4" s="23"/>
    </row>
    <row r="5" spans="1:48" ht="13.5" customHeight="1" outlineLevel="1">
      <c r="A5" s="23"/>
      <c r="B5" s="23"/>
      <c r="C5" s="23"/>
      <c r="D5" s="23" t="s">
        <v>370</v>
      </c>
      <c r="E5" s="175">
        <v>14.3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25"/>
      <c r="T5" s="12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ht="13.5" customHeight="1" outlineLevel="1">
      <c r="A6" s="23"/>
      <c r="B6" s="23"/>
      <c r="C6" s="23"/>
      <c r="D6" s="23" t="s">
        <v>371</v>
      </c>
      <c r="E6" s="176">
        <v>5.8999999999999997E-2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25"/>
      <c r="T6" s="125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13.5" customHeight="1" outlineLevel="1">
      <c r="A7" s="23"/>
      <c r="B7" s="23"/>
      <c r="C7" s="23"/>
      <c r="D7" s="23" t="s">
        <v>372</v>
      </c>
      <c r="E7" s="249">
        <v>0.67</v>
      </c>
      <c r="F7" s="174">
        <f>+E6*E5</f>
        <v>0.84370000000000001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25"/>
      <c r="T7" s="125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3.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</row>
    <row r="9" spans="1:48" ht="57.75" customHeight="1">
      <c r="A9" s="177" t="s">
        <v>373</v>
      </c>
      <c r="B9" s="177" t="s">
        <v>374</v>
      </c>
      <c r="C9" s="177" t="s">
        <v>375</v>
      </c>
      <c r="D9" s="178" t="s">
        <v>376</v>
      </c>
      <c r="E9" s="179" t="s">
        <v>377</v>
      </c>
      <c r="F9" s="178" t="s">
        <v>378</v>
      </c>
      <c r="G9" s="180" t="s">
        <v>476</v>
      </c>
      <c r="H9" s="181"/>
      <c r="I9" s="180" t="s">
        <v>477</v>
      </c>
      <c r="J9" s="179" t="s">
        <v>478</v>
      </c>
      <c r="K9" s="179" t="s">
        <v>458</v>
      </c>
      <c r="L9" s="178" t="s">
        <v>383</v>
      </c>
      <c r="M9" s="182" t="s">
        <v>479</v>
      </c>
      <c r="N9" s="182" t="s">
        <v>480</v>
      </c>
      <c r="O9" s="180" t="s">
        <v>481</v>
      </c>
      <c r="P9" s="178" t="s">
        <v>387</v>
      </c>
      <c r="Q9" s="178" t="s">
        <v>482</v>
      </c>
      <c r="R9" s="177" t="s">
        <v>389</v>
      </c>
      <c r="S9" s="177" t="s">
        <v>390</v>
      </c>
      <c r="T9" s="177" t="s">
        <v>391</v>
      </c>
      <c r="U9" s="177" t="s">
        <v>392</v>
      </c>
      <c r="V9" s="183" t="s">
        <v>393</v>
      </c>
      <c r="W9" s="183" t="s">
        <v>394</v>
      </c>
      <c r="X9" s="183" t="s">
        <v>395</v>
      </c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</row>
    <row r="10" spans="1:48" ht="30" customHeight="1">
      <c r="A10" s="218" t="s">
        <v>411</v>
      </c>
      <c r="B10" s="185"/>
      <c r="C10" s="185" t="s">
        <v>397</v>
      </c>
      <c r="D10" s="243" t="s">
        <v>483</v>
      </c>
      <c r="E10" s="187">
        <v>237</v>
      </c>
      <c r="F10" s="187">
        <v>387</v>
      </c>
      <c r="G10" s="187">
        <v>149</v>
      </c>
      <c r="H10" s="250">
        <v>3.4000000000000002E-2</v>
      </c>
      <c r="I10" s="187">
        <v>352</v>
      </c>
      <c r="J10" s="225" t="s">
        <v>421</v>
      </c>
      <c r="K10" s="225" t="s">
        <v>421</v>
      </c>
      <c r="L10" s="225" t="s">
        <v>421</v>
      </c>
      <c r="M10" s="225" t="s">
        <v>421</v>
      </c>
      <c r="N10" s="225" t="s">
        <v>421</v>
      </c>
      <c r="O10" s="225" t="s">
        <v>421</v>
      </c>
      <c r="P10" s="187">
        <v>507</v>
      </c>
      <c r="Q10" s="187">
        <v>12</v>
      </c>
      <c r="R10" s="191" t="s">
        <v>413</v>
      </c>
      <c r="S10" s="221">
        <v>6003</v>
      </c>
      <c r="T10" s="193">
        <f t="shared" ref="T10:T13" si="0">S10*$E$3/1000000</f>
        <v>148.75434000000001</v>
      </c>
      <c r="U10" s="242">
        <f t="shared" ref="U10:U13" si="1">+S10*$E$6</f>
        <v>354.17699999999996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ht="55.5" customHeight="1">
      <c r="A11" s="184" t="s">
        <v>396</v>
      </c>
      <c r="B11" s="197"/>
      <c r="C11" s="185" t="s">
        <v>397</v>
      </c>
      <c r="D11" s="239" t="s">
        <v>400</v>
      </c>
      <c r="E11" s="187">
        <v>132</v>
      </c>
      <c r="F11" s="188"/>
      <c r="G11" s="187">
        <v>13</v>
      </c>
      <c r="H11" s="187"/>
      <c r="I11" s="187">
        <v>30</v>
      </c>
      <c r="J11" s="190">
        <v>1</v>
      </c>
      <c r="K11" s="190">
        <v>14.9</v>
      </c>
      <c r="L11" s="190">
        <v>13.5</v>
      </c>
      <c r="M11" s="225" t="s">
        <v>421</v>
      </c>
      <c r="N11" s="190">
        <v>7</v>
      </c>
      <c r="O11" s="190">
        <v>7.7</v>
      </c>
      <c r="P11" s="187">
        <v>1253</v>
      </c>
      <c r="Q11" s="187">
        <v>8</v>
      </c>
      <c r="R11" s="191"/>
      <c r="S11" s="192">
        <v>512</v>
      </c>
      <c r="T11" s="193">
        <f t="shared" si="0"/>
        <v>12.68736</v>
      </c>
      <c r="U11" s="242">
        <f t="shared" si="1"/>
        <v>30.207999999999998</v>
      </c>
      <c r="V11" s="170">
        <v>1</v>
      </c>
      <c r="W11" s="234">
        <f t="shared" ref="W11:W19" si="2">+S11*V11</f>
        <v>512</v>
      </c>
      <c r="X11" s="234">
        <f t="shared" ref="X11:X19" si="3">+I11*V11</f>
        <v>30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</row>
    <row r="12" spans="1:48" ht="26.25" customHeight="1">
      <c r="A12" s="184" t="s">
        <v>396</v>
      </c>
      <c r="B12" s="197"/>
      <c r="C12" s="185" t="s">
        <v>397</v>
      </c>
      <c r="D12" s="239" t="s">
        <v>441</v>
      </c>
      <c r="E12" s="187">
        <v>169</v>
      </c>
      <c r="F12" s="188"/>
      <c r="G12" s="187">
        <v>18</v>
      </c>
      <c r="H12" s="187"/>
      <c r="I12" s="187">
        <v>42</v>
      </c>
      <c r="J12" s="190">
        <v>2.2000000000000002</v>
      </c>
      <c r="K12" s="190">
        <v>16.5</v>
      </c>
      <c r="L12" s="190">
        <v>14.6</v>
      </c>
      <c r="M12" s="225" t="s">
        <v>421</v>
      </c>
      <c r="N12" s="190">
        <v>6.4</v>
      </c>
      <c r="O12" s="190">
        <v>7.1</v>
      </c>
      <c r="P12" s="187">
        <v>1158</v>
      </c>
      <c r="Q12" s="187">
        <v>8</v>
      </c>
      <c r="R12" s="191"/>
      <c r="S12" s="192">
        <v>712</v>
      </c>
      <c r="T12" s="193">
        <f t="shared" si="0"/>
        <v>17.643360000000001</v>
      </c>
      <c r="U12" s="242">
        <f t="shared" si="1"/>
        <v>42.007999999999996</v>
      </c>
      <c r="V12" s="170">
        <v>1</v>
      </c>
      <c r="W12" s="234">
        <f t="shared" si="2"/>
        <v>712</v>
      </c>
      <c r="X12" s="234">
        <f t="shared" si="3"/>
        <v>42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2.3099999999999999E-2</v>
      </c>
    </row>
    <row r="13" spans="1:48" ht="30" customHeight="1">
      <c r="A13" s="184" t="s">
        <v>396</v>
      </c>
      <c r="B13" s="197"/>
      <c r="C13" s="185" t="s">
        <v>397</v>
      </c>
      <c r="D13" s="239" t="s">
        <v>410</v>
      </c>
      <c r="E13" s="187">
        <v>2288</v>
      </c>
      <c r="F13" s="187">
        <v>2</v>
      </c>
      <c r="G13" s="187">
        <v>87</v>
      </c>
      <c r="H13" s="187"/>
      <c r="I13" s="187">
        <v>205</v>
      </c>
      <c r="J13" s="190">
        <v>0.3</v>
      </c>
      <c r="K13" s="190">
        <v>7.8</v>
      </c>
      <c r="L13" s="190">
        <v>7.4</v>
      </c>
      <c r="M13" s="225" t="s">
        <v>421</v>
      </c>
      <c r="N13" s="225" t="s">
        <v>421</v>
      </c>
      <c r="O13" s="197" t="s">
        <v>484</v>
      </c>
      <c r="P13" s="187">
        <v>3185</v>
      </c>
      <c r="Q13" s="187">
        <v>8</v>
      </c>
      <c r="R13" s="191"/>
      <c r="S13" s="192">
        <v>3506</v>
      </c>
      <c r="T13" s="193">
        <f t="shared" si="0"/>
        <v>86.878680000000003</v>
      </c>
      <c r="U13" s="242">
        <f t="shared" si="1"/>
        <v>206.85399999999998</v>
      </c>
      <c r="V13" s="170">
        <v>1</v>
      </c>
      <c r="W13" s="234">
        <f t="shared" si="2"/>
        <v>3506</v>
      </c>
      <c r="X13" s="234">
        <f t="shared" si="3"/>
        <v>205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26">
        <v>5.0000000000000001E-3</v>
      </c>
    </row>
    <row r="14" spans="1:48" ht="13.5" customHeight="1">
      <c r="A14" s="184" t="s">
        <v>396</v>
      </c>
      <c r="B14" s="185" t="s">
        <v>414</v>
      </c>
      <c r="C14" s="185" t="s">
        <v>404</v>
      </c>
      <c r="D14" s="251" t="s">
        <v>485</v>
      </c>
      <c r="E14" s="187">
        <v>88</v>
      </c>
      <c r="F14" s="187">
        <v>15</v>
      </c>
      <c r="G14" s="187">
        <v>5</v>
      </c>
      <c r="H14" s="187"/>
      <c r="I14" s="187">
        <v>78</v>
      </c>
      <c r="J14" s="225" t="s">
        <v>421</v>
      </c>
      <c r="K14" s="225" t="s">
        <v>421</v>
      </c>
      <c r="L14" s="197" t="s">
        <v>486</v>
      </c>
      <c r="M14" s="225" t="s">
        <v>421</v>
      </c>
      <c r="N14" s="225" t="s">
        <v>421</v>
      </c>
      <c r="O14" s="197" t="s">
        <v>487</v>
      </c>
      <c r="P14" s="187">
        <v>374</v>
      </c>
      <c r="Q14" s="187">
        <v>4</v>
      </c>
      <c r="R14" s="191" t="s">
        <v>445</v>
      </c>
      <c r="S14" s="203">
        <v>15</v>
      </c>
      <c r="T14" s="204">
        <f t="shared" ref="T14:T18" si="4">S14*$E$4/1000</f>
        <v>5.3153099999999993</v>
      </c>
      <c r="U14" s="252">
        <f t="shared" ref="U14:U18" si="5">+S14*$E$7</f>
        <v>10.050000000000001</v>
      </c>
      <c r="V14" s="170">
        <v>2</v>
      </c>
      <c r="W14" s="234">
        <f t="shared" si="2"/>
        <v>30</v>
      </c>
      <c r="X14" s="234">
        <f t="shared" si="3"/>
        <v>156</v>
      </c>
      <c r="Y14" s="206">
        <f t="shared" ref="Y14:Y18" si="6">+W14*3.4121416331279</f>
        <v>102.36424899383699</v>
      </c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70" t="s">
        <v>319</v>
      </c>
    </row>
    <row r="15" spans="1:48" ht="31.5" customHeight="1">
      <c r="A15" s="184" t="s">
        <v>396</v>
      </c>
      <c r="B15" s="207"/>
      <c r="C15" s="185" t="s">
        <v>404</v>
      </c>
      <c r="D15" s="241" t="s">
        <v>409</v>
      </c>
      <c r="E15" s="187">
        <v>435</v>
      </c>
      <c r="F15" s="188"/>
      <c r="G15" s="187">
        <v>6</v>
      </c>
      <c r="H15" s="187"/>
      <c r="I15" s="187">
        <v>14</v>
      </c>
      <c r="J15" s="190">
        <v>-23.2</v>
      </c>
      <c r="K15" s="190">
        <v>-8.5</v>
      </c>
      <c r="L15" s="190">
        <v>-8.5</v>
      </c>
      <c r="M15" s="225" t="s">
        <v>421</v>
      </c>
      <c r="N15" s="225" t="s">
        <v>421</v>
      </c>
      <c r="O15" s="197" t="s">
        <v>488</v>
      </c>
      <c r="P15" s="187">
        <v>8753</v>
      </c>
      <c r="Q15" s="187">
        <v>4</v>
      </c>
      <c r="R15" s="191"/>
      <c r="S15" s="203">
        <v>17</v>
      </c>
      <c r="T15" s="204">
        <f t="shared" si="4"/>
        <v>6.0240179999999999</v>
      </c>
      <c r="U15" s="205">
        <f t="shared" si="5"/>
        <v>11.39</v>
      </c>
      <c r="V15" s="170">
        <v>1</v>
      </c>
      <c r="W15" s="234">
        <f t="shared" si="2"/>
        <v>17</v>
      </c>
      <c r="X15" s="234">
        <f t="shared" si="3"/>
        <v>14</v>
      </c>
      <c r="Y15" s="206">
        <f t="shared" si="6"/>
        <v>58.006407763174302</v>
      </c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70" t="s">
        <v>319</v>
      </c>
    </row>
    <row r="16" spans="1:48" ht="27" customHeight="1">
      <c r="A16" s="184" t="s">
        <v>396</v>
      </c>
      <c r="B16" s="207" t="s">
        <v>403</v>
      </c>
      <c r="C16" s="185" t="s">
        <v>404</v>
      </c>
      <c r="D16" s="251" t="s">
        <v>427</v>
      </c>
      <c r="E16" s="187">
        <v>1070</v>
      </c>
      <c r="F16" s="188"/>
      <c r="G16" s="187">
        <v>10</v>
      </c>
      <c r="H16" s="187"/>
      <c r="I16" s="187">
        <v>20</v>
      </c>
      <c r="J16" s="190">
        <v>-26.7</v>
      </c>
      <c r="K16" s="190">
        <v>-10.9</v>
      </c>
      <c r="L16" s="190">
        <v>-10.9</v>
      </c>
      <c r="M16" s="225" t="s">
        <v>489</v>
      </c>
      <c r="N16" s="225" t="s">
        <v>421</v>
      </c>
      <c r="O16" s="197" t="s">
        <v>490</v>
      </c>
      <c r="P16" s="187">
        <v>15684</v>
      </c>
      <c r="Q16" s="187">
        <v>3</v>
      </c>
      <c r="R16" s="191" t="s">
        <v>406</v>
      </c>
      <c r="S16" s="203">
        <v>29</v>
      </c>
      <c r="T16" s="204">
        <f t="shared" si="4"/>
        <v>10.276266</v>
      </c>
      <c r="U16" s="205">
        <f t="shared" si="5"/>
        <v>19.43</v>
      </c>
      <c r="V16" s="170">
        <v>2</v>
      </c>
      <c r="W16" s="233">
        <f t="shared" si="2"/>
        <v>58</v>
      </c>
      <c r="X16" s="233">
        <f t="shared" si="3"/>
        <v>40</v>
      </c>
      <c r="Y16" s="206">
        <f t="shared" si="6"/>
        <v>197.90421472141819</v>
      </c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126">
        <v>2.8999999999999998E-3</v>
      </c>
    </row>
    <row r="17" spans="1:48" ht="55.5" customHeight="1">
      <c r="A17" s="184" t="s">
        <v>396</v>
      </c>
      <c r="B17" s="185" t="s">
        <v>414</v>
      </c>
      <c r="C17" s="185" t="s">
        <v>404</v>
      </c>
      <c r="D17" s="251" t="s">
        <v>450</v>
      </c>
      <c r="E17" s="187">
        <v>1416</v>
      </c>
      <c r="F17" s="187">
        <v>35</v>
      </c>
      <c r="G17" s="187">
        <v>41</v>
      </c>
      <c r="H17" s="187"/>
      <c r="I17" s="187">
        <v>78</v>
      </c>
      <c r="J17" s="190">
        <v>-28.3</v>
      </c>
      <c r="K17" s="190">
        <v>-12</v>
      </c>
      <c r="L17" s="190">
        <v>-12</v>
      </c>
      <c r="M17" s="225" t="s">
        <v>491</v>
      </c>
      <c r="N17" s="225" t="s">
        <v>421</v>
      </c>
      <c r="O17" s="197" t="s">
        <v>492</v>
      </c>
      <c r="P17" s="187">
        <v>5317</v>
      </c>
      <c r="Q17" s="187">
        <v>2</v>
      </c>
      <c r="R17" s="191" t="s">
        <v>445</v>
      </c>
      <c r="S17" s="203">
        <v>116</v>
      </c>
      <c r="T17" s="204">
        <f t="shared" si="4"/>
        <v>41.105063999999999</v>
      </c>
      <c r="U17" s="205">
        <f t="shared" si="5"/>
        <v>77.72</v>
      </c>
      <c r="V17" s="170">
        <v>2</v>
      </c>
      <c r="W17" s="234">
        <f t="shared" si="2"/>
        <v>232</v>
      </c>
      <c r="X17" s="234">
        <f t="shared" si="3"/>
        <v>156</v>
      </c>
      <c r="Y17" s="206">
        <f t="shared" si="6"/>
        <v>791.61685888567274</v>
      </c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1.9900000000000001E-2</v>
      </c>
    </row>
    <row r="18" spans="1:48" ht="62.25" customHeight="1">
      <c r="A18" s="184" t="s">
        <v>396</v>
      </c>
      <c r="B18" s="185" t="s">
        <v>414</v>
      </c>
      <c r="C18" s="185" t="s">
        <v>404</v>
      </c>
      <c r="D18" s="251" t="s">
        <v>493</v>
      </c>
      <c r="E18" s="187">
        <v>1462</v>
      </c>
      <c r="F18" s="187">
        <v>37</v>
      </c>
      <c r="G18" s="187">
        <v>8</v>
      </c>
      <c r="H18" s="187"/>
      <c r="I18" s="187">
        <v>15</v>
      </c>
      <c r="J18" s="225" t="s">
        <v>421</v>
      </c>
      <c r="K18" s="225" t="s">
        <v>421</v>
      </c>
      <c r="L18" s="197" t="s">
        <v>494</v>
      </c>
      <c r="M18" s="225" t="s">
        <v>491</v>
      </c>
      <c r="N18" s="225" t="s">
        <v>421</v>
      </c>
      <c r="O18" s="197" t="s">
        <v>495</v>
      </c>
      <c r="P18" s="187">
        <v>28541</v>
      </c>
      <c r="Q18" s="187">
        <v>2</v>
      </c>
      <c r="R18" s="191" t="s">
        <v>473</v>
      </c>
      <c r="S18" s="203">
        <v>22</v>
      </c>
      <c r="T18" s="204">
        <f t="shared" si="4"/>
        <v>7.7957879999999999</v>
      </c>
      <c r="U18" s="205">
        <f t="shared" si="5"/>
        <v>14.74</v>
      </c>
      <c r="V18" s="170">
        <v>1</v>
      </c>
      <c r="W18" s="234">
        <f t="shared" si="2"/>
        <v>22</v>
      </c>
      <c r="X18" s="234">
        <f t="shared" si="3"/>
        <v>15</v>
      </c>
      <c r="Y18" s="206">
        <f t="shared" si="6"/>
        <v>75.067115928813806</v>
      </c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 t="s">
        <v>325</v>
      </c>
    </row>
    <row r="19" spans="1:48" ht="49.5" customHeight="1">
      <c r="A19" s="184" t="s">
        <v>396</v>
      </c>
      <c r="B19" s="185"/>
      <c r="C19" s="185" t="s">
        <v>407</v>
      </c>
      <c r="D19" s="241" t="s">
        <v>418</v>
      </c>
      <c r="E19" s="187">
        <v>1353</v>
      </c>
      <c r="F19" s="188"/>
      <c r="G19" s="187">
        <v>22</v>
      </c>
      <c r="H19" s="187"/>
      <c r="I19" s="187">
        <v>52</v>
      </c>
      <c r="J19" s="190">
        <v>-21.6</v>
      </c>
      <c r="K19" s="190">
        <v>-7.6</v>
      </c>
      <c r="L19" s="190">
        <v>-7.6</v>
      </c>
      <c r="M19" s="225" t="s">
        <v>491</v>
      </c>
      <c r="N19" s="225" t="s">
        <v>421</v>
      </c>
      <c r="O19" s="197" t="s">
        <v>496</v>
      </c>
      <c r="P19" s="187">
        <v>7479</v>
      </c>
      <c r="Q19" s="187">
        <v>2</v>
      </c>
      <c r="R19" s="170"/>
      <c r="S19" s="211">
        <f t="shared" ref="S19:U19" si="7">+Y19+AB19</f>
        <v>664</v>
      </c>
      <c r="T19" s="210">
        <f t="shared" si="7"/>
        <v>22.056677999999998</v>
      </c>
      <c r="U19" s="211">
        <f t="shared" si="7"/>
        <v>49.562999999999995</v>
      </c>
      <c r="V19" s="170">
        <v>1</v>
      </c>
      <c r="W19" s="234">
        <f t="shared" si="2"/>
        <v>664</v>
      </c>
      <c r="X19" s="234">
        <f t="shared" si="3"/>
        <v>52</v>
      </c>
      <c r="Y19" s="192">
        <v>647</v>
      </c>
      <c r="Z19" s="212">
        <f>Y19*$E$3/1000000</f>
        <v>16.03266</v>
      </c>
      <c r="AA19" s="194">
        <f>+Y19*$E$6</f>
        <v>38.172999999999995</v>
      </c>
      <c r="AB19" s="203">
        <v>17</v>
      </c>
      <c r="AC19" s="213">
        <f>AB19*$E$4/1000</f>
        <v>6.0240179999999999</v>
      </c>
      <c r="AD19" s="205">
        <f>+AB19*$E$7</f>
        <v>11.39</v>
      </c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4.0000000000000001E-3</v>
      </c>
    </row>
    <row r="20" spans="1:48" ht="13.5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16">
        <f>+Y19/SUM(Y19,AB19)</f>
        <v>0.9743975903614458</v>
      </c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 t="s">
        <v>319</v>
      </c>
    </row>
    <row r="21" spans="1:48" ht="13.5" customHeight="1">
      <c r="A21" s="23"/>
      <c r="B21" s="23"/>
      <c r="C21" s="23"/>
      <c r="D21" s="23"/>
      <c r="E21" s="230">
        <f t="shared" ref="E21:F21" si="8">SUM(E11:E19)</f>
        <v>8413</v>
      </c>
      <c r="F21" s="230">
        <f t="shared" si="8"/>
        <v>89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5.4900000000000004E-2</v>
      </c>
    </row>
    <row r="22" spans="1:48" ht="13.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453</v>
      </c>
      <c r="S22" s="247">
        <f>+S11+S12+S13+Y19</f>
        <v>5377</v>
      </c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ht="13.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429</v>
      </c>
      <c r="S23" s="247">
        <f>+S14+S15+S16+S17+S18+AB19</f>
        <v>216</v>
      </c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ht="13.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ht="13.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ht="13.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ht="13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ht="13.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ht="13.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ht="13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ht="13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ht="13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</row>
    <row r="105" spans="1:48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</row>
    <row r="106" spans="1:48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</row>
    <row r="107" spans="1:48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</row>
    <row r="108" spans="1:48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</row>
    <row r="109" spans="1:48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</row>
    <row r="110" spans="1:48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</row>
    <row r="112" spans="1:48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</row>
    <row r="115" spans="1:48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</row>
    <row r="116" spans="1:48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</row>
    <row r="117" spans="1:48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</row>
    <row r="118" spans="1:48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</row>
    <row r="119" spans="1:48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</row>
    <row r="120" spans="1:48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</row>
    <row r="121" spans="1:48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</row>
    <row r="122" spans="1:48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</row>
    <row r="123" spans="1:48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</row>
    <row r="124" spans="1:48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</row>
    <row r="125" spans="1:48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</row>
    <row r="126" spans="1:48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</row>
    <row r="127" spans="1:48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</row>
    <row r="128" spans="1:4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</row>
    <row r="129" spans="1:48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</row>
    <row r="130" spans="1:48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</row>
    <row r="131" spans="1:48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</row>
    <row r="132" spans="1:48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</row>
    <row r="133" spans="1:48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</row>
    <row r="134" spans="1:48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</row>
    <row r="135" spans="1:48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</row>
    <row r="136" spans="1:48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</row>
    <row r="137" spans="1:48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</row>
    <row r="138" spans="1:4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</row>
    <row r="139" spans="1:48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</row>
    <row r="140" spans="1:48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</row>
    <row r="141" spans="1:48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</row>
    <row r="142" spans="1:48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</row>
    <row r="143" spans="1:48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</row>
    <row r="144" spans="1:48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</row>
    <row r="145" spans="1:48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</row>
    <row r="146" spans="1:48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</row>
    <row r="150" spans="1:48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</row>
    <row r="151" spans="1:48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</row>
    <row r="152" spans="1:48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</row>
    <row r="153" spans="1:48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</row>
    <row r="154" spans="1:48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</row>
    <row r="155" spans="1:48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</row>
    <row r="156" spans="1:48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</row>
    <row r="157" spans="1:48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</row>
    <row r="158" spans="1:4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</row>
    <row r="159" spans="1:48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</row>
    <row r="160" spans="1:48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</row>
    <row r="161" spans="1:48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</row>
    <row r="162" spans="1:48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</row>
    <row r="163" spans="1:48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</row>
    <row r="164" spans="1:48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</row>
    <row r="165" spans="1:48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</row>
    <row r="166" spans="1:48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</row>
    <row r="167" spans="1:48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</row>
    <row r="168" spans="1:4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</row>
    <row r="169" spans="1:48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</row>
    <row r="170" spans="1:48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</row>
    <row r="171" spans="1:48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</row>
    <row r="172" spans="1:48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</row>
    <row r="173" spans="1:48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</row>
    <row r="174" spans="1:48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</row>
    <row r="175" spans="1:48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</row>
    <row r="176" spans="1:48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</row>
    <row r="177" spans="1:48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</row>
    <row r="178" spans="1:4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</row>
    <row r="179" spans="1:48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</row>
    <row r="180" spans="1:48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</row>
    <row r="181" spans="1:48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</row>
    <row r="182" spans="1:48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</row>
    <row r="183" spans="1:48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</row>
    <row r="184" spans="1:48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</row>
    <row r="185" spans="1:48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</row>
    <row r="186" spans="1:48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</row>
    <row r="187" spans="1:48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</row>
    <row r="188" spans="1:4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</row>
    <row r="189" spans="1:48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</row>
    <row r="190" spans="1:48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</row>
    <row r="191" spans="1:48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</row>
    <row r="192" spans="1:48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</row>
    <row r="193" spans="1:48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</row>
    <row r="194" spans="1:48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</row>
    <row r="195" spans="1:48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</row>
    <row r="196" spans="1:48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</row>
    <row r="197" spans="1:48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</row>
    <row r="198" spans="1:4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</row>
    <row r="199" spans="1:48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</row>
    <row r="200" spans="1:48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</row>
    <row r="201" spans="1:48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</row>
    <row r="202" spans="1:48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48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48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48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48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48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4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</row>
    <row r="211" spans="1:48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</row>
    <row r="212" spans="1:48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</row>
    <row r="213" spans="1:48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</row>
    <row r="214" spans="1:48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</row>
    <row r="215" spans="1:48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</row>
    <row r="216" spans="1:48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</row>
    <row r="217" spans="1:48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</row>
    <row r="218" spans="1:4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</row>
    <row r="219" spans="1:48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</row>
    <row r="220" spans="1:48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</row>
    <row r="221" spans="1:48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</row>
    <row r="222" spans="1:48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</row>
    <row r="223" spans="1:48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</row>
    <row r="224" spans="1:48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</row>
    <row r="225" spans="1:48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</row>
    <row r="226" spans="1:48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</row>
    <row r="227" spans="1:48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</row>
    <row r="228" spans="1:4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</row>
    <row r="229" spans="1:48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</row>
    <row r="230" spans="1:48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</row>
    <row r="231" spans="1:48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</row>
    <row r="232" spans="1:48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</row>
    <row r="233" spans="1:48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</row>
    <row r="234" spans="1:48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</row>
    <row r="235" spans="1:48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</row>
    <row r="236" spans="1:48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</row>
    <row r="237" spans="1:48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</row>
    <row r="238" spans="1:4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</row>
    <row r="239" spans="1:48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</row>
    <row r="240" spans="1:48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</row>
    <row r="241" spans="1:48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</row>
    <row r="242" spans="1:48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</row>
    <row r="243" spans="1:48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</row>
    <row r="244" spans="1:48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</row>
    <row r="245" spans="1:48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</row>
    <row r="246" spans="1:48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</row>
    <row r="247" spans="1:48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</row>
    <row r="248" spans="1: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</row>
    <row r="249" spans="1:48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</row>
    <row r="250" spans="1:48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</row>
    <row r="251" spans="1:48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</row>
    <row r="252" spans="1:48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</row>
    <row r="253" spans="1:48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</row>
    <row r="254" spans="1:48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</row>
    <row r="255" spans="1:48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</row>
    <row r="256" spans="1:48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</row>
    <row r="257" spans="1:48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</row>
    <row r="258" spans="1:4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</row>
    <row r="259" spans="1:48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</row>
    <row r="260" spans="1:48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</row>
    <row r="261" spans="1:48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</row>
    <row r="262" spans="1:48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</row>
    <row r="263" spans="1:48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</row>
    <row r="264" spans="1:48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</row>
    <row r="265" spans="1:48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</row>
    <row r="266" spans="1:48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</row>
    <row r="267" spans="1:48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</row>
    <row r="268" spans="1:4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</row>
    <row r="269" spans="1:48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</row>
    <row r="270" spans="1:48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</row>
    <row r="271" spans="1:48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</row>
    <row r="272" spans="1:48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</row>
    <row r="273" spans="1:48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</row>
    <row r="274" spans="1:48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</row>
    <row r="275" spans="1:48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</row>
    <row r="276" spans="1:48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</row>
    <row r="277" spans="1:48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</row>
    <row r="279" spans="1:48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</row>
    <row r="280" spans="1:48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</row>
    <row r="281" spans="1:48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</row>
    <row r="282" spans="1:48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</row>
    <row r="283" spans="1:48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</row>
    <row r="284" spans="1:48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</row>
    <row r="285" spans="1:48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</row>
    <row r="286" spans="1:48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</row>
    <row r="287" spans="1:48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</row>
    <row r="288" spans="1:4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</row>
    <row r="289" spans="1:48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</row>
    <row r="290" spans="1:48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</row>
    <row r="291" spans="1:48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</row>
    <row r="292" spans="1:48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</row>
    <row r="293" spans="1:48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</row>
    <row r="294" spans="1:48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</row>
    <row r="295" spans="1:48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</row>
    <row r="296" spans="1:48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</row>
    <row r="297" spans="1:48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</row>
    <row r="298" spans="1:4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</row>
    <row r="299" spans="1:48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</row>
    <row r="300" spans="1:48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</row>
    <row r="301" spans="1:48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</row>
    <row r="302" spans="1:48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</row>
    <row r="303" spans="1:48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</row>
    <row r="304" spans="1:48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</row>
    <row r="305" spans="1:48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</row>
    <row r="306" spans="1:48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</row>
    <row r="307" spans="1:48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</row>
    <row r="308" spans="1:4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</row>
    <row r="309" spans="1:48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</row>
    <row r="310" spans="1:48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</row>
    <row r="311" spans="1:48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</row>
    <row r="312" spans="1:48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</row>
    <row r="313" spans="1:48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</row>
    <row r="314" spans="1:48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</row>
    <row r="315" spans="1:48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</row>
    <row r="316" spans="1:48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</row>
    <row r="317" spans="1:48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</row>
    <row r="318" spans="1:4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</row>
    <row r="319" spans="1:48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</row>
    <row r="320" spans="1:48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</row>
    <row r="321" spans="1:48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</row>
    <row r="322" spans="1:48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</row>
    <row r="323" spans="1:48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</row>
    <row r="324" spans="1:48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</row>
    <row r="325" spans="1:48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</row>
    <row r="326" spans="1:48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</row>
    <row r="327" spans="1:48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</row>
    <row r="328" spans="1:48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</row>
    <row r="329" spans="1:48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</row>
    <row r="330" spans="1:48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</row>
    <row r="331" spans="1:48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</row>
    <row r="332" spans="1:48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</row>
    <row r="333" spans="1:48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</row>
    <row r="334" spans="1:48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</row>
    <row r="335" spans="1:48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</row>
    <row r="336" spans="1:48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</row>
    <row r="337" spans="1:48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</row>
    <row r="338" spans="1:48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</row>
    <row r="339" spans="1:48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</row>
    <row r="340" spans="1:48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</row>
    <row r="341" spans="1:48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</row>
    <row r="342" spans="1:48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</row>
    <row r="343" spans="1:48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</row>
    <row r="344" spans="1:48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</row>
    <row r="345" spans="1:48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</row>
    <row r="346" spans="1:48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</row>
    <row r="347" spans="1:48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</row>
    <row r="348" spans="1:48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</row>
    <row r="349" spans="1:48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48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</row>
    <row r="351" spans="1:48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</row>
    <row r="352" spans="1:48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</row>
    <row r="353" spans="1:48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</row>
    <row r="354" spans="1:48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</row>
    <row r="355" spans="1:48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</row>
    <row r="356" spans="1:48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</row>
    <row r="357" spans="1:48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</row>
    <row r="358" spans="1:48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</row>
    <row r="359" spans="1:48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</row>
    <row r="360" spans="1:48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</row>
    <row r="361" spans="1:48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</row>
    <row r="362" spans="1:48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</row>
    <row r="363" spans="1:48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</row>
    <row r="364" spans="1:48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</row>
    <row r="365" spans="1:48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</row>
    <row r="366" spans="1:48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</row>
    <row r="367" spans="1:48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</row>
    <row r="368" spans="1:48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</row>
    <row r="369" spans="1:48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</row>
    <row r="370" spans="1:48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</row>
    <row r="371" spans="1:48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</row>
    <row r="372" spans="1:48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</row>
    <row r="373" spans="1:48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</row>
    <row r="374" spans="1:48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</row>
    <row r="375" spans="1:48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</row>
    <row r="376" spans="1:48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</row>
    <row r="377" spans="1:48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</row>
    <row r="378" spans="1:48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</row>
    <row r="379" spans="1:48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</row>
    <row r="380" spans="1:48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</row>
    <row r="381" spans="1:48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</row>
    <row r="382" spans="1:48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</row>
    <row r="383" spans="1:48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</row>
    <row r="384" spans="1:48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</row>
    <row r="385" spans="1:48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</row>
    <row r="386" spans="1:48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</row>
    <row r="387" spans="1:48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</row>
    <row r="388" spans="1:48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</row>
    <row r="389" spans="1:48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</row>
    <row r="390" spans="1:48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</row>
    <row r="391" spans="1:48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</row>
    <row r="392" spans="1:48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</row>
    <row r="393" spans="1:48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</row>
    <row r="394" spans="1:48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</row>
    <row r="395" spans="1:48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</row>
    <row r="396" spans="1:48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</row>
    <row r="397" spans="1:48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</row>
    <row r="398" spans="1:48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</row>
    <row r="399" spans="1:48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</row>
    <row r="400" spans="1:48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</row>
    <row r="401" spans="1:48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</row>
    <row r="402" spans="1:48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</row>
    <row r="403" spans="1:48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</row>
    <row r="404" spans="1:48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</row>
    <row r="405" spans="1:48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</row>
    <row r="406" spans="1:48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</row>
    <row r="407" spans="1:48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</row>
    <row r="408" spans="1:48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</row>
    <row r="409" spans="1:48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</row>
    <row r="410" spans="1:48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</row>
    <row r="411" spans="1:48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</row>
    <row r="412" spans="1:48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</row>
    <row r="413" spans="1:48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</row>
    <row r="414" spans="1:48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</row>
    <row r="415" spans="1:48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</row>
    <row r="416" spans="1:48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</row>
    <row r="417" spans="1:48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</row>
    <row r="418" spans="1:48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</row>
    <row r="419" spans="1:48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</row>
    <row r="420" spans="1:48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</row>
    <row r="421" spans="1:48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</row>
    <row r="422" spans="1:48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</row>
    <row r="423" spans="1:48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</row>
    <row r="424" spans="1:48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</row>
    <row r="425" spans="1:48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</row>
    <row r="426" spans="1:48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</row>
    <row r="427" spans="1:48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</row>
    <row r="428" spans="1:48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</row>
    <row r="429" spans="1:48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</row>
    <row r="430" spans="1:48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</row>
    <row r="431" spans="1:48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</row>
    <row r="432" spans="1:48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</row>
    <row r="433" spans="1:48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</row>
    <row r="434" spans="1:48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</row>
    <row r="435" spans="1:48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</row>
    <row r="436" spans="1:48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</row>
    <row r="437" spans="1:48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</row>
    <row r="438" spans="1:48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</row>
    <row r="439" spans="1:48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</row>
    <row r="440" spans="1:48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</row>
    <row r="441" spans="1:48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</row>
    <row r="442" spans="1:48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</row>
    <row r="443" spans="1:48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</row>
    <row r="444" spans="1:48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</row>
    <row r="445" spans="1:48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</row>
    <row r="446" spans="1:48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</row>
    <row r="447" spans="1:48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</row>
    <row r="448" spans="1:48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</row>
    <row r="449" spans="1:48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</row>
    <row r="450" spans="1:48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</row>
    <row r="451" spans="1:48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</row>
    <row r="452" spans="1:48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</row>
    <row r="453" spans="1:48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</row>
    <row r="454" spans="1:48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</row>
    <row r="455" spans="1:48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</row>
    <row r="456" spans="1:48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</row>
    <row r="457" spans="1:48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</row>
    <row r="458" spans="1:48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</row>
    <row r="459" spans="1:48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</row>
    <row r="460" spans="1:48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</row>
    <row r="461" spans="1:48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</row>
    <row r="462" spans="1:48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</row>
    <row r="463" spans="1:48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</row>
    <row r="464" spans="1:48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</row>
    <row r="465" spans="1:48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</row>
    <row r="466" spans="1:48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</row>
    <row r="467" spans="1:48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</row>
    <row r="468" spans="1:48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</row>
    <row r="469" spans="1:48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</row>
    <row r="470" spans="1:48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</row>
    <row r="471" spans="1:48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</row>
    <row r="472" spans="1:48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</row>
    <row r="473" spans="1:48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</row>
    <row r="474" spans="1:48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</row>
    <row r="475" spans="1:48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</row>
    <row r="476" spans="1:48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</row>
    <row r="477" spans="1:48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</row>
    <row r="478" spans="1:48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</row>
    <row r="479" spans="1:48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</row>
    <row r="480" spans="1:48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</row>
    <row r="481" spans="1:48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</row>
    <row r="482" spans="1:48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</row>
    <row r="483" spans="1:48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</row>
    <row r="484" spans="1:48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</row>
    <row r="485" spans="1:48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</row>
    <row r="486" spans="1:48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</row>
    <row r="487" spans="1:48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</row>
    <row r="488" spans="1:48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</row>
    <row r="489" spans="1:48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</row>
    <row r="490" spans="1:48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</row>
    <row r="491" spans="1:48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</row>
    <row r="492" spans="1:48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</row>
    <row r="493" spans="1:48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</row>
    <row r="494" spans="1:48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</row>
    <row r="495" spans="1:48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</row>
    <row r="496" spans="1:48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</row>
    <row r="497" spans="1:48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</row>
    <row r="498" spans="1:48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</row>
    <row r="499" spans="1:48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</row>
    <row r="500" spans="1:48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</row>
    <row r="501" spans="1:48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</row>
    <row r="502" spans="1:48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</row>
    <row r="503" spans="1:48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</row>
    <row r="504" spans="1:48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</row>
    <row r="505" spans="1:48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</row>
    <row r="506" spans="1:48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</row>
    <row r="507" spans="1:48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</row>
    <row r="508" spans="1:48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</row>
    <row r="509" spans="1:48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</row>
    <row r="510" spans="1:48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</row>
    <row r="511" spans="1:48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</row>
    <row r="512" spans="1:48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</row>
    <row r="513" spans="1:48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</row>
    <row r="514" spans="1:48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</row>
    <row r="515" spans="1:48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</row>
    <row r="516" spans="1:48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</row>
    <row r="517" spans="1:48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</row>
    <row r="518" spans="1:48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</row>
    <row r="519" spans="1:48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</row>
    <row r="520" spans="1:48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</row>
    <row r="521" spans="1:48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</row>
    <row r="522" spans="1:48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</row>
    <row r="523" spans="1:48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</row>
    <row r="524" spans="1:48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</row>
    <row r="525" spans="1:48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</row>
    <row r="526" spans="1:48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</row>
    <row r="527" spans="1:48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</row>
    <row r="528" spans="1:48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</row>
    <row r="529" spans="1:48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</row>
    <row r="530" spans="1:48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</row>
    <row r="531" spans="1:48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</row>
    <row r="532" spans="1:48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</row>
    <row r="533" spans="1:48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</row>
    <row r="534" spans="1:48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</row>
    <row r="535" spans="1:48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</row>
    <row r="536" spans="1:48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</row>
    <row r="537" spans="1:48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</row>
    <row r="538" spans="1:48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</row>
    <row r="539" spans="1:48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</row>
    <row r="540" spans="1:48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</row>
    <row r="541" spans="1:48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</row>
    <row r="542" spans="1:48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</row>
    <row r="543" spans="1:48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</row>
    <row r="544" spans="1:48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</row>
    <row r="545" spans="1:48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</row>
    <row r="546" spans="1:48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</row>
    <row r="547" spans="1:48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</row>
    <row r="548" spans="1:48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</row>
    <row r="549" spans="1:48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</row>
    <row r="550" spans="1:48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</row>
    <row r="551" spans="1:48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</row>
    <row r="552" spans="1:48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</row>
    <row r="553" spans="1:48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</row>
    <row r="554" spans="1:48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</row>
    <row r="555" spans="1:48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</row>
    <row r="556" spans="1:48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</row>
    <row r="557" spans="1:48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</row>
    <row r="558" spans="1:48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</row>
    <row r="559" spans="1:48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</row>
    <row r="560" spans="1:48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</row>
    <row r="561" spans="1:48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</row>
    <row r="562" spans="1:48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</row>
    <row r="563" spans="1:48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</row>
    <row r="564" spans="1:48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</row>
    <row r="565" spans="1:48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</row>
    <row r="566" spans="1:48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</row>
    <row r="567" spans="1:48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</row>
    <row r="568" spans="1:48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</row>
    <row r="569" spans="1:48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</row>
    <row r="570" spans="1:48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</row>
    <row r="571" spans="1:48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</row>
    <row r="572" spans="1:48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</row>
    <row r="573" spans="1:48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</row>
    <row r="574" spans="1:48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</row>
    <row r="575" spans="1:48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</row>
    <row r="576" spans="1:48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</row>
    <row r="577" spans="1:48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</row>
    <row r="578" spans="1:48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</row>
    <row r="579" spans="1:48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</row>
    <row r="580" spans="1:48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</row>
    <row r="581" spans="1:48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</row>
    <row r="582" spans="1:48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</row>
    <row r="583" spans="1:48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</row>
    <row r="584" spans="1:48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</row>
    <row r="585" spans="1:48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</row>
    <row r="586" spans="1:48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</row>
    <row r="587" spans="1:48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</row>
    <row r="588" spans="1:48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</row>
    <row r="589" spans="1:48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</row>
    <row r="590" spans="1:48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</row>
    <row r="591" spans="1:48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</row>
    <row r="592" spans="1:48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</row>
    <row r="593" spans="1:48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</row>
    <row r="594" spans="1:48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</row>
    <row r="595" spans="1:48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</row>
    <row r="596" spans="1:48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</row>
    <row r="597" spans="1:48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</row>
    <row r="598" spans="1:48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</row>
    <row r="599" spans="1:48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</row>
    <row r="600" spans="1:48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</row>
    <row r="601" spans="1:48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</row>
    <row r="602" spans="1:48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</row>
    <row r="603" spans="1:48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</row>
    <row r="604" spans="1:48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</row>
    <row r="605" spans="1:48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</row>
    <row r="606" spans="1:48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</row>
    <row r="607" spans="1:48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</row>
    <row r="608" spans="1:48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</row>
    <row r="609" spans="1:48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</row>
    <row r="610" spans="1:48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</row>
    <row r="611" spans="1:48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</row>
    <row r="612" spans="1:48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</row>
    <row r="613" spans="1:48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</row>
    <row r="614" spans="1:48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</row>
    <row r="615" spans="1:48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</row>
    <row r="616" spans="1:48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</row>
    <row r="617" spans="1:48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</row>
    <row r="618" spans="1:48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</row>
    <row r="619" spans="1:48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</row>
    <row r="620" spans="1:48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</row>
    <row r="621" spans="1:48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</row>
    <row r="622" spans="1:48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</row>
    <row r="623" spans="1:48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</row>
    <row r="624" spans="1:48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</row>
    <row r="625" spans="1:48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</row>
    <row r="626" spans="1:48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</row>
    <row r="627" spans="1:48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</row>
    <row r="628" spans="1:48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</row>
    <row r="629" spans="1:48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</row>
    <row r="630" spans="1:48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</row>
    <row r="631" spans="1:48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</row>
    <row r="632" spans="1:48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</row>
    <row r="633" spans="1:48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</row>
    <row r="634" spans="1:48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</row>
    <row r="635" spans="1:48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</row>
    <row r="636" spans="1:48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</row>
    <row r="637" spans="1:48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</row>
    <row r="638" spans="1:48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</row>
    <row r="639" spans="1:48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</row>
    <row r="640" spans="1:48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</row>
    <row r="641" spans="1:48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</row>
    <row r="642" spans="1:48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</row>
    <row r="643" spans="1:48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</row>
    <row r="644" spans="1:48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</row>
    <row r="645" spans="1:48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</row>
    <row r="646" spans="1:48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</row>
    <row r="647" spans="1:48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</row>
    <row r="648" spans="1:48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</row>
    <row r="649" spans="1:48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</row>
    <row r="650" spans="1:48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</row>
    <row r="651" spans="1:48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</row>
    <row r="652" spans="1:48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</row>
    <row r="653" spans="1:48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</row>
    <row r="654" spans="1:48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</row>
    <row r="655" spans="1:48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</row>
    <row r="656" spans="1:48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</row>
    <row r="657" spans="1:48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</row>
    <row r="658" spans="1:48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</row>
    <row r="659" spans="1:48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</row>
    <row r="660" spans="1:48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</row>
    <row r="661" spans="1:48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</row>
    <row r="662" spans="1:48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</row>
    <row r="663" spans="1:48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</row>
    <row r="664" spans="1:48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</row>
    <row r="665" spans="1:48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</row>
    <row r="666" spans="1:48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</row>
    <row r="667" spans="1:48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</row>
    <row r="668" spans="1:48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</row>
    <row r="669" spans="1:48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</row>
    <row r="670" spans="1:48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</row>
    <row r="671" spans="1:48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</row>
    <row r="672" spans="1:48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</row>
    <row r="673" spans="1:48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</row>
    <row r="674" spans="1:48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</row>
    <row r="675" spans="1:48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</row>
    <row r="676" spans="1:48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</row>
    <row r="677" spans="1:48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</row>
    <row r="678" spans="1:48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</row>
    <row r="679" spans="1:48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</row>
    <row r="680" spans="1:48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</row>
    <row r="681" spans="1:48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</row>
    <row r="682" spans="1:48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</row>
    <row r="683" spans="1:48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</row>
    <row r="684" spans="1:48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</row>
    <row r="685" spans="1:48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</row>
    <row r="686" spans="1:48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</row>
    <row r="687" spans="1:48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</row>
    <row r="688" spans="1:48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</row>
    <row r="689" spans="1:48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</row>
    <row r="690" spans="1:48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</row>
    <row r="691" spans="1:48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</row>
    <row r="692" spans="1:48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</row>
    <row r="693" spans="1:48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</row>
    <row r="694" spans="1:48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</row>
    <row r="695" spans="1:48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</row>
    <row r="696" spans="1:48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</row>
    <row r="697" spans="1:48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</row>
    <row r="698" spans="1:48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</row>
    <row r="699" spans="1:48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</row>
    <row r="700" spans="1:48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</row>
    <row r="701" spans="1:48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</row>
    <row r="702" spans="1:48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</row>
    <row r="703" spans="1:48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</row>
    <row r="704" spans="1:48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</row>
    <row r="705" spans="1:48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</row>
    <row r="706" spans="1:48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</row>
    <row r="707" spans="1:48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</row>
    <row r="708" spans="1:48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</row>
    <row r="709" spans="1:48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</row>
    <row r="710" spans="1:48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</row>
    <row r="711" spans="1:48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</row>
    <row r="712" spans="1:48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</row>
    <row r="713" spans="1:48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</row>
    <row r="714" spans="1:48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</row>
    <row r="715" spans="1:48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</row>
    <row r="716" spans="1:48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</row>
    <row r="717" spans="1:48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</row>
    <row r="718" spans="1:48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</row>
    <row r="719" spans="1:48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</row>
    <row r="720" spans="1:48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</row>
    <row r="721" spans="1:48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</row>
    <row r="722" spans="1:48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</row>
    <row r="723" spans="1:48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</row>
    <row r="724" spans="1:48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</row>
    <row r="725" spans="1:48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</row>
    <row r="726" spans="1:48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</row>
    <row r="727" spans="1:48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</row>
    <row r="728" spans="1:48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</row>
    <row r="729" spans="1:48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</row>
    <row r="730" spans="1:48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</row>
    <row r="731" spans="1:48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</row>
    <row r="732" spans="1:48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</row>
    <row r="733" spans="1:48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</row>
    <row r="734" spans="1:48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</row>
    <row r="735" spans="1:48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</row>
    <row r="736" spans="1:48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</row>
    <row r="737" spans="1:48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</row>
    <row r="738" spans="1:48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</row>
    <row r="739" spans="1:48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</row>
    <row r="740" spans="1:48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</row>
    <row r="741" spans="1:48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</row>
    <row r="742" spans="1:48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</row>
    <row r="743" spans="1:48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</row>
    <row r="744" spans="1:48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</row>
    <row r="745" spans="1:48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</row>
    <row r="746" spans="1:48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</row>
    <row r="747" spans="1:48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</row>
    <row r="748" spans="1:48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</row>
    <row r="749" spans="1:48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</row>
    <row r="750" spans="1:48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</row>
    <row r="751" spans="1:48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</row>
    <row r="752" spans="1:48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</row>
    <row r="753" spans="1:48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</row>
    <row r="754" spans="1:48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</row>
    <row r="755" spans="1:48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</row>
    <row r="756" spans="1:48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</row>
    <row r="757" spans="1:48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</row>
    <row r="758" spans="1:48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</row>
    <row r="759" spans="1:48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</row>
    <row r="760" spans="1:48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</row>
    <row r="761" spans="1:48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</row>
    <row r="762" spans="1:48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</row>
    <row r="763" spans="1:48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</row>
    <row r="764" spans="1:48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</row>
    <row r="765" spans="1:48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</row>
    <row r="766" spans="1:48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</row>
    <row r="767" spans="1:48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</row>
    <row r="768" spans="1:48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</row>
    <row r="769" spans="1:48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</row>
    <row r="770" spans="1:48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</row>
    <row r="771" spans="1:48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</row>
    <row r="772" spans="1:48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</row>
    <row r="773" spans="1:48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</row>
    <row r="774" spans="1:48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</row>
    <row r="775" spans="1:48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</row>
    <row r="776" spans="1:48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</row>
    <row r="777" spans="1:48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</row>
    <row r="778" spans="1:48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</row>
    <row r="779" spans="1:48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</row>
    <row r="780" spans="1:48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</row>
    <row r="781" spans="1:48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</row>
    <row r="782" spans="1:48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</row>
    <row r="783" spans="1:48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</row>
    <row r="784" spans="1:48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</row>
    <row r="785" spans="1:48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</row>
    <row r="786" spans="1:48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</row>
    <row r="787" spans="1:48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</row>
    <row r="788" spans="1:48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</row>
    <row r="789" spans="1:48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</row>
    <row r="790" spans="1:48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</row>
    <row r="791" spans="1:48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</row>
    <row r="792" spans="1:48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</row>
    <row r="793" spans="1:48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</row>
    <row r="794" spans="1:48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</row>
    <row r="795" spans="1:48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</row>
    <row r="796" spans="1:48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</row>
    <row r="797" spans="1:48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</row>
    <row r="798" spans="1:48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</row>
    <row r="799" spans="1:48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</row>
    <row r="800" spans="1:48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</row>
    <row r="801" spans="1:48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</row>
    <row r="802" spans="1:48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</row>
    <row r="803" spans="1:48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</row>
    <row r="804" spans="1:48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</row>
    <row r="805" spans="1:48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</row>
    <row r="806" spans="1:48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</row>
    <row r="807" spans="1:48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</row>
    <row r="808" spans="1:48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</row>
    <row r="809" spans="1:48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</row>
    <row r="810" spans="1:48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</row>
    <row r="811" spans="1:48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</row>
    <row r="812" spans="1:48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</row>
    <row r="813" spans="1:48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</row>
    <row r="814" spans="1:48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</row>
    <row r="815" spans="1:48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</row>
    <row r="816" spans="1:48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</row>
    <row r="817" spans="1:48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</row>
    <row r="818" spans="1:48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</row>
    <row r="819" spans="1:48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</row>
    <row r="820" spans="1:48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</row>
    <row r="821" spans="1:48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</row>
    <row r="822" spans="1:48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</row>
    <row r="823" spans="1:48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</row>
    <row r="824" spans="1:48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</row>
    <row r="825" spans="1:48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</row>
    <row r="826" spans="1:48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</row>
    <row r="827" spans="1:48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</row>
    <row r="828" spans="1:48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</row>
    <row r="829" spans="1:48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</row>
    <row r="830" spans="1:48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</row>
    <row r="831" spans="1:48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</row>
    <row r="832" spans="1:48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</row>
    <row r="833" spans="1:48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</row>
    <row r="834" spans="1:48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</row>
    <row r="835" spans="1:48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</row>
    <row r="836" spans="1:48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</row>
    <row r="837" spans="1:48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</row>
    <row r="838" spans="1:48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</row>
    <row r="839" spans="1:48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</row>
    <row r="840" spans="1:48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</row>
    <row r="841" spans="1:48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</row>
    <row r="842" spans="1:48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</row>
    <row r="843" spans="1:48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</row>
    <row r="844" spans="1:48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</row>
    <row r="845" spans="1:48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</row>
    <row r="846" spans="1:48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</row>
    <row r="847" spans="1:48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</row>
    <row r="848" spans="1:48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</row>
    <row r="849" spans="1:48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</row>
    <row r="850" spans="1:48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</row>
    <row r="851" spans="1:48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</row>
    <row r="852" spans="1:48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</row>
    <row r="853" spans="1:48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</row>
    <row r="854" spans="1:48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</row>
    <row r="855" spans="1:48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</row>
    <row r="856" spans="1:48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</row>
    <row r="857" spans="1:48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</row>
    <row r="858" spans="1:48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</row>
    <row r="859" spans="1:48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</row>
    <row r="860" spans="1:48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</row>
    <row r="861" spans="1:48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</row>
    <row r="862" spans="1:48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</row>
    <row r="863" spans="1:48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</row>
    <row r="864" spans="1:48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</row>
    <row r="865" spans="1:48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</row>
    <row r="866" spans="1:48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</row>
    <row r="867" spans="1:48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</row>
    <row r="868" spans="1:48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</row>
    <row r="869" spans="1:48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</row>
    <row r="870" spans="1:48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</row>
    <row r="871" spans="1:48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</row>
    <row r="872" spans="1:48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</row>
    <row r="873" spans="1:48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</row>
    <row r="874" spans="1:48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</row>
    <row r="875" spans="1:48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</row>
    <row r="876" spans="1:48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</row>
    <row r="877" spans="1:48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</row>
    <row r="878" spans="1:48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</row>
    <row r="879" spans="1:48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</row>
    <row r="880" spans="1:48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</row>
    <row r="881" spans="1:48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</row>
    <row r="882" spans="1:48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</row>
    <row r="883" spans="1:48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</row>
    <row r="884" spans="1:48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</row>
    <row r="885" spans="1:48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</row>
    <row r="886" spans="1:48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</row>
    <row r="887" spans="1:48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</row>
    <row r="888" spans="1:48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</row>
    <row r="889" spans="1:48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</row>
    <row r="890" spans="1:48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</row>
    <row r="891" spans="1:48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</row>
    <row r="892" spans="1:48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</row>
    <row r="893" spans="1:48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</row>
    <row r="894" spans="1:48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</row>
    <row r="895" spans="1:48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</row>
    <row r="896" spans="1:48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</row>
    <row r="897" spans="1:48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</row>
    <row r="898" spans="1:48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</row>
    <row r="899" spans="1:48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</row>
    <row r="900" spans="1:48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</row>
    <row r="901" spans="1:48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</row>
    <row r="902" spans="1:48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</row>
    <row r="903" spans="1:48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</row>
    <row r="904" spans="1:48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</row>
    <row r="905" spans="1:48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</row>
    <row r="906" spans="1:48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</row>
    <row r="907" spans="1:48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</row>
    <row r="908" spans="1:48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</row>
    <row r="909" spans="1:48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</row>
    <row r="910" spans="1:48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</row>
    <row r="911" spans="1:48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</row>
    <row r="912" spans="1:48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</row>
    <row r="913" spans="1:48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</row>
    <row r="914" spans="1:48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</row>
    <row r="915" spans="1:48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</row>
    <row r="916" spans="1:48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</row>
    <row r="917" spans="1:48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</row>
    <row r="918" spans="1:48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</row>
    <row r="919" spans="1:48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</row>
    <row r="920" spans="1:48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</row>
    <row r="921" spans="1:48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</row>
    <row r="922" spans="1:48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</row>
    <row r="923" spans="1:48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</row>
    <row r="924" spans="1:48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</row>
    <row r="925" spans="1:48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</row>
    <row r="926" spans="1:48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</row>
    <row r="927" spans="1:48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</row>
    <row r="928" spans="1:48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</row>
    <row r="929" spans="1:48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</row>
    <row r="930" spans="1:48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</row>
    <row r="931" spans="1:48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</row>
    <row r="932" spans="1:48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</row>
    <row r="933" spans="1:48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</row>
    <row r="934" spans="1:48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</row>
    <row r="935" spans="1:48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</row>
    <row r="936" spans="1:48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</row>
    <row r="937" spans="1:48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</row>
    <row r="938" spans="1:48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</row>
    <row r="939" spans="1:48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</row>
    <row r="940" spans="1:48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</row>
    <row r="941" spans="1:48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</row>
    <row r="942" spans="1:48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</row>
    <row r="943" spans="1:48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</row>
    <row r="944" spans="1:48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</row>
    <row r="945" spans="1:48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</row>
    <row r="946" spans="1:48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</row>
    <row r="947" spans="1:48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</row>
    <row r="948" spans="1:48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</row>
    <row r="949" spans="1:48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</row>
    <row r="950" spans="1:48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</row>
    <row r="951" spans="1:48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</row>
    <row r="952" spans="1:48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</row>
    <row r="953" spans="1:48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</row>
    <row r="954" spans="1:48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</row>
    <row r="955" spans="1:48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</row>
    <row r="956" spans="1:48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</row>
    <row r="957" spans="1:48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</row>
    <row r="958" spans="1:48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</row>
    <row r="959" spans="1:48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</row>
    <row r="960" spans="1:48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</row>
    <row r="961" spans="1:48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</row>
    <row r="962" spans="1:48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</row>
    <row r="963" spans="1:48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</row>
    <row r="964" spans="1:48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</row>
    <row r="965" spans="1:48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</row>
    <row r="966" spans="1:48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</row>
    <row r="967" spans="1:48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</row>
    <row r="968" spans="1:48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</row>
    <row r="969" spans="1:48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</row>
    <row r="970" spans="1:48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</row>
    <row r="971" spans="1:48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</row>
    <row r="972" spans="1:48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</row>
    <row r="973" spans="1:48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</row>
    <row r="974" spans="1:48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</row>
    <row r="975" spans="1:48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</row>
    <row r="976" spans="1:48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</row>
    <row r="977" spans="1:48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</row>
    <row r="978" spans="1:48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</row>
    <row r="979" spans="1:48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</row>
    <row r="980" spans="1:48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</row>
    <row r="981" spans="1:48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</row>
    <row r="982" spans="1:48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</row>
    <row r="983" spans="1:48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</row>
    <row r="984" spans="1:48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</row>
    <row r="985" spans="1:48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</row>
    <row r="986" spans="1:48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</row>
    <row r="987" spans="1:48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</row>
    <row r="988" spans="1:48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</row>
    <row r="989" spans="1:48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</row>
    <row r="990" spans="1:48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</row>
    <row r="991" spans="1:48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</row>
    <row r="992" spans="1:48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</row>
    <row r="993" spans="1:48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</row>
    <row r="994" spans="1:48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</row>
    <row r="995" spans="1:48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</row>
    <row r="996" spans="1:48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</row>
    <row r="997" spans="1:48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</row>
    <row r="998" spans="1:48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</row>
    <row r="999" spans="1:48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</row>
    <row r="1000" spans="1:48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</row>
  </sheetData>
  <autoFilter ref="A9:AV19" xr:uid="{00000000-0009-0000-0000-00000E000000}"/>
  <pageMargins left="0.7" right="0.7" top="0.75" bottom="0.75" header="0" footer="0"/>
  <pageSetup orientation="portrait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V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baseColWidth="10" defaultColWidth="14.3984375" defaultRowHeight="15" customHeight="1"/>
  <cols>
    <col min="1" max="3" width="11.3984375" customWidth="1"/>
    <col min="4" max="4" width="41" customWidth="1"/>
    <col min="5" max="5" width="12.796875" customWidth="1"/>
    <col min="6" max="6" width="10.19921875" customWidth="1"/>
    <col min="7" max="7" width="15.19921875" customWidth="1"/>
    <col min="8" max="8" width="14.19921875" customWidth="1"/>
    <col min="9" max="9" width="17.3984375" customWidth="1"/>
    <col min="10" max="12" width="14.19921875" customWidth="1"/>
    <col min="13" max="13" width="12.796875" customWidth="1"/>
    <col min="14" max="17" width="14.19921875" customWidth="1"/>
    <col min="18" max="18" width="36" customWidth="1"/>
    <col min="19" max="19" width="16.3984375" customWidth="1"/>
    <col min="20" max="20" width="13.19921875" customWidth="1"/>
    <col min="21" max="22" width="9.3984375" customWidth="1"/>
    <col min="23" max="23" width="11.19921875" customWidth="1"/>
    <col min="24" max="25" width="9.3984375" customWidth="1"/>
    <col min="26" max="26" width="11.19921875" customWidth="1"/>
    <col min="27" max="28" width="9.3984375" customWidth="1"/>
    <col min="29" max="29" width="10" customWidth="1"/>
    <col min="30" max="46" width="9.3984375" customWidth="1"/>
    <col min="47" max="47" width="13.3984375" customWidth="1"/>
    <col min="48" max="48" width="9.3984375" customWidth="1"/>
  </cols>
  <sheetData>
    <row r="1" spans="1:48" ht="13.5" customHeight="1">
      <c r="A1" s="23"/>
      <c r="B1" s="23"/>
      <c r="C1" s="23"/>
      <c r="D1" s="198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/>
    </row>
    <row r="2" spans="1:48" ht="13.5" customHeight="1">
      <c r="A2" s="23"/>
      <c r="B2" s="23"/>
      <c r="C2" s="23"/>
      <c r="D2" s="198" t="s">
        <v>363</v>
      </c>
      <c r="E2" s="171">
        <v>3484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25"/>
      <c r="T2" s="125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497</v>
      </c>
      <c r="AJ2" s="23"/>
      <c r="AK2" s="23"/>
      <c r="AL2" s="23"/>
      <c r="AM2" s="23"/>
      <c r="AN2" s="23"/>
      <c r="AO2" s="23">
        <v>8.9499999999999993</v>
      </c>
      <c r="AP2" s="23" t="s">
        <v>365</v>
      </c>
      <c r="AQ2" s="23"/>
      <c r="AR2" s="171">
        <v>643</v>
      </c>
      <c r="AS2" s="172">
        <f>+AO2/AR2</f>
        <v>1.3919129082426127E-2</v>
      </c>
      <c r="AT2" s="23"/>
      <c r="AU2" s="23"/>
      <c r="AV2" s="23"/>
    </row>
    <row r="3" spans="1:48" ht="13.5" customHeight="1">
      <c r="A3" s="23"/>
      <c r="B3" s="23"/>
      <c r="C3" s="23"/>
      <c r="D3" s="198" t="s">
        <v>366</v>
      </c>
      <c r="E3" s="171">
        <v>24780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25"/>
      <c r="T3" s="125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ht="13.5" customHeight="1">
      <c r="A4" s="23"/>
      <c r="B4" s="23"/>
      <c r="C4" s="23"/>
      <c r="D4" s="198" t="s">
        <v>367</v>
      </c>
      <c r="E4" s="174">
        <f>+E3*E5/1000</f>
        <v>183.37200000000001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23"/>
      <c r="AF4" s="23"/>
      <c r="AG4" s="23"/>
      <c r="AH4" s="23"/>
      <c r="AI4" s="23" t="s">
        <v>498</v>
      </c>
      <c r="AJ4" s="23"/>
      <c r="AK4" s="23"/>
      <c r="AL4" s="23"/>
      <c r="AM4" s="23"/>
      <c r="AN4" s="23"/>
      <c r="AO4" s="23">
        <v>0.51</v>
      </c>
      <c r="AP4" s="23" t="s">
        <v>369</v>
      </c>
      <c r="AQ4" s="23"/>
      <c r="AR4" s="171">
        <v>37</v>
      </c>
      <c r="AS4" s="172">
        <f>+AO4/AR4</f>
        <v>1.3783783783783784E-2</v>
      </c>
      <c r="AT4" s="23"/>
      <c r="AU4" s="23"/>
      <c r="AV4" s="23"/>
    </row>
    <row r="5" spans="1:48" ht="13.5" customHeight="1">
      <c r="A5" s="23"/>
      <c r="B5" s="23"/>
      <c r="C5" s="23"/>
      <c r="D5" s="198" t="s">
        <v>370</v>
      </c>
      <c r="E5" s="175">
        <v>7.4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25"/>
      <c r="T5" s="12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ht="13.5" customHeight="1">
      <c r="A6" s="23"/>
      <c r="B6" s="23"/>
      <c r="C6" s="23"/>
      <c r="D6" s="198" t="s">
        <v>371</v>
      </c>
      <c r="E6" s="176">
        <v>5.8999999999999997E-2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25"/>
      <c r="T6" s="125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13.5" customHeight="1">
      <c r="A7" s="23"/>
      <c r="B7" s="23"/>
      <c r="C7" s="23"/>
      <c r="D7" s="198" t="s">
        <v>372</v>
      </c>
      <c r="E7" s="131">
        <v>0.41</v>
      </c>
      <c r="F7" s="174">
        <f>+E6*E5</f>
        <v>0.43659999999999999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25"/>
      <c r="T7" s="125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3.5" customHeight="1">
      <c r="A8" s="23"/>
      <c r="B8" s="23"/>
      <c r="C8" s="23"/>
      <c r="D8" s="19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</row>
    <row r="9" spans="1:48" ht="58.5" customHeight="1">
      <c r="A9" s="177" t="s">
        <v>373</v>
      </c>
      <c r="B9" s="177" t="s">
        <v>374</v>
      </c>
      <c r="C9" s="177" t="s">
        <v>375</v>
      </c>
      <c r="D9" s="178" t="s">
        <v>376</v>
      </c>
      <c r="E9" s="179" t="s">
        <v>377</v>
      </c>
      <c r="F9" s="178" t="s">
        <v>378</v>
      </c>
      <c r="G9" s="180" t="s">
        <v>499</v>
      </c>
      <c r="H9" s="181"/>
      <c r="I9" s="180" t="s">
        <v>500</v>
      </c>
      <c r="J9" s="179" t="s">
        <v>381</v>
      </c>
      <c r="K9" s="179" t="s">
        <v>458</v>
      </c>
      <c r="L9" s="178" t="s">
        <v>383</v>
      </c>
      <c r="M9" s="182" t="s">
        <v>501</v>
      </c>
      <c r="N9" s="182" t="s">
        <v>502</v>
      </c>
      <c r="O9" s="180" t="s">
        <v>503</v>
      </c>
      <c r="P9" s="178" t="s">
        <v>387</v>
      </c>
      <c r="Q9" s="178" t="s">
        <v>438</v>
      </c>
      <c r="R9" s="177" t="s">
        <v>389</v>
      </c>
      <c r="S9" s="177" t="s">
        <v>390</v>
      </c>
      <c r="T9" s="177" t="s">
        <v>391</v>
      </c>
      <c r="U9" s="177" t="s">
        <v>392</v>
      </c>
      <c r="V9" s="183" t="s">
        <v>393</v>
      </c>
      <c r="W9" s="183" t="s">
        <v>394</v>
      </c>
      <c r="X9" s="183" t="s">
        <v>395</v>
      </c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</row>
    <row r="10" spans="1:48" ht="24" customHeight="1">
      <c r="A10" s="184" t="s">
        <v>396</v>
      </c>
      <c r="B10" s="197"/>
      <c r="C10" s="185" t="s">
        <v>397</v>
      </c>
      <c r="D10" s="253" t="s">
        <v>504</v>
      </c>
      <c r="E10" s="187">
        <v>154</v>
      </c>
      <c r="F10" s="188"/>
      <c r="G10" s="187">
        <v>461</v>
      </c>
      <c r="H10" s="170"/>
      <c r="I10" s="187">
        <v>1090</v>
      </c>
      <c r="J10" s="190">
        <v>209.2</v>
      </c>
      <c r="K10" s="190">
        <v>260.89999999999998</v>
      </c>
      <c r="L10" s="190">
        <v>257.7</v>
      </c>
      <c r="M10" s="190">
        <v>0.5</v>
      </c>
      <c r="N10" s="190">
        <v>0.4</v>
      </c>
      <c r="O10" s="190">
        <v>0.4</v>
      </c>
      <c r="P10" s="187">
        <v>40</v>
      </c>
      <c r="Q10" s="187">
        <v>192</v>
      </c>
      <c r="R10" s="191"/>
      <c r="S10" s="192">
        <v>18608</v>
      </c>
      <c r="T10" s="193">
        <f t="shared" ref="T10:T11" si="0">S10*$E$3/1000000</f>
        <v>461.10624000000001</v>
      </c>
      <c r="U10" s="194">
        <f t="shared" ref="U10:U11" si="1">+S10*$E$6</f>
        <v>1097.8719999999998</v>
      </c>
      <c r="V10" s="170">
        <v>1</v>
      </c>
      <c r="W10" s="234">
        <f>+S10*V10</f>
        <v>18608</v>
      </c>
      <c r="X10" s="234">
        <f>+I10*V10</f>
        <v>1090</v>
      </c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ht="26.25" customHeight="1">
      <c r="A11" s="218" t="s">
        <v>505</v>
      </c>
      <c r="B11" s="185"/>
      <c r="C11" s="185" t="s">
        <v>397</v>
      </c>
      <c r="D11" s="185" t="s">
        <v>506</v>
      </c>
      <c r="E11" s="187">
        <v>641</v>
      </c>
      <c r="F11" s="187">
        <v>387</v>
      </c>
      <c r="G11" s="187">
        <v>821</v>
      </c>
      <c r="H11" s="238">
        <v>1.4800000000000001E-2</v>
      </c>
      <c r="I11" s="187">
        <v>1942</v>
      </c>
      <c r="J11" s="202">
        <v>53.71</v>
      </c>
      <c r="K11" s="202">
        <v>76.959999999999994</v>
      </c>
      <c r="L11" s="202">
        <v>76.900000000000006</v>
      </c>
      <c r="M11" s="202">
        <v>1.96</v>
      </c>
      <c r="N11" s="202">
        <v>1.43</v>
      </c>
      <c r="O11" s="202">
        <v>1.4</v>
      </c>
      <c r="P11" s="187">
        <v>151</v>
      </c>
      <c r="Q11" s="187">
        <v>144</v>
      </c>
      <c r="R11" s="191" t="s">
        <v>413</v>
      </c>
      <c r="S11" s="221">
        <v>33149</v>
      </c>
      <c r="T11" s="193">
        <f t="shared" si="0"/>
        <v>821.43222000000003</v>
      </c>
      <c r="U11" s="194">
        <f t="shared" si="1"/>
        <v>1955.7909999999999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</row>
    <row r="12" spans="1:48" ht="48" customHeight="1">
      <c r="A12" s="184" t="s">
        <v>396</v>
      </c>
      <c r="B12" s="185"/>
      <c r="C12" s="185" t="s">
        <v>407</v>
      </c>
      <c r="D12" s="254" t="s">
        <v>507</v>
      </c>
      <c r="E12" s="187">
        <v>528</v>
      </c>
      <c r="F12" s="187">
        <v>26</v>
      </c>
      <c r="G12" s="187">
        <v>275</v>
      </c>
      <c r="H12" s="187"/>
      <c r="I12" s="187">
        <v>651</v>
      </c>
      <c r="J12" s="190">
        <v>37.1</v>
      </c>
      <c r="K12" s="190">
        <v>55.9</v>
      </c>
      <c r="L12" s="190">
        <v>53.3</v>
      </c>
      <c r="M12" s="190">
        <v>3.3</v>
      </c>
      <c r="N12" s="190">
        <v>2.1</v>
      </c>
      <c r="O12" s="190">
        <v>2.2000000000000002</v>
      </c>
      <c r="P12" s="187">
        <v>243</v>
      </c>
      <c r="Q12" s="187">
        <v>96</v>
      </c>
      <c r="R12" s="191"/>
      <c r="S12" s="209">
        <f t="shared" ref="S12:U12" si="2">+Y12+AB12</f>
        <v>10028</v>
      </c>
      <c r="T12" s="210">
        <f t="shared" si="2"/>
        <v>275.29588799999999</v>
      </c>
      <c r="U12" s="211">
        <f t="shared" si="2"/>
        <v>650.97099999999989</v>
      </c>
      <c r="V12" s="170">
        <v>1</v>
      </c>
      <c r="W12" s="234">
        <f t="shared" ref="W12:W21" si="3">+S12*V12</f>
        <v>10028</v>
      </c>
      <c r="X12" s="234">
        <f t="shared" ref="X12:X21" si="4">+I12*V12</f>
        <v>651</v>
      </c>
      <c r="Y12" s="192">
        <v>9859</v>
      </c>
      <c r="Z12" s="212">
        <f>Y12*$E$3/1000000</f>
        <v>244.30601999999999</v>
      </c>
      <c r="AA12" s="194">
        <f>+Y12*$E$6</f>
        <v>581.68099999999993</v>
      </c>
      <c r="AB12" s="203">
        <v>169</v>
      </c>
      <c r="AC12" s="213">
        <f>AB12*$E$4/1000</f>
        <v>30.989868000000001</v>
      </c>
      <c r="AD12" s="205">
        <f>+AB12*$E$7</f>
        <v>69.289999999999992</v>
      </c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5.7000000000000002E-3</v>
      </c>
    </row>
    <row r="13" spans="1:48" ht="13.5" customHeight="1">
      <c r="A13" s="184" t="s">
        <v>396</v>
      </c>
      <c r="B13" s="197"/>
      <c r="C13" s="185" t="s">
        <v>397</v>
      </c>
      <c r="D13" s="253" t="s">
        <v>508</v>
      </c>
      <c r="E13" s="187">
        <v>115</v>
      </c>
      <c r="F13" s="188"/>
      <c r="G13" s="187">
        <v>227</v>
      </c>
      <c r="H13" s="187"/>
      <c r="I13" s="187">
        <v>538</v>
      </c>
      <c r="J13" s="190">
        <v>141.1</v>
      </c>
      <c r="K13" s="190">
        <v>179.7</v>
      </c>
      <c r="L13" s="190">
        <v>176.6</v>
      </c>
      <c r="M13" s="190">
        <v>0.8</v>
      </c>
      <c r="N13" s="190">
        <v>0.6</v>
      </c>
      <c r="O13" s="190">
        <v>0.6</v>
      </c>
      <c r="P13" s="187">
        <v>61</v>
      </c>
      <c r="Q13" s="187">
        <v>96</v>
      </c>
      <c r="R13" s="255" t="s">
        <v>509</v>
      </c>
      <c r="S13" s="192">
        <v>9177</v>
      </c>
      <c r="T13" s="193">
        <f t="shared" ref="T13:T14" si="5">S13*$E$3/1000000</f>
        <v>227.40606</v>
      </c>
      <c r="U13" s="194">
        <f t="shared" ref="U13:U14" si="6">+S13*$E$6</f>
        <v>541.44299999999998</v>
      </c>
      <c r="V13" s="170">
        <v>1</v>
      </c>
      <c r="W13" s="234">
        <f t="shared" si="3"/>
        <v>9177</v>
      </c>
      <c r="X13" s="234">
        <f t="shared" si="4"/>
        <v>538</v>
      </c>
      <c r="Y13" s="23"/>
      <c r="Z13" s="23"/>
      <c r="AA13" s="23"/>
      <c r="AB13" s="216">
        <f>+Y12/SUM(Y12,AB12)</f>
        <v>0.98314718787395294</v>
      </c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26" t="s">
        <v>319</v>
      </c>
    </row>
    <row r="14" spans="1:48" ht="13.5" customHeight="1">
      <c r="A14" s="184" t="s">
        <v>396</v>
      </c>
      <c r="B14" s="197"/>
      <c r="C14" s="185" t="s">
        <v>397</v>
      </c>
      <c r="D14" s="253" t="s">
        <v>410</v>
      </c>
      <c r="E14" s="187">
        <v>767</v>
      </c>
      <c r="F14" s="187">
        <v>52</v>
      </c>
      <c r="G14" s="187">
        <v>299</v>
      </c>
      <c r="H14" s="187"/>
      <c r="I14" s="187">
        <v>707</v>
      </c>
      <c r="J14" s="190">
        <v>35.700000000000003</v>
      </c>
      <c r="K14" s="190">
        <v>53.7</v>
      </c>
      <c r="L14" s="190">
        <v>49.8</v>
      </c>
      <c r="M14" s="190">
        <v>3.7</v>
      </c>
      <c r="N14" s="190">
        <v>2.2000000000000002</v>
      </c>
      <c r="O14" s="190">
        <v>2.4</v>
      </c>
      <c r="P14" s="187">
        <v>331</v>
      </c>
      <c r="Q14" s="187">
        <v>72</v>
      </c>
      <c r="R14" s="191"/>
      <c r="S14" s="192">
        <v>12071</v>
      </c>
      <c r="T14" s="193">
        <f t="shared" si="5"/>
        <v>299.11937999999998</v>
      </c>
      <c r="U14" s="194">
        <f t="shared" si="6"/>
        <v>712.18899999999996</v>
      </c>
      <c r="V14" s="170">
        <v>1</v>
      </c>
      <c r="W14" s="234">
        <f t="shared" si="3"/>
        <v>12071</v>
      </c>
      <c r="X14" s="234">
        <f t="shared" si="4"/>
        <v>707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70" t="s">
        <v>319</v>
      </c>
    </row>
    <row r="15" spans="1:48" ht="13.5" customHeight="1">
      <c r="A15" s="184" t="s">
        <v>396</v>
      </c>
      <c r="B15" s="185"/>
      <c r="C15" s="185" t="s">
        <v>407</v>
      </c>
      <c r="D15" s="253" t="s">
        <v>510</v>
      </c>
      <c r="E15" s="187">
        <v>541</v>
      </c>
      <c r="F15" s="187">
        <v>13</v>
      </c>
      <c r="G15" s="187">
        <v>110</v>
      </c>
      <c r="H15" s="187"/>
      <c r="I15" s="187">
        <v>261</v>
      </c>
      <c r="J15" s="190">
        <v>11.5</v>
      </c>
      <c r="K15" s="190">
        <v>26.5</v>
      </c>
      <c r="L15" s="190">
        <v>24.4</v>
      </c>
      <c r="M15" s="190">
        <v>9.1999999999999993</v>
      </c>
      <c r="N15" s="190">
        <v>3.9</v>
      </c>
      <c r="O15" s="190">
        <v>4.4000000000000004</v>
      </c>
      <c r="P15" s="187">
        <v>608</v>
      </c>
      <c r="Q15" s="187">
        <v>48</v>
      </c>
      <c r="R15" s="191"/>
      <c r="S15" s="256">
        <f t="shared" ref="S15:U15" si="7">+Y15+AB15</f>
        <v>4450</v>
      </c>
      <c r="T15" s="210">
        <f t="shared" si="7"/>
        <v>110.271</v>
      </c>
      <c r="U15" s="211">
        <f t="shared" si="7"/>
        <v>262.55</v>
      </c>
      <c r="V15" s="170">
        <v>0</v>
      </c>
      <c r="W15" s="234">
        <f t="shared" si="3"/>
        <v>0</v>
      </c>
      <c r="X15" s="234">
        <f t="shared" si="4"/>
        <v>0</v>
      </c>
      <c r="Y15" s="221">
        <v>4450</v>
      </c>
      <c r="Z15" s="212">
        <f>Y15*$E$3/1000000</f>
        <v>110.271</v>
      </c>
      <c r="AA15" s="194">
        <f>+Y15*$E$6</f>
        <v>262.55</v>
      </c>
      <c r="AB15" s="221"/>
      <c r="AC15" s="213">
        <f>AB15*$E$4/1000</f>
        <v>0</v>
      </c>
      <c r="AD15" s="205">
        <f>+AB15*$E$7</f>
        <v>0</v>
      </c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26">
        <v>4.7999999999999996E-3</v>
      </c>
    </row>
    <row r="16" spans="1:48" ht="13.5" customHeight="1">
      <c r="A16" s="184" t="s">
        <v>396</v>
      </c>
      <c r="B16" s="185" t="s">
        <v>414</v>
      </c>
      <c r="C16" s="185" t="s">
        <v>404</v>
      </c>
      <c r="D16" s="257" t="s">
        <v>511</v>
      </c>
      <c r="E16" s="187">
        <v>1554</v>
      </c>
      <c r="F16" s="187">
        <v>39</v>
      </c>
      <c r="G16" s="187">
        <v>250</v>
      </c>
      <c r="H16" s="187"/>
      <c r="I16" s="187">
        <v>553</v>
      </c>
      <c r="J16" s="190">
        <v>6.6</v>
      </c>
      <c r="K16" s="190">
        <v>21.4</v>
      </c>
      <c r="L16" s="190">
        <v>19.2</v>
      </c>
      <c r="M16" s="225" t="s">
        <v>421</v>
      </c>
      <c r="N16" s="190">
        <v>4.7</v>
      </c>
      <c r="O16" s="190">
        <v>5.4</v>
      </c>
      <c r="P16" s="187">
        <v>823</v>
      </c>
      <c r="Q16" s="187">
        <v>24</v>
      </c>
      <c r="R16" s="191" t="s">
        <v>445</v>
      </c>
      <c r="S16" s="203">
        <v>1362</v>
      </c>
      <c r="T16" s="204">
        <f t="shared" ref="T16:T21" si="8">S16*$E$4/1000</f>
        <v>249.75266400000001</v>
      </c>
      <c r="U16" s="205">
        <f t="shared" ref="U16:U21" si="9">+S16*$E$7</f>
        <v>558.41999999999996</v>
      </c>
      <c r="V16" s="170">
        <v>1</v>
      </c>
      <c r="W16" s="234">
        <f t="shared" si="3"/>
        <v>1362</v>
      </c>
      <c r="X16" s="234">
        <f t="shared" si="4"/>
        <v>553</v>
      </c>
      <c r="Y16" s="206">
        <f t="shared" ref="Y16:Y20" si="10">+W16*3.4121416331279</f>
        <v>4647.3369043202001</v>
      </c>
      <c r="Z16" s="23"/>
      <c r="AA16" s="23"/>
      <c r="AB16" s="216">
        <f>+Y15/SUM(Y15,AB15)</f>
        <v>1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126">
        <v>4.1000000000000003E-3</v>
      </c>
    </row>
    <row r="17" spans="1:48" ht="13.5" customHeight="1">
      <c r="A17" s="184" t="s">
        <v>396</v>
      </c>
      <c r="B17" s="185" t="s">
        <v>414</v>
      </c>
      <c r="C17" s="185" t="s">
        <v>404</v>
      </c>
      <c r="D17" s="257" t="s">
        <v>512</v>
      </c>
      <c r="E17" s="187">
        <v>88</v>
      </c>
      <c r="F17" s="187">
        <v>15</v>
      </c>
      <c r="G17" s="187">
        <v>42</v>
      </c>
      <c r="H17" s="187"/>
      <c r="I17" s="187">
        <v>83</v>
      </c>
      <c r="J17" s="190">
        <v>25.8</v>
      </c>
      <c r="K17" s="190">
        <v>42.7</v>
      </c>
      <c r="L17" s="190">
        <v>40.299999999999997</v>
      </c>
      <c r="M17" s="190">
        <v>4.8</v>
      </c>
      <c r="N17" s="190">
        <v>2.7</v>
      </c>
      <c r="O17" s="190">
        <v>2.9</v>
      </c>
      <c r="P17" s="187">
        <v>351</v>
      </c>
      <c r="Q17" s="187">
        <v>16</v>
      </c>
      <c r="R17" s="191" t="s">
        <v>445</v>
      </c>
      <c r="S17" s="203">
        <v>228</v>
      </c>
      <c r="T17" s="204">
        <f t="shared" si="8"/>
        <v>41.808816000000007</v>
      </c>
      <c r="U17" s="205">
        <f t="shared" si="9"/>
        <v>93.47999999999999</v>
      </c>
      <c r="V17" s="170">
        <v>1</v>
      </c>
      <c r="W17" s="234">
        <f t="shared" si="3"/>
        <v>228</v>
      </c>
      <c r="X17" s="234">
        <f t="shared" si="4"/>
        <v>83</v>
      </c>
      <c r="Y17" s="206">
        <f t="shared" si="10"/>
        <v>777.96829235316125</v>
      </c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5.4000000000000003E-3</v>
      </c>
    </row>
    <row r="18" spans="1:48" ht="13.5" customHeight="1">
      <c r="A18" s="184" t="s">
        <v>396</v>
      </c>
      <c r="B18" s="207" t="s">
        <v>403</v>
      </c>
      <c r="C18" s="185" t="s">
        <v>404</v>
      </c>
      <c r="D18" s="257" t="s">
        <v>513</v>
      </c>
      <c r="E18" s="187">
        <v>167</v>
      </c>
      <c r="F18" s="188"/>
      <c r="G18" s="187">
        <v>15</v>
      </c>
      <c r="H18" s="187"/>
      <c r="I18" s="187">
        <v>34</v>
      </c>
      <c r="J18" s="190">
        <v>0.4</v>
      </c>
      <c r="K18" s="190">
        <v>14</v>
      </c>
      <c r="L18" s="190">
        <v>12.8</v>
      </c>
      <c r="M18" s="225" t="s">
        <v>421</v>
      </c>
      <c r="N18" s="190">
        <v>7.4</v>
      </c>
      <c r="O18" s="190">
        <v>8</v>
      </c>
      <c r="P18" s="187">
        <v>1400</v>
      </c>
      <c r="Q18" s="187">
        <v>8</v>
      </c>
      <c r="R18" s="191" t="s">
        <v>406</v>
      </c>
      <c r="S18" s="203">
        <v>84</v>
      </c>
      <c r="T18" s="204">
        <f t="shared" si="8"/>
        <v>15.403248000000001</v>
      </c>
      <c r="U18" s="205">
        <f t="shared" si="9"/>
        <v>34.44</v>
      </c>
      <c r="V18" s="170">
        <v>2</v>
      </c>
      <c r="W18" s="233">
        <f t="shared" si="3"/>
        <v>168</v>
      </c>
      <c r="X18" s="233">
        <f t="shared" si="4"/>
        <v>68</v>
      </c>
      <c r="Y18" s="206">
        <f t="shared" si="10"/>
        <v>573.23979436548723</v>
      </c>
      <c r="Z18" s="23" t="s">
        <v>514</v>
      </c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>
        <v>0</v>
      </c>
    </row>
    <row r="19" spans="1:48" ht="13.5" customHeight="1">
      <c r="A19" s="184" t="s">
        <v>396</v>
      </c>
      <c r="B19" s="207" t="s">
        <v>403</v>
      </c>
      <c r="C19" s="185" t="s">
        <v>404</v>
      </c>
      <c r="D19" s="257" t="s">
        <v>515</v>
      </c>
      <c r="E19" s="187">
        <v>221</v>
      </c>
      <c r="F19" s="188"/>
      <c r="G19" s="187">
        <v>6</v>
      </c>
      <c r="H19" s="187"/>
      <c r="I19" s="187">
        <v>12</v>
      </c>
      <c r="J19" s="190">
        <v>-16.5</v>
      </c>
      <c r="K19" s="190">
        <v>-3.2</v>
      </c>
      <c r="L19" s="190">
        <v>-3.2</v>
      </c>
      <c r="M19" s="225" t="s">
        <v>421</v>
      </c>
      <c r="N19" s="225" t="s">
        <v>421</v>
      </c>
      <c r="O19" s="197" t="s">
        <v>516</v>
      </c>
      <c r="P19" s="187">
        <v>5255</v>
      </c>
      <c r="Q19" s="187">
        <v>4</v>
      </c>
      <c r="R19" s="191" t="s">
        <v>406</v>
      </c>
      <c r="S19" s="203">
        <v>31</v>
      </c>
      <c r="T19" s="204">
        <f t="shared" si="8"/>
        <v>5.6845319999999999</v>
      </c>
      <c r="U19" s="205">
        <f t="shared" si="9"/>
        <v>12.709999999999999</v>
      </c>
      <c r="V19" s="170">
        <v>1</v>
      </c>
      <c r="W19" s="233">
        <f t="shared" si="3"/>
        <v>31</v>
      </c>
      <c r="X19" s="233">
        <f t="shared" si="4"/>
        <v>12</v>
      </c>
      <c r="Y19" s="206">
        <f t="shared" si="10"/>
        <v>105.7763906269649</v>
      </c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8.3000000000000001E-3</v>
      </c>
    </row>
    <row r="20" spans="1:48" ht="13.5" customHeight="1">
      <c r="A20" s="184" t="s">
        <v>396</v>
      </c>
      <c r="B20" s="185" t="s">
        <v>414</v>
      </c>
      <c r="C20" s="185" t="s">
        <v>404</v>
      </c>
      <c r="D20" s="257" t="s">
        <v>517</v>
      </c>
      <c r="E20" s="187">
        <v>88</v>
      </c>
      <c r="F20" s="187">
        <v>15</v>
      </c>
      <c r="G20" s="187">
        <v>10</v>
      </c>
      <c r="H20" s="187"/>
      <c r="I20" s="187">
        <v>27</v>
      </c>
      <c r="J20" s="225" t="s">
        <v>421</v>
      </c>
      <c r="K20" s="225" t="s">
        <v>421</v>
      </c>
      <c r="L20" s="197" t="s">
        <v>518</v>
      </c>
      <c r="M20" s="225" t="s">
        <v>421</v>
      </c>
      <c r="N20" s="225" t="s">
        <v>421</v>
      </c>
      <c r="O20" s="197" t="s">
        <v>519</v>
      </c>
      <c r="P20" s="187">
        <v>1080</v>
      </c>
      <c r="Q20" s="187">
        <v>4</v>
      </c>
      <c r="R20" s="191" t="s">
        <v>445</v>
      </c>
      <c r="S20" s="203">
        <v>53</v>
      </c>
      <c r="T20" s="204">
        <f t="shared" si="8"/>
        <v>9.7187160000000006</v>
      </c>
      <c r="U20" s="205">
        <f t="shared" si="9"/>
        <v>21.73</v>
      </c>
      <c r="V20" s="170">
        <v>2</v>
      </c>
      <c r="W20" s="234">
        <f t="shared" si="3"/>
        <v>106</v>
      </c>
      <c r="X20" s="234">
        <f t="shared" si="4"/>
        <v>54</v>
      </c>
      <c r="Y20" s="206">
        <f t="shared" si="10"/>
        <v>361.68701311155741</v>
      </c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>
        <v>1.8E-3</v>
      </c>
    </row>
    <row r="21" spans="1:48" ht="55.5" customHeight="1">
      <c r="A21" s="184" t="s">
        <v>396</v>
      </c>
      <c r="B21" s="185"/>
      <c r="C21" s="185" t="s">
        <v>404</v>
      </c>
      <c r="D21" s="254" t="s">
        <v>520</v>
      </c>
      <c r="E21" s="187">
        <v>1621</v>
      </c>
      <c r="F21" s="187">
        <v>239</v>
      </c>
      <c r="G21" s="187">
        <v>122</v>
      </c>
      <c r="H21" s="187"/>
      <c r="I21" s="187">
        <v>287</v>
      </c>
      <c r="J21" s="225" t="s">
        <v>421</v>
      </c>
      <c r="K21" s="225" t="s">
        <v>421</v>
      </c>
      <c r="L21" s="197" t="s">
        <v>521</v>
      </c>
      <c r="M21" s="225" t="s">
        <v>421</v>
      </c>
      <c r="N21" s="225" t="s">
        <v>421</v>
      </c>
      <c r="O21" s="197" t="s">
        <v>522</v>
      </c>
      <c r="P21" s="187">
        <v>1849</v>
      </c>
      <c r="Q21" s="187">
        <v>4</v>
      </c>
      <c r="R21" s="170"/>
      <c r="S21" s="203">
        <v>663</v>
      </c>
      <c r="T21" s="204">
        <f t="shared" si="8"/>
        <v>121.57563600000002</v>
      </c>
      <c r="U21" s="205">
        <f t="shared" si="9"/>
        <v>271.83</v>
      </c>
      <c r="V21" s="170">
        <v>1</v>
      </c>
      <c r="W21" s="234">
        <f t="shared" si="3"/>
        <v>663</v>
      </c>
      <c r="X21" s="234">
        <f t="shared" si="4"/>
        <v>287</v>
      </c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3.0099999999999998E-2</v>
      </c>
    </row>
    <row r="22" spans="1:48" ht="13.5" customHeight="1">
      <c r="A22" s="23"/>
      <c r="B22" s="23"/>
      <c r="C22" s="23"/>
      <c r="D22" s="198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ht="13.5" customHeight="1">
      <c r="A23" s="23"/>
      <c r="B23" s="23"/>
      <c r="C23" s="23"/>
      <c r="D23" s="198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ht="13.5" customHeight="1">
      <c r="A24" s="23"/>
      <c r="B24" s="23"/>
      <c r="C24" s="23"/>
      <c r="D24" s="198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ht="13.5" customHeight="1">
      <c r="A25" s="23"/>
      <c r="B25" s="23"/>
      <c r="C25" s="23"/>
      <c r="D25" s="198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ht="13.5" customHeight="1">
      <c r="A26" s="23"/>
      <c r="B26" s="23"/>
      <c r="C26" s="23"/>
      <c r="D26" s="198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ht="13.5" customHeight="1">
      <c r="A27" s="23"/>
      <c r="B27" s="23"/>
      <c r="C27" s="23"/>
      <c r="D27" s="198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ht="13.5" customHeight="1">
      <c r="A28" s="23"/>
      <c r="B28" s="23"/>
      <c r="C28" s="23"/>
      <c r="D28" s="198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ht="13.5" customHeight="1">
      <c r="A29" s="23"/>
      <c r="B29" s="23"/>
      <c r="C29" s="23"/>
      <c r="D29" s="198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ht="13.5" customHeight="1">
      <c r="A30" s="23"/>
      <c r="B30" s="23"/>
      <c r="C30" s="23"/>
      <c r="D30" s="198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ht="13.5" customHeight="1">
      <c r="A31" s="23"/>
      <c r="B31" s="23"/>
      <c r="C31" s="23"/>
      <c r="D31" s="198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ht="13.5" customHeight="1">
      <c r="A32" s="23"/>
      <c r="B32" s="23"/>
      <c r="C32" s="23"/>
      <c r="D32" s="198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ht="13.5" customHeight="1">
      <c r="A33" s="23"/>
      <c r="B33" s="23"/>
      <c r="C33" s="23"/>
      <c r="D33" s="198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ht="13.5" customHeight="1">
      <c r="A34" s="23"/>
      <c r="B34" s="23"/>
      <c r="C34" s="23"/>
      <c r="D34" s="198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ht="13.5" customHeight="1">
      <c r="A35" s="23"/>
      <c r="B35" s="23"/>
      <c r="C35" s="23"/>
      <c r="D35" s="198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ht="13.5" customHeight="1">
      <c r="A36" s="23"/>
      <c r="B36" s="23"/>
      <c r="C36" s="23"/>
      <c r="D36" s="198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ht="13.5" customHeight="1">
      <c r="A37" s="23"/>
      <c r="B37" s="23"/>
      <c r="C37" s="23"/>
      <c r="D37" s="198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ht="13.5" customHeight="1">
      <c r="A38" s="23"/>
      <c r="B38" s="23"/>
      <c r="C38" s="23"/>
      <c r="D38" s="198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ht="13.5" customHeight="1">
      <c r="A39" s="23"/>
      <c r="B39" s="23"/>
      <c r="C39" s="23"/>
      <c r="D39" s="19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ht="13.5" customHeight="1">
      <c r="A40" s="23"/>
      <c r="B40" s="23"/>
      <c r="C40" s="23"/>
      <c r="D40" s="198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ht="13.5" customHeight="1">
      <c r="A41" s="23"/>
      <c r="B41" s="23"/>
      <c r="C41" s="23"/>
      <c r="D41" s="198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ht="13.5" customHeight="1">
      <c r="A42" s="23"/>
      <c r="B42" s="23"/>
      <c r="C42" s="23"/>
      <c r="D42" s="198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ht="13.5" customHeight="1">
      <c r="A43" s="23"/>
      <c r="B43" s="23"/>
      <c r="C43" s="23"/>
      <c r="D43" s="198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13.5" customHeight="1">
      <c r="A44" s="23"/>
      <c r="B44" s="23"/>
      <c r="C44" s="23"/>
      <c r="D44" s="198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3.5" customHeight="1">
      <c r="A45" s="23"/>
      <c r="B45" s="23"/>
      <c r="C45" s="23"/>
      <c r="D45" s="198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ht="13.5" customHeight="1">
      <c r="A46" s="23"/>
      <c r="B46" s="23"/>
      <c r="C46" s="23"/>
      <c r="D46" s="198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ht="13.5" customHeight="1">
      <c r="A47" s="23"/>
      <c r="B47" s="23"/>
      <c r="C47" s="23"/>
      <c r="D47" s="198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ht="13.5" customHeight="1">
      <c r="A48" s="23"/>
      <c r="B48" s="23"/>
      <c r="C48" s="23"/>
      <c r="D48" s="198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ht="13.5" customHeight="1">
      <c r="A49" s="23"/>
      <c r="B49" s="23"/>
      <c r="C49" s="23"/>
      <c r="D49" s="198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ht="13.5" customHeight="1">
      <c r="A50" s="23"/>
      <c r="B50" s="23"/>
      <c r="C50" s="23"/>
      <c r="D50" s="198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ht="13.5" customHeight="1">
      <c r="A51" s="23"/>
      <c r="B51" s="23"/>
      <c r="C51" s="23"/>
      <c r="D51" s="198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ht="13.5" customHeight="1">
      <c r="A52" s="23"/>
      <c r="B52" s="23"/>
      <c r="C52" s="23"/>
      <c r="D52" s="198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ht="13.5" customHeight="1">
      <c r="A53" s="23"/>
      <c r="B53" s="23"/>
      <c r="C53" s="23"/>
      <c r="D53" s="198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ht="13.5" customHeight="1">
      <c r="A54" s="23"/>
      <c r="B54" s="23"/>
      <c r="C54" s="23"/>
      <c r="D54" s="198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ht="13.5" customHeight="1">
      <c r="A55" s="23"/>
      <c r="B55" s="23"/>
      <c r="C55" s="23"/>
      <c r="D55" s="198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13.5" customHeight="1">
      <c r="A56" s="23"/>
      <c r="B56" s="23"/>
      <c r="C56" s="23"/>
      <c r="D56" s="198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ht="13.5" customHeight="1">
      <c r="A57" s="23"/>
      <c r="B57" s="23"/>
      <c r="C57" s="23"/>
      <c r="D57" s="198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ht="13.5" customHeight="1">
      <c r="A58" s="23"/>
      <c r="B58" s="23"/>
      <c r="C58" s="23"/>
      <c r="D58" s="198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ht="13.5" customHeight="1">
      <c r="A59" s="23"/>
      <c r="B59" s="23"/>
      <c r="C59" s="23"/>
      <c r="D59" s="198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ht="13.5" customHeight="1">
      <c r="A60" s="23"/>
      <c r="B60" s="23"/>
      <c r="C60" s="23"/>
      <c r="D60" s="198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ht="13.5" customHeight="1">
      <c r="A61" s="23"/>
      <c r="B61" s="23"/>
      <c r="C61" s="23"/>
      <c r="D61" s="198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ht="13.5" customHeight="1">
      <c r="A62" s="23"/>
      <c r="B62" s="23"/>
      <c r="C62" s="23"/>
      <c r="D62" s="198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ht="13.5" customHeight="1">
      <c r="A63" s="23"/>
      <c r="B63" s="23"/>
      <c r="C63" s="23"/>
      <c r="D63" s="198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ht="13.5" customHeight="1">
      <c r="A64" s="23"/>
      <c r="B64" s="23"/>
      <c r="C64" s="23"/>
      <c r="D64" s="198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ht="13.5" customHeight="1">
      <c r="A65" s="23"/>
      <c r="B65" s="23"/>
      <c r="C65" s="23"/>
      <c r="D65" s="198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ht="13.5" customHeight="1">
      <c r="A66" s="23"/>
      <c r="B66" s="23"/>
      <c r="C66" s="23"/>
      <c r="D66" s="198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ht="13.5" customHeight="1">
      <c r="A67" s="23"/>
      <c r="B67" s="23"/>
      <c r="C67" s="23"/>
      <c r="D67" s="198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ht="13.5" customHeight="1">
      <c r="A68" s="23"/>
      <c r="B68" s="23"/>
      <c r="C68" s="23"/>
      <c r="D68" s="198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ht="13.5" customHeight="1">
      <c r="A69" s="23"/>
      <c r="B69" s="23"/>
      <c r="C69" s="23"/>
      <c r="D69" s="198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ht="13.5" customHeight="1">
      <c r="A70" s="23"/>
      <c r="B70" s="23"/>
      <c r="C70" s="23"/>
      <c r="D70" s="198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ht="13.5" customHeight="1">
      <c r="A71" s="23"/>
      <c r="B71" s="23"/>
      <c r="C71" s="23"/>
      <c r="D71" s="198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ht="13.5" customHeight="1">
      <c r="A72" s="23"/>
      <c r="B72" s="23"/>
      <c r="C72" s="23"/>
      <c r="D72" s="198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ht="13.5" customHeight="1">
      <c r="A73" s="23"/>
      <c r="B73" s="23"/>
      <c r="C73" s="23"/>
      <c r="D73" s="198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ht="13.5" customHeight="1">
      <c r="A74" s="23"/>
      <c r="B74" s="23"/>
      <c r="C74" s="23"/>
      <c r="D74" s="198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ht="13.5" customHeight="1">
      <c r="A75" s="23"/>
      <c r="B75" s="23"/>
      <c r="C75" s="23"/>
      <c r="D75" s="198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ht="13.5" customHeight="1">
      <c r="A76" s="23"/>
      <c r="B76" s="23"/>
      <c r="C76" s="23"/>
      <c r="D76" s="198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ht="13.5" customHeight="1">
      <c r="A77" s="23"/>
      <c r="B77" s="23"/>
      <c r="C77" s="23"/>
      <c r="D77" s="198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ht="13.5" customHeight="1">
      <c r="A78" s="23"/>
      <c r="B78" s="23"/>
      <c r="C78" s="23"/>
      <c r="D78" s="198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ht="13.5" customHeight="1">
      <c r="A79" s="23"/>
      <c r="B79" s="23"/>
      <c r="C79" s="23"/>
      <c r="D79" s="198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13.5" customHeight="1">
      <c r="A80" s="23"/>
      <c r="B80" s="23"/>
      <c r="C80" s="23"/>
      <c r="D80" s="198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ht="13.5" customHeight="1">
      <c r="A81" s="23"/>
      <c r="B81" s="23"/>
      <c r="C81" s="23"/>
      <c r="D81" s="198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ht="13.5" customHeight="1">
      <c r="A82" s="23"/>
      <c r="B82" s="23"/>
      <c r="C82" s="23"/>
      <c r="D82" s="198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ht="13.5" customHeight="1">
      <c r="A83" s="23"/>
      <c r="B83" s="23"/>
      <c r="C83" s="23"/>
      <c r="D83" s="198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ht="13.5" customHeight="1">
      <c r="A84" s="23"/>
      <c r="B84" s="23"/>
      <c r="C84" s="23"/>
      <c r="D84" s="198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ht="13.5" customHeight="1">
      <c r="A85" s="23"/>
      <c r="B85" s="23"/>
      <c r="C85" s="23"/>
      <c r="D85" s="198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ht="13.5" customHeight="1">
      <c r="A86" s="23"/>
      <c r="B86" s="23"/>
      <c r="C86" s="23"/>
      <c r="D86" s="198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ht="13.5" customHeight="1">
      <c r="A87" s="23"/>
      <c r="B87" s="23"/>
      <c r="C87" s="23"/>
      <c r="D87" s="198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ht="13.5" customHeight="1">
      <c r="A88" s="23"/>
      <c r="B88" s="23"/>
      <c r="C88" s="23"/>
      <c r="D88" s="198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ht="13.5" customHeight="1">
      <c r="A89" s="23"/>
      <c r="B89" s="23"/>
      <c r="C89" s="23"/>
      <c r="D89" s="198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ht="13.5" customHeight="1">
      <c r="A90" s="23"/>
      <c r="B90" s="23"/>
      <c r="C90" s="23"/>
      <c r="D90" s="198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ht="13.5" customHeight="1">
      <c r="A91" s="23"/>
      <c r="B91" s="23"/>
      <c r="C91" s="23"/>
      <c r="D91" s="198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ht="13.5" customHeight="1">
      <c r="A92" s="23"/>
      <c r="B92" s="23"/>
      <c r="C92" s="23"/>
      <c r="D92" s="198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ht="13.5" customHeight="1">
      <c r="A93" s="23"/>
      <c r="B93" s="23"/>
      <c r="C93" s="23"/>
      <c r="D93" s="198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ht="13.5" customHeight="1">
      <c r="A94" s="23"/>
      <c r="B94" s="23"/>
      <c r="C94" s="23"/>
      <c r="D94" s="198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ht="13.5" customHeight="1">
      <c r="A95" s="23"/>
      <c r="B95" s="23"/>
      <c r="C95" s="23"/>
      <c r="D95" s="198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ht="13.5" customHeight="1">
      <c r="A96" s="23"/>
      <c r="B96" s="23"/>
      <c r="C96" s="23"/>
      <c r="D96" s="198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ht="13.5" customHeight="1">
      <c r="A97" s="23"/>
      <c r="B97" s="23"/>
      <c r="C97" s="23"/>
      <c r="D97" s="198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ht="13.5" customHeight="1">
      <c r="A98" s="23"/>
      <c r="B98" s="23"/>
      <c r="C98" s="23"/>
      <c r="D98" s="198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ht="13.5" customHeight="1">
      <c r="A99" s="23"/>
      <c r="B99" s="23"/>
      <c r="C99" s="23"/>
      <c r="D99" s="198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ht="13.5" customHeight="1">
      <c r="A100" s="23"/>
      <c r="B100" s="23"/>
      <c r="C100" s="23"/>
      <c r="D100" s="198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ht="13.5" customHeight="1">
      <c r="A101" s="23"/>
      <c r="B101" s="23"/>
      <c r="C101" s="23"/>
      <c r="D101" s="198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ht="13.5" customHeight="1">
      <c r="A102" s="23"/>
      <c r="B102" s="23"/>
      <c r="C102" s="23"/>
      <c r="D102" s="198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ht="13.5" customHeight="1">
      <c r="A103" s="23"/>
      <c r="B103" s="23"/>
      <c r="C103" s="23"/>
      <c r="D103" s="198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ht="13.5" customHeight="1">
      <c r="A104" s="23"/>
      <c r="B104" s="23"/>
      <c r="C104" s="23"/>
      <c r="D104" s="198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</row>
    <row r="105" spans="1:48" ht="13.5" customHeight="1">
      <c r="A105" s="23"/>
      <c r="B105" s="23"/>
      <c r="C105" s="23"/>
      <c r="D105" s="198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</row>
    <row r="106" spans="1:48" ht="13.5" customHeight="1">
      <c r="A106" s="23"/>
      <c r="B106" s="23"/>
      <c r="C106" s="23"/>
      <c r="D106" s="198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</row>
    <row r="107" spans="1:48" ht="13.5" customHeight="1">
      <c r="A107" s="23"/>
      <c r="B107" s="23"/>
      <c r="C107" s="23"/>
      <c r="D107" s="198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</row>
    <row r="108" spans="1:48" ht="13.5" customHeight="1">
      <c r="A108" s="23"/>
      <c r="B108" s="23"/>
      <c r="C108" s="23"/>
      <c r="D108" s="198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</row>
    <row r="109" spans="1:48" ht="13.5" customHeight="1">
      <c r="A109" s="23"/>
      <c r="B109" s="23"/>
      <c r="C109" s="23"/>
      <c r="D109" s="198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</row>
    <row r="110" spans="1:48" ht="13.5" customHeight="1">
      <c r="A110" s="23"/>
      <c r="B110" s="23"/>
      <c r="C110" s="23"/>
      <c r="D110" s="198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ht="13.5" customHeight="1">
      <c r="A111" s="23"/>
      <c r="B111" s="23"/>
      <c r="C111" s="23"/>
      <c r="D111" s="198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</row>
    <row r="112" spans="1:48" ht="13.5" customHeight="1">
      <c r="A112" s="23"/>
      <c r="B112" s="23"/>
      <c r="C112" s="23"/>
      <c r="D112" s="198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ht="13.5" customHeight="1">
      <c r="A113" s="23"/>
      <c r="B113" s="23"/>
      <c r="C113" s="23"/>
      <c r="D113" s="198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ht="13.5" customHeight="1">
      <c r="A114" s="23"/>
      <c r="B114" s="23"/>
      <c r="C114" s="23"/>
      <c r="D114" s="198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</row>
    <row r="115" spans="1:48" ht="13.5" customHeight="1">
      <c r="A115" s="23"/>
      <c r="B115" s="23"/>
      <c r="C115" s="23"/>
      <c r="D115" s="198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</row>
    <row r="116" spans="1:48" ht="13.5" customHeight="1">
      <c r="A116" s="23"/>
      <c r="B116" s="23"/>
      <c r="C116" s="23"/>
      <c r="D116" s="198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</row>
    <row r="117" spans="1:48" ht="13.5" customHeight="1">
      <c r="A117" s="23"/>
      <c r="B117" s="23"/>
      <c r="C117" s="23"/>
      <c r="D117" s="198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</row>
    <row r="118" spans="1:48" ht="13.5" customHeight="1">
      <c r="A118" s="23"/>
      <c r="B118" s="23"/>
      <c r="C118" s="23"/>
      <c r="D118" s="198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</row>
    <row r="119" spans="1:48" ht="13.5" customHeight="1">
      <c r="A119" s="23"/>
      <c r="B119" s="23"/>
      <c r="C119" s="23"/>
      <c r="D119" s="198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</row>
    <row r="120" spans="1:48" ht="13.5" customHeight="1">
      <c r="A120" s="23"/>
      <c r="B120" s="23"/>
      <c r="C120" s="23"/>
      <c r="D120" s="198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</row>
    <row r="121" spans="1:48" ht="13.5" customHeight="1">
      <c r="A121" s="23"/>
      <c r="B121" s="23"/>
      <c r="C121" s="23"/>
      <c r="D121" s="198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</row>
    <row r="122" spans="1:48" ht="13.5" customHeight="1">
      <c r="A122" s="23"/>
      <c r="B122" s="23"/>
      <c r="C122" s="23"/>
      <c r="D122" s="198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</row>
    <row r="123" spans="1:48" ht="13.5" customHeight="1">
      <c r="A123" s="23"/>
      <c r="B123" s="23"/>
      <c r="C123" s="23"/>
      <c r="D123" s="198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</row>
    <row r="124" spans="1:48" ht="13.5" customHeight="1">
      <c r="A124" s="23"/>
      <c r="B124" s="23"/>
      <c r="C124" s="23"/>
      <c r="D124" s="198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</row>
    <row r="125" spans="1:48" ht="13.5" customHeight="1">
      <c r="A125" s="23"/>
      <c r="B125" s="23"/>
      <c r="C125" s="23"/>
      <c r="D125" s="198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</row>
    <row r="126" spans="1:48" ht="13.5" customHeight="1">
      <c r="A126" s="23"/>
      <c r="B126" s="23"/>
      <c r="C126" s="23"/>
      <c r="D126" s="198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</row>
    <row r="127" spans="1:48" ht="13.5" customHeight="1">
      <c r="A127" s="23"/>
      <c r="B127" s="23"/>
      <c r="C127" s="23"/>
      <c r="D127" s="198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</row>
    <row r="128" spans="1:48" ht="13.5" customHeight="1">
      <c r="A128" s="23"/>
      <c r="B128" s="23"/>
      <c r="C128" s="23"/>
      <c r="D128" s="198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</row>
    <row r="129" spans="1:48" ht="13.5" customHeight="1">
      <c r="A129" s="23"/>
      <c r="B129" s="23"/>
      <c r="C129" s="23"/>
      <c r="D129" s="198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</row>
    <row r="130" spans="1:48" ht="13.5" customHeight="1">
      <c r="A130" s="23"/>
      <c r="B130" s="23"/>
      <c r="C130" s="23"/>
      <c r="D130" s="198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</row>
    <row r="131" spans="1:48" ht="13.5" customHeight="1">
      <c r="A131" s="23"/>
      <c r="B131" s="23"/>
      <c r="C131" s="23"/>
      <c r="D131" s="198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</row>
    <row r="132" spans="1:48" ht="13.5" customHeight="1">
      <c r="A132" s="23"/>
      <c r="B132" s="23"/>
      <c r="C132" s="23"/>
      <c r="D132" s="198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</row>
    <row r="133" spans="1:48" ht="13.5" customHeight="1">
      <c r="A133" s="23"/>
      <c r="B133" s="23"/>
      <c r="C133" s="23"/>
      <c r="D133" s="198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</row>
    <row r="134" spans="1:48" ht="13.5" customHeight="1">
      <c r="A134" s="23"/>
      <c r="B134" s="23"/>
      <c r="C134" s="23"/>
      <c r="D134" s="198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</row>
    <row r="135" spans="1:48" ht="13.5" customHeight="1">
      <c r="A135" s="23"/>
      <c r="B135" s="23"/>
      <c r="C135" s="23"/>
      <c r="D135" s="198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</row>
    <row r="136" spans="1:48" ht="13.5" customHeight="1">
      <c r="A136" s="23"/>
      <c r="B136" s="23"/>
      <c r="C136" s="23"/>
      <c r="D136" s="198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</row>
    <row r="137" spans="1:48" ht="13.5" customHeight="1">
      <c r="A137" s="23"/>
      <c r="B137" s="23"/>
      <c r="C137" s="23"/>
      <c r="D137" s="198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</row>
    <row r="138" spans="1:48" ht="13.5" customHeight="1">
      <c r="A138" s="23"/>
      <c r="B138" s="23"/>
      <c r="C138" s="23"/>
      <c r="D138" s="198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</row>
    <row r="139" spans="1:48" ht="13.5" customHeight="1">
      <c r="A139" s="23"/>
      <c r="B139" s="23"/>
      <c r="C139" s="23"/>
      <c r="D139" s="198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</row>
    <row r="140" spans="1:48" ht="13.5" customHeight="1">
      <c r="A140" s="23"/>
      <c r="B140" s="23"/>
      <c r="C140" s="23"/>
      <c r="D140" s="198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</row>
    <row r="141" spans="1:48" ht="13.5" customHeight="1">
      <c r="A141" s="23"/>
      <c r="B141" s="23"/>
      <c r="C141" s="23"/>
      <c r="D141" s="198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</row>
    <row r="142" spans="1:48" ht="13.5" customHeight="1">
      <c r="A142" s="23"/>
      <c r="B142" s="23"/>
      <c r="C142" s="23"/>
      <c r="D142" s="198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</row>
    <row r="143" spans="1:48" ht="13.5" customHeight="1">
      <c r="A143" s="23"/>
      <c r="B143" s="23"/>
      <c r="C143" s="23"/>
      <c r="D143" s="198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</row>
    <row r="144" spans="1:48" ht="13.5" customHeight="1">
      <c r="A144" s="23"/>
      <c r="B144" s="23"/>
      <c r="C144" s="23"/>
      <c r="D144" s="198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</row>
    <row r="145" spans="1:48" ht="13.5" customHeight="1">
      <c r="A145" s="23"/>
      <c r="B145" s="23"/>
      <c r="C145" s="23"/>
      <c r="D145" s="198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</row>
    <row r="146" spans="1:48" ht="13.5" customHeight="1">
      <c r="A146" s="23"/>
      <c r="B146" s="23"/>
      <c r="C146" s="23"/>
      <c r="D146" s="198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ht="13.5" customHeight="1">
      <c r="A147" s="23"/>
      <c r="B147" s="23"/>
      <c r="C147" s="23"/>
      <c r="D147" s="198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ht="13.5" customHeight="1">
      <c r="A148" s="23"/>
      <c r="B148" s="23"/>
      <c r="C148" s="23"/>
      <c r="D148" s="198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ht="13.5" customHeight="1">
      <c r="A149" s="23"/>
      <c r="B149" s="23"/>
      <c r="C149" s="23"/>
      <c r="D149" s="198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</row>
    <row r="150" spans="1:48" ht="13.5" customHeight="1">
      <c r="A150" s="23"/>
      <c r="B150" s="23"/>
      <c r="C150" s="23"/>
      <c r="D150" s="198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</row>
    <row r="151" spans="1:48" ht="13.5" customHeight="1">
      <c r="A151" s="23"/>
      <c r="B151" s="23"/>
      <c r="C151" s="23"/>
      <c r="D151" s="198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</row>
    <row r="152" spans="1:48" ht="13.5" customHeight="1">
      <c r="A152" s="23"/>
      <c r="B152" s="23"/>
      <c r="C152" s="23"/>
      <c r="D152" s="198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</row>
    <row r="153" spans="1:48" ht="13.5" customHeight="1">
      <c r="A153" s="23"/>
      <c r="B153" s="23"/>
      <c r="C153" s="23"/>
      <c r="D153" s="198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</row>
    <row r="154" spans="1:48" ht="13.5" customHeight="1">
      <c r="A154" s="23"/>
      <c r="B154" s="23"/>
      <c r="C154" s="23"/>
      <c r="D154" s="198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</row>
    <row r="155" spans="1:48" ht="13.5" customHeight="1">
      <c r="A155" s="23"/>
      <c r="B155" s="23"/>
      <c r="C155" s="23"/>
      <c r="D155" s="198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</row>
    <row r="156" spans="1:48" ht="13.5" customHeight="1">
      <c r="A156" s="23"/>
      <c r="B156" s="23"/>
      <c r="C156" s="23"/>
      <c r="D156" s="198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</row>
    <row r="157" spans="1:48" ht="13.5" customHeight="1">
      <c r="A157" s="23"/>
      <c r="B157" s="23"/>
      <c r="C157" s="23"/>
      <c r="D157" s="198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</row>
    <row r="158" spans="1:48" ht="13.5" customHeight="1">
      <c r="A158" s="23"/>
      <c r="B158" s="23"/>
      <c r="C158" s="23"/>
      <c r="D158" s="198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</row>
    <row r="159" spans="1:48" ht="13.5" customHeight="1">
      <c r="A159" s="23"/>
      <c r="B159" s="23"/>
      <c r="C159" s="23"/>
      <c r="D159" s="198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</row>
    <row r="160" spans="1:48" ht="13.5" customHeight="1">
      <c r="A160" s="23"/>
      <c r="B160" s="23"/>
      <c r="C160" s="23"/>
      <c r="D160" s="198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</row>
    <row r="161" spans="1:48" ht="13.5" customHeight="1">
      <c r="A161" s="23"/>
      <c r="B161" s="23"/>
      <c r="C161" s="23"/>
      <c r="D161" s="198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</row>
    <row r="162" spans="1:48" ht="13.5" customHeight="1">
      <c r="A162" s="23"/>
      <c r="B162" s="23"/>
      <c r="C162" s="23"/>
      <c r="D162" s="198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</row>
    <row r="163" spans="1:48" ht="13.5" customHeight="1">
      <c r="A163" s="23"/>
      <c r="B163" s="23"/>
      <c r="C163" s="23"/>
      <c r="D163" s="198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</row>
    <row r="164" spans="1:48" ht="13.5" customHeight="1">
      <c r="A164" s="23"/>
      <c r="B164" s="23"/>
      <c r="C164" s="23"/>
      <c r="D164" s="198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</row>
    <row r="165" spans="1:48" ht="13.5" customHeight="1">
      <c r="A165" s="23"/>
      <c r="B165" s="23"/>
      <c r="C165" s="23"/>
      <c r="D165" s="198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</row>
    <row r="166" spans="1:48" ht="13.5" customHeight="1">
      <c r="A166" s="23"/>
      <c r="B166" s="23"/>
      <c r="C166" s="23"/>
      <c r="D166" s="198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</row>
    <row r="167" spans="1:48" ht="13.5" customHeight="1">
      <c r="A167" s="23"/>
      <c r="B167" s="23"/>
      <c r="C167" s="23"/>
      <c r="D167" s="198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</row>
    <row r="168" spans="1:48" ht="13.5" customHeight="1">
      <c r="A168" s="23"/>
      <c r="B168" s="23"/>
      <c r="C168" s="23"/>
      <c r="D168" s="198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</row>
    <row r="169" spans="1:48" ht="13.5" customHeight="1">
      <c r="A169" s="23"/>
      <c r="B169" s="23"/>
      <c r="C169" s="23"/>
      <c r="D169" s="198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</row>
    <row r="170" spans="1:48" ht="13.5" customHeight="1">
      <c r="A170" s="23"/>
      <c r="B170" s="23"/>
      <c r="C170" s="23"/>
      <c r="D170" s="198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</row>
    <row r="171" spans="1:48" ht="13.5" customHeight="1">
      <c r="A171" s="23"/>
      <c r="B171" s="23"/>
      <c r="C171" s="23"/>
      <c r="D171" s="198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</row>
    <row r="172" spans="1:48" ht="13.5" customHeight="1">
      <c r="A172" s="23"/>
      <c r="B172" s="23"/>
      <c r="C172" s="23"/>
      <c r="D172" s="198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</row>
    <row r="173" spans="1:48" ht="13.5" customHeight="1">
      <c r="A173" s="23"/>
      <c r="B173" s="23"/>
      <c r="C173" s="23"/>
      <c r="D173" s="198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</row>
    <row r="174" spans="1:48" ht="13.5" customHeight="1">
      <c r="A174" s="23"/>
      <c r="B174" s="23"/>
      <c r="C174" s="23"/>
      <c r="D174" s="198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</row>
    <row r="175" spans="1:48" ht="13.5" customHeight="1">
      <c r="A175" s="23"/>
      <c r="B175" s="23"/>
      <c r="C175" s="23"/>
      <c r="D175" s="198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</row>
    <row r="176" spans="1:48" ht="13.5" customHeight="1">
      <c r="A176" s="23"/>
      <c r="B176" s="23"/>
      <c r="C176" s="23"/>
      <c r="D176" s="198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</row>
    <row r="177" spans="1:48" ht="13.5" customHeight="1">
      <c r="A177" s="23"/>
      <c r="B177" s="23"/>
      <c r="C177" s="23"/>
      <c r="D177" s="198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</row>
    <row r="178" spans="1:48" ht="13.5" customHeight="1">
      <c r="A178" s="23"/>
      <c r="B178" s="23"/>
      <c r="C178" s="23"/>
      <c r="D178" s="198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</row>
    <row r="179" spans="1:48" ht="13.5" customHeight="1">
      <c r="A179" s="23"/>
      <c r="B179" s="23"/>
      <c r="C179" s="23"/>
      <c r="D179" s="198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</row>
    <row r="180" spans="1:48" ht="13.5" customHeight="1">
      <c r="A180" s="23"/>
      <c r="B180" s="23"/>
      <c r="C180" s="23"/>
      <c r="D180" s="198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</row>
    <row r="181" spans="1:48" ht="13.5" customHeight="1">
      <c r="A181" s="23"/>
      <c r="B181" s="23"/>
      <c r="C181" s="23"/>
      <c r="D181" s="198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</row>
    <row r="182" spans="1:48" ht="13.5" customHeight="1">
      <c r="A182" s="23"/>
      <c r="B182" s="23"/>
      <c r="C182" s="23"/>
      <c r="D182" s="198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</row>
    <row r="183" spans="1:48" ht="13.5" customHeight="1">
      <c r="A183" s="23"/>
      <c r="B183" s="23"/>
      <c r="C183" s="23"/>
      <c r="D183" s="198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</row>
    <row r="184" spans="1:48" ht="13.5" customHeight="1">
      <c r="A184" s="23"/>
      <c r="B184" s="23"/>
      <c r="C184" s="23"/>
      <c r="D184" s="198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</row>
    <row r="185" spans="1:48" ht="13.5" customHeight="1">
      <c r="A185" s="23"/>
      <c r="B185" s="23"/>
      <c r="C185" s="23"/>
      <c r="D185" s="198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</row>
    <row r="186" spans="1:48" ht="13.5" customHeight="1">
      <c r="A186" s="23"/>
      <c r="B186" s="23"/>
      <c r="C186" s="23"/>
      <c r="D186" s="198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</row>
    <row r="187" spans="1:48" ht="13.5" customHeight="1">
      <c r="A187" s="23"/>
      <c r="B187" s="23"/>
      <c r="C187" s="23"/>
      <c r="D187" s="198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</row>
    <row r="188" spans="1:48" ht="13.5" customHeight="1">
      <c r="A188" s="23"/>
      <c r="B188" s="23"/>
      <c r="C188" s="23"/>
      <c r="D188" s="198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</row>
    <row r="189" spans="1:48" ht="13.5" customHeight="1">
      <c r="A189" s="23"/>
      <c r="B189" s="23"/>
      <c r="C189" s="23"/>
      <c r="D189" s="198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</row>
    <row r="190" spans="1:48" ht="13.5" customHeight="1">
      <c r="A190" s="23"/>
      <c r="B190" s="23"/>
      <c r="C190" s="23"/>
      <c r="D190" s="198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</row>
    <row r="191" spans="1:48" ht="13.5" customHeight="1">
      <c r="A191" s="23"/>
      <c r="B191" s="23"/>
      <c r="C191" s="23"/>
      <c r="D191" s="198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</row>
    <row r="192" spans="1:48" ht="13.5" customHeight="1">
      <c r="A192" s="23"/>
      <c r="B192" s="23"/>
      <c r="C192" s="23"/>
      <c r="D192" s="198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</row>
    <row r="193" spans="1:48" ht="13.5" customHeight="1">
      <c r="A193" s="23"/>
      <c r="B193" s="23"/>
      <c r="C193" s="23"/>
      <c r="D193" s="198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</row>
    <row r="194" spans="1:48" ht="13.5" customHeight="1">
      <c r="A194" s="23"/>
      <c r="B194" s="23"/>
      <c r="C194" s="23"/>
      <c r="D194" s="198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</row>
    <row r="195" spans="1:48" ht="13.5" customHeight="1">
      <c r="A195" s="23"/>
      <c r="B195" s="23"/>
      <c r="C195" s="23"/>
      <c r="D195" s="198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</row>
    <row r="196" spans="1:48" ht="13.5" customHeight="1">
      <c r="A196" s="23"/>
      <c r="B196" s="23"/>
      <c r="C196" s="23"/>
      <c r="D196" s="198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</row>
    <row r="197" spans="1:48" ht="13.5" customHeight="1">
      <c r="A197" s="23"/>
      <c r="B197" s="23"/>
      <c r="C197" s="23"/>
      <c r="D197" s="198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</row>
    <row r="198" spans="1:48" ht="13.5" customHeight="1">
      <c r="A198" s="23"/>
      <c r="B198" s="23"/>
      <c r="C198" s="23"/>
      <c r="D198" s="198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</row>
    <row r="199" spans="1:48" ht="13.5" customHeight="1">
      <c r="A199" s="23"/>
      <c r="B199" s="23"/>
      <c r="C199" s="23"/>
      <c r="D199" s="198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</row>
    <row r="200" spans="1:48" ht="13.5" customHeight="1">
      <c r="A200" s="23"/>
      <c r="B200" s="23"/>
      <c r="C200" s="23"/>
      <c r="D200" s="198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</row>
    <row r="201" spans="1:48" ht="13.5" customHeight="1">
      <c r="A201" s="23"/>
      <c r="B201" s="23"/>
      <c r="C201" s="23"/>
      <c r="D201" s="198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</row>
    <row r="202" spans="1:48" ht="13.5" customHeight="1">
      <c r="A202" s="23"/>
      <c r="B202" s="23"/>
      <c r="C202" s="23"/>
      <c r="D202" s="198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48" ht="13.5" customHeight="1">
      <c r="A203" s="23"/>
      <c r="B203" s="23"/>
      <c r="C203" s="23"/>
      <c r="D203" s="198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48" ht="13.5" customHeight="1">
      <c r="A204" s="23"/>
      <c r="B204" s="23"/>
      <c r="C204" s="23"/>
      <c r="D204" s="198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48" ht="13.5" customHeight="1">
      <c r="A205" s="23"/>
      <c r="B205" s="23"/>
      <c r="C205" s="23"/>
      <c r="D205" s="198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48" ht="13.5" customHeight="1">
      <c r="A206" s="23"/>
      <c r="B206" s="23"/>
      <c r="C206" s="23"/>
      <c r="D206" s="198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48" ht="13.5" customHeight="1">
      <c r="A207" s="23"/>
      <c r="B207" s="23"/>
      <c r="C207" s="23"/>
      <c r="D207" s="198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48" ht="13.5" customHeight="1">
      <c r="A208" s="23"/>
      <c r="B208" s="23"/>
      <c r="C208" s="23"/>
      <c r="D208" s="198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ht="13.5" customHeight="1">
      <c r="A209" s="23"/>
      <c r="B209" s="23"/>
      <c r="C209" s="23"/>
      <c r="D209" s="198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ht="13.5" customHeight="1">
      <c r="A210" s="23"/>
      <c r="B210" s="23"/>
      <c r="C210" s="23"/>
      <c r="D210" s="198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</row>
    <row r="211" spans="1:48" ht="13.5" customHeight="1">
      <c r="A211" s="23"/>
      <c r="B211" s="23"/>
      <c r="C211" s="23"/>
      <c r="D211" s="198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</row>
    <row r="212" spans="1:48" ht="13.5" customHeight="1">
      <c r="A212" s="23"/>
      <c r="B212" s="23"/>
      <c r="C212" s="23"/>
      <c r="D212" s="198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</row>
    <row r="213" spans="1:48" ht="13.5" customHeight="1">
      <c r="A213" s="23"/>
      <c r="B213" s="23"/>
      <c r="C213" s="23"/>
      <c r="D213" s="198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</row>
    <row r="214" spans="1:48" ht="13.5" customHeight="1">
      <c r="A214" s="23"/>
      <c r="B214" s="23"/>
      <c r="C214" s="23"/>
      <c r="D214" s="198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</row>
    <row r="215" spans="1:48" ht="13.5" customHeight="1">
      <c r="A215" s="23"/>
      <c r="B215" s="23"/>
      <c r="C215" s="23"/>
      <c r="D215" s="198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</row>
    <row r="216" spans="1:48" ht="13.5" customHeight="1">
      <c r="A216" s="23"/>
      <c r="B216" s="23"/>
      <c r="C216" s="23"/>
      <c r="D216" s="198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</row>
    <row r="217" spans="1:48" ht="13.5" customHeight="1">
      <c r="A217" s="23"/>
      <c r="B217" s="23"/>
      <c r="C217" s="23"/>
      <c r="D217" s="198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</row>
    <row r="218" spans="1:48" ht="13.5" customHeight="1">
      <c r="A218" s="23"/>
      <c r="B218" s="23"/>
      <c r="C218" s="23"/>
      <c r="D218" s="198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</row>
    <row r="219" spans="1:48" ht="13.5" customHeight="1">
      <c r="A219" s="23"/>
      <c r="B219" s="23"/>
      <c r="C219" s="23"/>
      <c r="D219" s="198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</row>
    <row r="220" spans="1:48" ht="13.5" customHeight="1">
      <c r="A220" s="23"/>
      <c r="B220" s="23"/>
      <c r="C220" s="23"/>
      <c r="D220" s="198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</row>
    <row r="221" spans="1:48" ht="13.5" customHeight="1">
      <c r="A221" s="23"/>
      <c r="B221" s="23"/>
      <c r="C221" s="23"/>
      <c r="D221" s="198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</row>
    <row r="222" spans="1:48" ht="13.5" customHeight="1">
      <c r="A222" s="23"/>
      <c r="B222" s="23"/>
      <c r="C222" s="23"/>
      <c r="D222" s="198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</row>
    <row r="223" spans="1:48" ht="13.5" customHeight="1">
      <c r="A223" s="23"/>
      <c r="B223" s="23"/>
      <c r="C223" s="23"/>
      <c r="D223" s="198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</row>
    <row r="224" spans="1:48" ht="13.5" customHeight="1">
      <c r="A224" s="23"/>
      <c r="B224" s="23"/>
      <c r="C224" s="23"/>
      <c r="D224" s="198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</row>
    <row r="225" spans="1:48" ht="13.5" customHeight="1">
      <c r="A225" s="23"/>
      <c r="B225" s="23"/>
      <c r="C225" s="23"/>
      <c r="D225" s="198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</row>
    <row r="226" spans="1:48" ht="13.5" customHeight="1">
      <c r="A226" s="23"/>
      <c r="B226" s="23"/>
      <c r="C226" s="23"/>
      <c r="D226" s="198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</row>
    <row r="227" spans="1:48" ht="13.5" customHeight="1">
      <c r="A227" s="23"/>
      <c r="B227" s="23"/>
      <c r="C227" s="23"/>
      <c r="D227" s="198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</row>
    <row r="228" spans="1:48" ht="13.5" customHeight="1">
      <c r="A228" s="23"/>
      <c r="B228" s="23"/>
      <c r="C228" s="23"/>
      <c r="D228" s="198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</row>
    <row r="229" spans="1:48" ht="13.5" customHeight="1">
      <c r="A229" s="23"/>
      <c r="B229" s="23"/>
      <c r="C229" s="23"/>
      <c r="D229" s="198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</row>
    <row r="230" spans="1:48" ht="13.5" customHeight="1">
      <c r="A230" s="23"/>
      <c r="B230" s="23"/>
      <c r="C230" s="23"/>
      <c r="D230" s="198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</row>
    <row r="231" spans="1:48" ht="13.5" customHeight="1">
      <c r="A231" s="23"/>
      <c r="B231" s="23"/>
      <c r="C231" s="23"/>
      <c r="D231" s="198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</row>
    <row r="232" spans="1:48" ht="13.5" customHeight="1">
      <c r="A232" s="23"/>
      <c r="B232" s="23"/>
      <c r="C232" s="23"/>
      <c r="D232" s="198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</row>
    <row r="233" spans="1:48" ht="13.5" customHeight="1">
      <c r="A233" s="23"/>
      <c r="B233" s="23"/>
      <c r="C233" s="23"/>
      <c r="D233" s="198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</row>
    <row r="234" spans="1:48" ht="13.5" customHeight="1">
      <c r="A234" s="23"/>
      <c r="B234" s="23"/>
      <c r="C234" s="23"/>
      <c r="D234" s="198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</row>
    <row r="235" spans="1:48" ht="13.5" customHeight="1">
      <c r="A235" s="23"/>
      <c r="B235" s="23"/>
      <c r="C235" s="23"/>
      <c r="D235" s="198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</row>
    <row r="236" spans="1:48" ht="13.5" customHeight="1">
      <c r="A236" s="23"/>
      <c r="B236" s="23"/>
      <c r="C236" s="23"/>
      <c r="D236" s="198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</row>
    <row r="237" spans="1:48" ht="13.5" customHeight="1">
      <c r="A237" s="23"/>
      <c r="B237" s="23"/>
      <c r="C237" s="23"/>
      <c r="D237" s="198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</row>
    <row r="238" spans="1:48" ht="13.5" customHeight="1">
      <c r="A238" s="23"/>
      <c r="B238" s="23"/>
      <c r="C238" s="23"/>
      <c r="D238" s="198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</row>
    <row r="239" spans="1:48" ht="13.5" customHeight="1">
      <c r="A239" s="23"/>
      <c r="B239" s="23"/>
      <c r="C239" s="23"/>
      <c r="D239" s="198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</row>
    <row r="240" spans="1:48" ht="13.5" customHeight="1">
      <c r="A240" s="23"/>
      <c r="B240" s="23"/>
      <c r="C240" s="23"/>
      <c r="D240" s="198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</row>
    <row r="241" spans="1:48" ht="13.5" customHeight="1">
      <c r="A241" s="23"/>
      <c r="B241" s="23"/>
      <c r="C241" s="23"/>
      <c r="D241" s="198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</row>
    <row r="242" spans="1:48" ht="13.5" customHeight="1">
      <c r="A242" s="23"/>
      <c r="B242" s="23"/>
      <c r="C242" s="23"/>
      <c r="D242" s="198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</row>
    <row r="243" spans="1:48" ht="13.5" customHeight="1">
      <c r="A243" s="23"/>
      <c r="B243" s="23"/>
      <c r="C243" s="23"/>
      <c r="D243" s="198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</row>
    <row r="244" spans="1:48" ht="13.5" customHeight="1">
      <c r="A244" s="23"/>
      <c r="B244" s="23"/>
      <c r="C244" s="23"/>
      <c r="D244" s="198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</row>
    <row r="245" spans="1:48" ht="13.5" customHeight="1">
      <c r="A245" s="23"/>
      <c r="B245" s="23"/>
      <c r="C245" s="23"/>
      <c r="D245" s="198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</row>
    <row r="246" spans="1:48" ht="13.5" customHeight="1">
      <c r="A246" s="23"/>
      <c r="B246" s="23"/>
      <c r="C246" s="23"/>
      <c r="D246" s="198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</row>
    <row r="247" spans="1:48" ht="13.5" customHeight="1">
      <c r="A247" s="23"/>
      <c r="B247" s="23"/>
      <c r="C247" s="23"/>
      <c r="D247" s="198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</row>
    <row r="248" spans="1:48" ht="13.5" customHeight="1">
      <c r="A248" s="23"/>
      <c r="B248" s="23"/>
      <c r="C248" s="23"/>
      <c r="D248" s="198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</row>
    <row r="249" spans="1:48" ht="13.5" customHeight="1">
      <c r="A249" s="23"/>
      <c r="B249" s="23"/>
      <c r="C249" s="23"/>
      <c r="D249" s="198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</row>
    <row r="250" spans="1:48" ht="13.5" customHeight="1">
      <c r="A250" s="23"/>
      <c r="B250" s="23"/>
      <c r="C250" s="23"/>
      <c r="D250" s="198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</row>
    <row r="251" spans="1:48" ht="13.5" customHeight="1">
      <c r="A251" s="23"/>
      <c r="B251" s="23"/>
      <c r="C251" s="23"/>
      <c r="D251" s="198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</row>
    <row r="252" spans="1:48" ht="13.5" customHeight="1">
      <c r="A252" s="23"/>
      <c r="B252" s="23"/>
      <c r="C252" s="23"/>
      <c r="D252" s="198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</row>
    <row r="253" spans="1:48" ht="13.5" customHeight="1">
      <c r="A253" s="23"/>
      <c r="B253" s="23"/>
      <c r="C253" s="23"/>
      <c r="D253" s="198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</row>
    <row r="254" spans="1:48" ht="13.5" customHeight="1">
      <c r="A254" s="23"/>
      <c r="B254" s="23"/>
      <c r="C254" s="23"/>
      <c r="D254" s="198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</row>
    <row r="255" spans="1:48" ht="13.5" customHeight="1">
      <c r="A255" s="23"/>
      <c r="B255" s="23"/>
      <c r="C255" s="23"/>
      <c r="D255" s="198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</row>
    <row r="256" spans="1:48" ht="13.5" customHeight="1">
      <c r="A256" s="23"/>
      <c r="B256" s="23"/>
      <c r="C256" s="23"/>
      <c r="D256" s="198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</row>
    <row r="257" spans="1:48" ht="13.5" customHeight="1">
      <c r="A257" s="23"/>
      <c r="B257" s="23"/>
      <c r="C257" s="23"/>
      <c r="D257" s="198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</row>
    <row r="258" spans="1:48" ht="13.5" customHeight="1">
      <c r="A258" s="23"/>
      <c r="B258" s="23"/>
      <c r="C258" s="23"/>
      <c r="D258" s="198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</row>
    <row r="259" spans="1:48" ht="13.5" customHeight="1">
      <c r="A259" s="23"/>
      <c r="B259" s="23"/>
      <c r="C259" s="23"/>
      <c r="D259" s="198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</row>
    <row r="260" spans="1:48" ht="13.5" customHeight="1">
      <c r="A260" s="23"/>
      <c r="B260" s="23"/>
      <c r="C260" s="23"/>
      <c r="D260" s="198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</row>
    <row r="261" spans="1:48" ht="13.5" customHeight="1">
      <c r="A261" s="23"/>
      <c r="B261" s="23"/>
      <c r="C261" s="23"/>
      <c r="D261" s="198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</row>
    <row r="262" spans="1:48" ht="13.5" customHeight="1">
      <c r="A262" s="23"/>
      <c r="B262" s="23"/>
      <c r="C262" s="23"/>
      <c r="D262" s="198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</row>
    <row r="263" spans="1:48" ht="13.5" customHeight="1">
      <c r="A263" s="23"/>
      <c r="B263" s="23"/>
      <c r="C263" s="23"/>
      <c r="D263" s="198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</row>
    <row r="264" spans="1:48" ht="13.5" customHeight="1">
      <c r="A264" s="23"/>
      <c r="B264" s="23"/>
      <c r="C264" s="23"/>
      <c r="D264" s="198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</row>
    <row r="265" spans="1:48" ht="13.5" customHeight="1">
      <c r="A265" s="23"/>
      <c r="B265" s="23"/>
      <c r="C265" s="23"/>
      <c r="D265" s="198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</row>
    <row r="266" spans="1:48" ht="13.5" customHeight="1">
      <c r="A266" s="23"/>
      <c r="B266" s="23"/>
      <c r="C266" s="23"/>
      <c r="D266" s="198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</row>
    <row r="267" spans="1:48" ht="13.5" customHeight="1">
      <c r="A267" s="23"/>
      <c r="B267" s="23"/>
      <c r="C267" s="23"/>
      <c r="D267" s="198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</row>
    <row r="268" spans="1:48" ht="13.5" customHeight="1">
      <c r="A268" s="23"/>
      <c r="B268" s="23"/>
      <c r="C268" s="23"/>
      <c r="D268" s="198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</row>
    <row r="269" spans="1:48" ht="13.5" customHeight="1">
      <c r="A269" s="23"/>
      <c r="B269" s="23"/>
      <c r="C269" s="23"/>
      <c r="D269" s="198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</row>
    <row r="270" spans="1:48" ht="13.5" customHeight="1">
      <c r="A270" s="23"/>
      <c r="B270" s="23"/>
      <c r="C270" s="23"/>
      <c r="D270" s="198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</row>
    <row r="271" spans="1:48" ht="13.5" customHeight="1">
      <c r="A271" s="23"/>
      <c r="B271" s="23"/>
      <c r="C271" s="23"/>
      <c r="D271" s="198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</row>
    <row r="272" spans="1:48" ht="13.5" customHeight="1">
      <c r="A272" s="23"/>
      <c r="B272" s="23"/>
      <c r="C272" s="23"/>
      <c r="D272" s="198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</row>
    <row r="273" spans="1:48" ht="13.5" customHeight="1">
      <c r="A273" s="23"/>
      <c r="B273" s="23"/>
      <c r="C273" s="23"/>
      <c r="D273" s="198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</row>
    <row r="274" spans="1:48" ht="13.5" customHeight="1">
      <c r="A274" s="23"/>
      <c r="B274" s="23"/>
      <c r="C274" s="23"/>
      <c r="D274" s="198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</row>
    <row r="275" spans="1:48" ht="13.5" customHeight="1">
      <c r="A275" s="23"/>
      <c r="B275" s="23"/>
      <c r="C275" s="23"/>
      <c r="D275" s="198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</row>
    <row r="276" spans="1:48" ht="13.5" customHeight="1">
      <c r="A276" s="23"/>
      <c r="B276" s="23"/>
      <c r="C276" s="23"/>
      <c r="D276" s="198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</row>
    <row r="277" spans="1:48" ht="13.5" customHeight="1">
      <c r="A277" s="23"/>
      <c r="B277" s="23"/>
      <c r="C277" s="23"/>
      <c r="D277" s="198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ht="13.5" customHeight="1">
      <c r="A278" s="23"/>
      <c r="B278" s="23"/>
      <c r="C278" s="23"/>
      <c r="D278" s="198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</row>
    <row r="279" spans="1:48" ht="13.5" customHeight="1">
      <c r="A279" s="23"/>
      <c r="B279" s="23"/>
      <c r="C279" s="23"/>
      <c r="D279" s="198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</row>
    <row r="280" spans="1:48" ht="13.5" customHeight="1">
      <c r="A280" s="23"/>
      <c r="B280" s="23"/>
      <c r="C280" s="23"/>
      <c r="D280" s="198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</row>
    <row r="281" spans="1:48" ht="13.5" customHeight="1">
      <c r="A281" s="23"/>
      <c r="B281" s="23"/>
      <c r="C281" s="23"/>
      <c r="D281" s="198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</row>
    <row r="282" spans="1:48" ht="13.5" customHeight="1">
      <c r="A282" s="23"/>
      <c r="B282" s="23"/>
      <c r="C282" s="23"/>
      <c r="D282" s="198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</row>
    <row r="283" spans="1:48" ht="13.5" customHeight="1">
      <c r="A283" s="23"/>
      <c r="B283" s="23"/>
      <c r="C283" s="23"/>
      <c r="D283" s="198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</row>
    <row r="284" spans="1:48" ht="13.5" customHeight="1">
      <c r="A284" s="23"/>
      <c r="B284" s="23"/>
      <c r="C284" s="23"/>
      <c r="D284" s="198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</row>
    <row r="285" spans="1:48" ht="13.5" customHeight="1">
      <c r="A285" s="23"/>
      <c r="B285" s="23"/>
      <c r="C285" s="23"/>
      <c r="D285" s="198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</row>
    <row r="286" spans="1:48" ht="13.5" customHeight="1">
      <c r="A286" s="23"/>
      <c r="B286" s="23"/>
      <c r="C286" s="23"/>
      <c r="D286" s="198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</row>
    <row r="287" spans="1:48" ht="13.5" customHeight="1">
      <c r="A287" s="23"/>
      <c r="B287" s="23"/>
      <c r="C287" s="23"/>
      <c r="D287" s="198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</row>
    <row r="288" spans="1:48" ht="13.5" customHeight="1">
      <c r="A288" s="23"/>
      <c r="B288" s="23"/>
      <c r="C288" s="23"/>
      <c r="D288" s="198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</row>
    <row r="289" spans="1:48" ht="13.5" customHeight="1">
      <c r="A289" s="23"/>
      <c r="B289" s="23"/>
      <c r="C289" s="23"/>
      <c r="D289" s="198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</row>
    <row r="290" spans="1:48" ht="13.5" customHeight="1">
      <c r="A290" s="23"/>
      <c r="B290" s="23"/>
      <c r="C290" s="23"/>
      <c r="D290" s="198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</row>
    <row r="291" spans="1:48" ht="13.5" customHeight="1">
      <c r="A291" s="23"/>
      <c r="B291" s="23"/>
      <c r="C291" s="23"/>
      <c r="D291" s="198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</row>
    <row r="292" spans="1:48" ht="13.5" customHeight="1">
      <c r="A292" s="23"/>
      <c r="B292" s="23"/>
      <c r="C292" s="23"/>
      <c r="D292" s="198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</row>
    <row r="293" spans="1:48" ht="13.5" customHeight="1">
      <c r="A293" s="23"/>
      <c r="B293" s="23"/>
      <c r="C293" s="23"/>
      <c r="D293" s="198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</row>
    <row r="294" spans="1:48" ht="13.5" customHeight="1">
      <c r="A294" s="23"/>
      <c r="B294" s="23"/>
      <c r="C294" s="23"/>
      <c r="D294" s="198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</row>
    <row r="295" spans="1:48" ht="13.5" customHeight="1">
      <c r="A295" s="23"/>
      <c r="B295" s="23"/>
      <c r="C295" s="23"/>
      <c r="D295" s="198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</row>
    <row r="296" spans="1:48" ht="13.5" customHeight="1">
      <c r="A296" s="23"/>
      <c r="B296" s="23"/>
      <c r="C296" s="23"/>
      <c r="D296" s="198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</row>
    <row r="297" spans="1:48" ht="13.5" customHeight="1">
      <c r="A297" s="23"/>
      <c r="B297" s="23"/>
      <c r="C297" s="23"/>
      <c r="D297" s="198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</row>
    <row r="298" spans="1:48" ht="13.5" customHeight="1">
      <c r="A298" s="23"/>
      <c r="B298" s="23"/>
      <c r="C298" s="23"/>
      <c r="D298" s="198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</row>
    <row r="299" spans="1:48" ht="13.5" customHeight="1">
      <c r="A299" s="23"/>
      <c r="B299" s="23"/>
      <c r="C299" s="23"/>
      <c r="D299" s="198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</row>
    <row r="300" spans="1:48" ht="13.5" customHeight="1">
      <c r="A300" s="23"/>
      <c r="B300" s="23"/>
      <c r="C300" s="23"/>
      <c r="D300" s="198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</row>
    <row r="301" spans="1:48" ht="13.5" customHeight="1">
      <c r="A301" s="23"/>
      <c r="B301" s="23"/>
      <c r="C301" s="23"/>
      <c r="D301" s="198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</row>
    <row r="302" spans="1:48" ht="13.5" customHeight="1">
      <c r="A302" s="23"/>
      <c r="B302" s="23"/>
      <c r="C302" s="23"/>
      <c r="D302" s="198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</row>
    <row r="303" spans="1:48" ht="13.5" customHeight="1">
      <c r="A303" s="23"/>
      <c r="B303" s="23"/>
      <c r="C303" s="23"/>
      <c r="D303" s="198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</row>
    <row r="304" spans="1:48" ht="13.5" customHeight="1">
      <c r="A304" s="23"/>
      <c r="B304" s="23"/>
      <c r="C304" s="23"/>
      <c r="D304" s="198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</row>
    <row r="305" spans="1:48" ht="13.5" customHeight="1">
      <c r="A305" s="23"/>
      <c r="B305" s="23"/>
      <c r="C305" s="23"/>
      <c r="D305" s="198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</row>
    <row r="306" spans="1:48" ht="13.5" customHeight="1">
      <c r="A306" s="23"/>
      <c r="B306" s="23"/>
      <c r="C306" s="23"/>
      <c r="D306" s="198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</row>
    <row r="307" spans="1:48" ht="13.5" customHeight="1">
      <c r="A307" s="23"/>
      <c r="B307" s="23"/>
      <c r="C307" s="23"/>
      <c r="D307" s="198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</row>
    <row r="308" spans="1:48" ht="13.5" customHeight="1">
      <c r="A308" s="23"/>
      <c r="B308" s="23"/>
      <c r="C308" s="23"/>
      <c r="D308" s="198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</row>
    <row r="309" spans="1:48" ht="13.5" customHeight="1">
      <c r="A309" s="23"/>
      <c r="B309" s="23"/>
      <c r="C309" s="23"/>
      <c r="D309" s="198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</row>
    <row r="310" spans="1:48" ht="13.5" customHeight="1">
      <c r="A310" s="23"/>
      <c r="B310" s="23"/>
      <c r="C310" s="23"/>
      <c r="D310" s="198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</row>
    <row r="311" spans="1:48" ht="13.5" customHeight="1">
      <c r="A311" s="23"/>
      <c r="B311" s="23"/>
      <c r="C311" s="23"/>
      <c r="D311" s="198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</row>
    <row r="312" spans="1:48" ht="13.5" customHeight="1">
      <c r="A312" s="23"/>
      <c r="B312" s="23"/>
      <c r="C312" s="23"/>
      <c r="D312" s="198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</row>
    <row r="313" spans="1:48" ht="13.5" customHeight="1">
      <c r="A313" s="23"/>
      <c r="B313" s="23"/>
      <c r="C313" s="23"/>
      <c r="D313" s="198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</row>
    <row r="314" spans="1:48" ht="13.5" customHeight="1">
      <c r="A314" s="23"/>
      <c r="B314" s="23"/>
      <c r="C314" s="23"/>
      <c r="D314" s="198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</row>
    <row r="315" spans="1:48" ht="13.5" customHeight="1">
      <c r="A315" s="23"/>
      <c r="B315" s="23"/>
      <c r="C315" s="23"/>
      <c r="D315" s="198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</row>
    <row r="316" spans="1:48" ht="13.5" customHeight="1">
      <c r="A316" s="23"/>
      <c r="B316" s="23"/>
      <c r="C316" s="23"/>
      <c r="D316" s="198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</row>
    <row r="317" spans="1:48" ht="13.5" customHeight="1">
      <c r="A317" s="23"/>
      <c r="B317" s="23"/>
      <c r="C317" s="23"/>
      <c r="D317" s="198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</row>
    <row r="318" spans="1:48" ht="13.5" customHeight="1">
      <c r="A318" s="23"/>
      <c r="B318" s="23"/>
      <c r="C318" s="23"/>
      <c r="D318" s="198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</row>
    <row r="319" spans="1:48" ht="13.5" customHeight="1">
      <c r="A319" s="23"/>
      <c r="B319" s="23"/>
      <c r="C319" s="23"/>
      <c r="D319" s="198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</row>
    <row r="320" spans="1:48" ht="13.5" customHeight="1">
      <c r="A320" s="23"/>
      <c r="B320" s="23"/>
      <c r="C320" s="23"/>
      <c r="D320" s="198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</row>
    <row r="321" spans="1:48" ht="13.5" customHeight="1">
      <c r="A321" s="23"/>
      <c r="B321" s="23"/>
      <c r="C321" s="23"/>
      <c r="D321" s="198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</row>
    <row r="322" spans="1:48" ht="13.5" customHeight="1">
      <c r="A322" s="23"/>
      <c r="B322" s="23"/>
      <c r="C322" s="23"/>
      <c r="D322" s="198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</row>
    <row r="323" spans="1:48" ht="13.5" customHeight="1">
      <c r="A323" s="23"/>
      <c r="B323" s="23"/>
      <c r="C323" s="23"/>
      <c r="D323" s="198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</row>
    <row r="324" spans="1:48" ht="13.5" customHeight="1">
      <c r="A324" s="23"/>
      <c r="B324" s="23"/>
      <c r="C324" s="23"/>
      <c r="D324" s="198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</row>
    <row r="325" spans="1:48" ht="13.5" customHeight="1">
      <c r="A325" s="23"/>
      <c r="B325" s="23"/>
      <c r="C325" s="23"/>
      <c r="D325" s="198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</row>
    <row r="326" spans="1:48" ht="13.5" customHeight="1">
      <c r="A326" s="23"/>
      <c r="B326" s="23"/>
      <c r="C326" s="23"/>
      <c r="D326" s="198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</row>
    <row r="327" spans="1:48" ht="13.5" customHeight="1">
      <c r="A327" s="23"/>
      <c r="B327" s="23"/>
      <c r="C327" s="23"/>
      <c r="D327" s="198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</row>
    <row r="328" spans="1:48" ht="13.5" customHeight="1">
      <c r="A328" s="23"/>
      <c r="B328" s="23"/>
      <c r="C328" s="23"/>
      <c r="D328" s="198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</row>
    <row r="329" spans="1:48" ht="13.5" customHeight="1">
      <c r="A329" s="23"/>
      <c r="B329" s="23"/>
      <c r="C329" s="23"/>
      <c r="D329" s="198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</row>
    <row r="330" spans="1:48" ht="13.5" customHeight="1">
      <c r="A330" s="23"/>
      <c r="B330" s="23"/>
      <c r="C330" s="23"/>
      <c r="D330" s="198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</row>
    <row r="331" spans="1:48" ht="13.5" customHeight="1">
      <c r="A331" s="23"/>
      <c r="B331" s="23"/>
      <c r="C331" s="23"/>
      <c r="D331" s="198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</row>
    <row r="332" spans="1:48" ht="13.5" customHeight="1">
      <c r="A332" s="23"/>
      <c r="B332" s="23"/>
      <c r="C332" s="23"/>
      <c r="D332" s="198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</row>
    <row r="333" spans="1:48" ht="13.5" customHeight="1">
      <c r="A333" s="23"/>
      <c r="B333" s="23"/>
      <c r="C333" s="23"/>
      <c r="D333" s="198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</row>
    <row r="334" spans="1:48" ht="13.5" customHeight="1">
      <c r="A334" s="23"/>
      <c r="B334" s="23"/>
      <c r="C334" s="23"/>
      <c r="D334" s="198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</row>
    <row r="335" spans="1:48" ht="13.5" customHeight="1">
      <c r="A335" s="23"/>
      <c r="B335" s="23"/>
      <c r="C335" s="23"/>
      <c r="D335" s="198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</row>
    <row r="336" spans="1:48" ht="13.5" customHeight="1">
      <c r="A336" s="23"/>
      <c r="B336" s="23"/>
      <c r="C336" s="23"/>
      <c r="D336" s="198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</row>
    <row r="337" spans="1:48" ht="13.5" customHeight="1">
      <c r="A337" s="23"/>
      <c r="B337" s="23"/>
      <c r="C337" s="23"/>
      <c r="D337" s="198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</row>
    <row r="338" spans="1:48" ht="13.5" customHeight="1">
      <c r="A338" s="23"/>
      <c r="B338" s="23"/>
      <c r="C338" s="23"/>
      <c r="D338" s="198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</row>
    <row r="339" spans="1:48" ht="13.5" customHeight="1">
      <c r="A339" s="23"/>
      <c r="B339" s="23"/>
      <c r="C339" s="23"/>
      <c r="D339" s="198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</row>
    <row r="340" spans="1:48" ht="13.5" customHeight="1">
      <c r="A340" s="23"/>
      <c r="B340" s="23"/>
      <c r="C340" s="23"/>
      <c r="D340" s="198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</row>
    <row r="341" spans="1:48" ht="13.5" customHeight="1">
      <c r="A341" s="23"/>
      <c r="B341" s="23"/>
      <c r="C341" s="23"/>
      <c r="D341" s="198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</row>
    <row r="342" spans="1:48" ht="13.5" customHeight="1">
      <c r="A342" s="23"/>
      <c r="B342" s="23"/>
      <c r="C342" s="23"/>
      <c r="D342" s="198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</row>
    <row r="343" spans="1:48" ht="13.5" customHeight="1">
      <c r="A343" s="23"/>
      <c r="B343" s="23"/>
      <c r="C343" s="23"/>
      <c r="D343" s="198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</row>
    <row r="344" spans="1:48" ht="13.5" customHeight="1">
      <c r="A344" s="23"/>
      <c r="B344" s="23"/>
      <c r="C344" s="23"/>
      <c r="D344" s="198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</row>
    <row r="345" spans="1:48" ht="13.5" customHeight="1">
      <c r="A345" s="23"/>
      <c r="B345" s="23"/>
      <c r="C345" s="23"/>
      <c r="D345" s="198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</row>
    <row r="346" spans="1:48" ht="13.5" customHeight="1">
      <c r="A346" s="23"/>
      <c r="B346" s="23"/>
      <c r="C346" s="23"/>
      <c r="D346" s="198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</row>
    <row r="347" spans="1:48" ht="13.5" customHeight="1">
      <c r="A347" s="23"/>
      <c r="B347" s="23"/>
      <c r="C347" s="23"/>
      <c r="D347" s="198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</row>
    <row r="348" spans="1:48" ht="13.5" customHeight="1">
      <c r="A348" s="23"/>
      <c r="B348" s="23"/>
      <c r="C348" s="23"/>
      <c r="D348" s="198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</row>
    <row r="349" spans="1:48" ht="13.5" customHeight="1">
      <c r="A349" s="23"/>
      <c r="B349" s="23"/>
      <c r="C349" s="23"/>
      <c r="D349" s="198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48" ht="13.5" customHeight="1">
      <c r="A350" s="23"/>
      <c r="B350" s="23"/>
      <c r="C350" s="23"/>
      <c r="D350" s="198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</row>
    <row r="351" spans="1:48" ht="13.5" customHeight="1">
      <c r="A351" s="23"/>
      <c r="B351" s="23"/>
      <c r="C351" s="23"/>
      <c r="D351" s="198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</row>
    <row r="352" spans="1:48" ht="13.5" customHeight="1">
      <c r="A352" s="23"/>
      <c r="B352" s="23"/>
      <c r="C352" s="23"/>
      <c r="D352" s="198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</row>
    <row r="353" spans="1:48" ht="13.5" customHeight="1">
      <c r="A353" s="23"/>
      <c r="B353" s="23"/>
      <c r="C353" s="23"/>
      <c r="D353" s="198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</row>
    <row r="354" spans="1:48" ht="13.5" customHeight="1">
      <c r="A354" s="23"/>
      <c r="B354" s="23"/>
      <c r="C354" s="23"/>
      <c r="D354" s="198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</row>
    <row r="355" spans="1:48" ht="13.5" customHeight="1">
      <c r="A355" s="23"/>
      <c r="B355" s="23"/>
      <c r="C355" s="23"/>
      <c r="D355" s="198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</row>
    <row r="356" spans="1:48" ht="13.5" customHeight="1">
      <c r="A356" s="23"/>
      <c r="B356" s="23"/>
      <c r="C356" s="23"/>
      <c r="D356" s="198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</row>
    <row r="357" spans="1:48" ht="13.5" customHeight="1">
      <c r="A357" s="23"/>
      <c r="B357" s="23"/>
      <c r="C357" s="23"/>
      <c r="D357" s="198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</row>
    <row r="358" spans="1:48" ht="13.5" customHeight="1">
      <c r="A358" s="23"/>
      <c r="B358" s="23"/>
      <c r="C358" s="23"/>
      <c r="D358" s="198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</row>
    <row r="359" spans="1:48" ht="13.5" customHeight="1">
      <c r="A359" s="23"/>
      <c r="B359" s="23"/>
      <c r="C359" s="23"/>
      <c r="D359" s="198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</row>
    <row r="360" spans="1:48" ht="13.5" customHeight="1">
      <c r="A360" s="23"/>
      <c r="B360" s="23"/>
      <c r="C360" s="23"/>
      <c r="D360" s="198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</row>
    <row r="361" spans="1:48" ht="13.5" customHeight="1">
      <c r="A361" s="23"/>
      <c r="B361" s="23"/>
      <c r="C361" s="23"/>
      <c r="D361" s="198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</row>
    <row r="362" spans="1:48" ht="13.5" customHeight="1">
      <c r="A362" s="23"/>
      <c r="B362" s="23"/>
      <c r="C362" s="23"/>
      <c r="D362" s="198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</row>
    <row r="363" spans="1:48" ht="13.5" customHeight="1">
      <c r="A363" s="23"/>
      <c r="B363" s="23"/>
      <c r="C363" s="23"/>
      <c r="D363" s="198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</row>
    <row r="364" spans="1:48" ht="13.5" customHeight="1">
      <c r="A364" s="23"/>
      <c r="B364" s="23"/>
      <c r="C364" s="23"/>
      <c r="D364" s="198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</row>
    <row r="365" spans="1:48" ht="13.5" customHeight="1">
      <c r="A365" s="23"/>
      <c r="B365" s="23"/>
      <c r="C365" s="23"/>
      <c r="D365" s="198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</row>
    <row r="366" spans="1:48" ht="13.5" customHeight="1">
      <c r="A366" s="23"/>
      <c r="B366" s="23"/>
      <c r="C366" s="23"/>
      <c r="D366" s="198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</row>
    <row r="367" spans="1:48" ht="13.5" customHeight="1">
      <c r="A367" s="23"/>
      <c r="B367" s="23"/>
      <c r="C367" s="23"/>
      <c r="D367" s="198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</row>
    <row r="368" spans="1:48" ht="13.5" customHeight="1">
      <c r="A368" s="23"/>
      <c r="B368" s="23"/>
      <c r="C368" s="23"/>
      <c r="D368" s="198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</row>
    <row r="369" spans="1:48" ht="13.5" customHeight="1">
      <c r="A369" s="23"/>
      <c r="B369" s="23"/>
      <c r="C369" s="23"/>
      <c r="D369" s="198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</row>
    <row r="370" spans="1:48" ht="13.5" customHeight="1">
      <c r="A370" s="23"/>
      <c r="B370" s="23"/>
      <c r="C370" s="23"/>
      <c r="D370" s="198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</row>
    <row r="371" spans="1:48" ht="13.5" customHeight="1">
      <c r="A371" s="23"/>
      <c r="B371" s="23"/>
      <c r="C371" s="23"/>
      <c r="D371" s="198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</row>
    <row r="372" spans="1:48" ht="13.5" customHeight="1">
      <c r="A372" s="23"/>
      <c r="B372" s="23"/>
      <c r="C372" s="23"/>
      <c r="D372" s="198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</row>
    <row r="373" spans="1:48" ht="13.5" customHeight="1">
      <c r="A373" s="23"/>
      <c r="B373" s="23"/>
      <c r="C373" s="23"/>
      <c r="D373" s="198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</row>
    <row r="374" spans="1:48" ht="13.5" customHeight="1">
      <c r="A374" s="23"/>
      <c r="B374" s="23"/>
      <c r="C374" s="23"/>
      <c r="D374" s="198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</row>
    <row r="375" spans="1:48" ht="13.5" customHeight="1">
      <c r="A375" s="23"/>
      <c r="B375" s="23"/>
      <c r="C375" s="23"/>
      <c r="D375" s="198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</row>
    <row r="376" spans="1:48" ht="13.5" customHeight="1">
      <c r="A376" s="23"/>
      <c r="B376" s="23"/>
      <c r="C376" s="23"/>
      <c r="D376" s="198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</row>
    <row r="377" spans="1:48" ht="13.5" customHeight="1">
      <c r="A377" s="23"/>
      <c r="B377" s="23"/>
      <c r="C377" s="23"/>
      <c r="D377" s="198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</row>
    <row r="378" spans="1:48" ht="13.5" customHeight="1">
      <c r="A378" s="23"/>
      <c r="B378" s="23"/>
      <c r="C378" s="23"/>
      <c r="D378" s="198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</row>
    <row r="379" spans="1:48" ht="13.5" customHeight="1">
      <c r="A379" s="23"/>
      <c r="B379" s="23"/>
      <c r="C379" s="23"/>
      <c r="D379" s="198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</row>
    <row r="380" spans="1:48" ht="13.5" customHeight="1">
      <c r="A380" s="23"/>
      <c r="B380" s="23"/>
      <c r="C380" s="23"/>
      <c r="D380" s="198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</row>
    <row r="381" spans="1:48" ht="13.5" customHeight="1">
      <c r="A381" s="23"/>
      <c r="B381" s="23"/>
      <c r="C381" s="23"/>
      <c r="D381" s="198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</row>
    <row r="382" spans="1:48" ht="13.5" customHeight="1">
      <c r="A382" s="23"/>
      <c r="B382" s="23"/>
      <c r="C382" s="23"/>
      <c r="D382" s="198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</row>
    <row r="383" spans="1:48" ht="13.5" customHeight="1">
      <c r="A383" s="23"/>
      <c r="B383" s="23"/>
      <c r="C383" s="23"/>
      <c r="D383" s="198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</row>
    <row r="384" spans="1:48" ht="13.5" customHeight="1">
      <c r="A384" s="23"/>
      <c r="B384" s="23"/>
      <c r="C384" s="23"/>
      <c r="D384" s="198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</row>
    <row r="385" spans="1:48" ht="13.5" customHeight="1">
      <c r="A385" s="23"/>
      <c r="B385" s="23"/>
      <c r="C385" s="23"/>
      <c r="D385" s="198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</row>
    <row r="386" spans="1:48" ht="13.5" customHeight="1">
      <c r="A386" s="23"/>
      <c r="B386" s="23"/>
      <c r="C386" s="23"/>
      <c r="D386" s="198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</row>
    <row r="387" spans="1:48" ht="13.5" customHeight="1">
      <c r="A387" s="23"/>
      <c r="B387" s="23"/>
      <c r="C387" s="23"/>
      <c r="D387" s="198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</row>
    <row r="388" spans="1:48" ht="13.5" customHeight="1">
      <c r="A388" s="23"/>
      <c r="B388" s="23"/>
      <c r="C388" s="23"/>
      <c r="D388" s="198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</row>
    <row r="389" spans="1:48" ht="13.5" customHeight="1">
      <c r="A389" s="23"/>
      <c r="B389" s="23"/>
      <c r="C389" s="23"/>
      <c r="D389" s="198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</row>
    <row r="390" spans="1:48" ht="13.5" customHeight="1">
      <c r="A390" s="23"/>
      <c r="B390" s="23"/>
      <c r="C390" s="23"/>
      <c r="D390" s="198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</row>
    <row r="391" spans="1:48" ht="13.5" customHeight="1">
      <c r="A391" s="23"/>
      <c r="B391" s="23"/>
      <c r="C391" s="23"/>
      <c r="D391" s="198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</row>
    <row r="392" spans="1:48" ht="13.5" customHeight="1">
      <c r="A392" s="23"/>
      <c r="B392" s="23"/>
      <c r="C392" s="23"/>
      <c r="D392" s="198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</row>
    <row r="393" spans="1:48" ht="13.5" customHeight="1">
      <c r="A393" s="23"/>
      <c r="B393" s="23"/>
      <c r="C393" s="23"/>
      <c r="D393" s="198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</row>
    <row r="394" spans="1:48" ht="13.5" customHeight="1">
      <c r="A394" s="23"/>
      <c r="B394" s="23"/>
      <c r="C394" s="23"/>
      <c r="D394" s="198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</row>
    <row r="395" spans="1:48" ht="13.5" customHeight="1">
      <c r="A395" s="23"/>
      <c r="B395" s="23"/>
      <c r="C395" s="23"/>
      <c r="D395" s="198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</row>
    <row r="396" spans="1:48" ht="13.5" customHeight="1">
      <c r="A396" s="23"/>
      <c r="B396" s="23"/>
      <c r="C396" s="23"/>
      <c r="D396" s="198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</row>
    <row r="397" spans="1:48" ht="13.5" customHeight="1">
      <c r="A397" s="23"/>
      <c r="B397" s="23"/>
      <c r="C397" s="23"/>
      <c r="D397" s="198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</row>
    <row r="398" spans="1:48" ht="13.5" customHeight="1">
      <c r="A398" s="23"/>
      <c r="B398" s="23"/>
      <c r="C398" s="23"/>
      <c r="D398" s="198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</row>
    <row r="399" spans="1:48" ht="13.5" customHeight="1">
      <c r="A399" s="23"/>
      <c r="B399" s="23"/>
      <c r="C399" s="23"/>
      <c r="D399" s="198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</row>
    <row r="400" spans="1:48" ht="13.5" customHeight="1">
      <c r="A400" s="23"/>
      <c r="B400" s="23"/>
      <c r="C400" s="23"/>
      <c r="D400" s="198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</row>
    <row r="401" spans="1:48" ht="13.5" customHeight="1">
      <c r="A401" s="23"/>
      <c r="B401" s="23"/>
      <c r="C401" s="23"/>
      <c r="D401" s="198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</row>
    <row r="402" spans="1:48" ht="13.5" customHeight="1">
      <c r="A402" s="23"/>
      <c r="B402" s="23"/>
      <c r="C402" s="23"/>
      <c r="D402" s="198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</row>
    <row r="403" spans="1:48" ht="13.5" customHeight="1">
      <c r="A403" s="23"/>
      <c r="B403" s="23"/>
      <c r="C403" s="23"/>
      <c r="D403" s="198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</row>
    <row r="404" spans="1:48" ht="13.5" customHeight="1">
      <c r="A404" s="23"/>
      <c r="B404" s="23"/>
      <c r="C404" s="23"/>
      <c r="D404" s="198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</row>
    <row r="405" spans="1:48" ht="13.5" customHeight="1">
      <c r="A405" s="23"/>
      <c r="B405" s="23"/>
      <c r="C405" s="23"/>
      <c r="D405" s="198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</row>
    <row r="406" spans="1:48" ht="13.5" customHeight="1">
      <c r="A406" s="23"/>
      <c r="B406" s="23"/>
      <c r="C406" s="23"/>
      <c r="D406" s="198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</row>
    <row r="407" spans="1:48" ht="13.5" customHeight="1">
      <c r="A407" s="23"/>
      <c r="B407" s="23"/>
      <c r="C407" s="23"/>
      <c r="D407" s="198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</row>
    <row r="408" spans="1:48" ht="13.5" customHeight="1">
      <c r="A408" s="23"/>
      <c r="B408" s="23"/>
      <c r="C408" s="23"/>
      <c r="D408" s="198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</row>
    <row r="409" spans="1:48" ht="13.5" customHeight="1">
      <c r="A409" s="23"/>
      <c r="B409" s="23"/>
      <c r="C409" s="23"/>
      <c r="D409" s="198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</row>
    <row r="410" spans="1:48" ht="13.5" customHeight="1">
      <c r="A410" s="23"/>
      <c r="B410" s="23"/>
      <c r="C410" s="23"/>
      <c r="D410" s="198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</row>
    <row r="411" spans="1:48" ht="13.5" customHeight="1">
      <c r="A411" s="23"/>
      <c r="B411" s="23"/>
      <c r="C411" s="23"/>
      <c r="D411" s="198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</row>
    <row r="412" spans="1:48" ht="13.5" customHeight="1">
      <c r="A412" s="23"/>
      <c r="B412" s="23"/>
      <c r="C412" s="23"/>
      <c r="D412" s="198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</row>
    <row r="413" spans="1:48" ht="13.5" customHeight="1">
      <c r="A413" s="23"/>
      <c r="B413" s="23"/>
      <c r="C413" s="23"/>
      <c r="D413" s="198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</row>
    <row r="414" spans="1:48" ht="13.5" customHeight="1">
      <c r="A414" s="23"/>
      <c r="B414" s="23"/>
      <c r="C414" s="23"/>
      <c r="D414" s="198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</row>
    <row r="415" spans="1:48" ht="13.5" customHeight="1">
      <c r="A415" s="23"/>
      <c r="B415" s="23"/>
      <c r="C415" s="23"/>
      <c r="D415" s="198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</row>
    <row r="416" spans="1:48" ht="13.5" customHeight="1">
      <c r="A416" s="23"/>
      <c r="B416" s="23"/>
      <c r="C416" s="23"/>
      <c r="D416" s="198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</row>
    <row r="417" spans="1:48" ht="13.5" customHeight="1">
      <c r="A417" s="23"/>
      <c r="B417" s="23"/>
      <c r="C417" s="23"/>
      <c r="D417" s="198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</row>
    <row r="418" spans="1:48" ht="13.5" customHeight="1">
      <c r="A418" s="23"/>
      <c r="B418" s="23"/>
      <c r="C418" s="23"/>
      <c r="D418" s="198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</row>
    <row r="419" spans="1:48" ht="13.5" customHeight="1">
      <c r="A419" s="23"/>
      <c r="B419" s="23"/>
      <c r="C419" s="23"/>
      <c r="D419" s="198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</row>
    <row r="420" spans="1:48" ht="13.5" customHeight="1">
      <c r="A420" s="23"/>
      <c r="B420" s="23"/>
      <c r="C420" s="23"/>
      <c r="D420" s="198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</row>
    <row r="421" spans="1:48" ht="13.5" customHeight="1">
      <c r="A421" s="23"/>
      <c r="B421" s="23"/>
      <c r="C421" s="23"/>
      <c r="D421" s="198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</row>
    <row r="422" spans="1:48" ht="13.5" customHeight="1">
      <c r="A422" s="23"/>
      <c r="B422" s="23"/>
      <c r="C422" s="23"/>
      <c r="D422" s="198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</row>
    <row r="423" spans="1:48" ht="13.5" customHeight="1">
      <c r="A423" s="23"/>
      <c r="B423" s="23"/>
      <c r="C423" s="23"/>
      <c r="D423" s="198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</row>
    <row r="424" spans="1:48" ht="13.5" customHeight="1">
      <c r="A424" s="23"/>
      <c r="B424" s="23"/>
      <c r="C424" s="23"/>
      <c r="D424" s="198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</row>
    <row r="425" spans="1:48" ht="13.5" customHeight="1">
      <c r="A425" s="23"/>
      <c r="B425" s="23"/>
      <c r="C425" s="23"/>
      <c r="D425" s="198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</row>
    <row r="426" spans="1:48" ht="13.5" customHeight="1">
      <c r="A426" s="23"/>
      <c r="B426" s="23"/>
      <c r="C426" s="23"/>
      <c r="D426" s="198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</row>
    <row r="427" spans="1:48" ht="13.5" customHeight="1">
      <c r="A427" s="23"/>
      <c r="B427" s="23"/>
      <c r="C427" s="23"/>
      <c r="D427" s="198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</row>
    <row r="428" spans="1:48" ht="13.5" customHeight="1">
      <c r="A428" s="23"/>
      <c r="B428" s="23"/>
      <c r="C428" s="23"/>
      <c r="D428" s="198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</row>
    <row r="429" spans="1:48" ht="13.5" customHeight="1">
      <c r="A429" s="23"/>
      <c r="B429" s="23"/>
      <c r="C429" s="23"/>
      <c r="D429" s="198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</row>
    <row r="430" spans="1:48" ht="13.5" customHeight="1">
      <c r="A430" s="23"/>
      <c r="B430" s="23"/>
      <c r="C430" s="23"/>
      <c r="D430" s="198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</row>
    <row r="431" spans="1:48" ht="13.5" customHeight="1">
      <c r="A431" s="23"/>
      <c r="B431" s="23"/>
      <c r="C431" s="23"/>
      <c r="D431" s="198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</row>
    <row r="432" spans="1:48" ht="13.5" customHeight="1">
      <c r="A432" s="23"/>
      <c r="B432" s="23"/>
      <c r="C432" s="23"/>
      <c r="D432" s="198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</row>
    <row r="433" spans="1:48" ht="13.5" customHeight="1">
      <c r="A433" s="23"/>
      <c r="B433" s="23"/>
      <c r="C433" s="23"/>
      <c r="D433" s="198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</row>
    <row r="434" spans="1:48" ht="13.5" customHeight="1">
      <c r="A434" s="23"/>
      <c r="B434" s="23"/>
      <c r="C434" s="23"/>
      <c r="D434" s="198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</row>
    <row r="435" spans="1:48" ht="13.5" customHeight="1">
      <c r="A435" s="23"/>
      <c r="B435" s="23"/>
      <c r="C435" s="23"/>
      <c r="D435" s="198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</row>
    <row r="436" spans="1:48" ht="13.5" customHeight="1">
      <c r="A436" s="23"/>
      <c r="B436" s="23"/>
      <c r="C436" s="23"/>
      <c r="D436" s="198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</row>
    <row r="437" spans="1:48" ht="13.5" customHeight="1">
      <c r="A437" s="23"/>
      <c r="B437" s="23"/>
      <c r="C437" s="23"/>
      <c r="D437" s="198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</row>
    <row r="438" spans="1:48" ht="13.5" customHeight="1">
      <c r="A438" s="23"/>
      <c r="B438" s="23"/>
      <c r="C438" s="23"/>
      <c r="D438" s="198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</row>
    <row r="439" spans="1:48" ht="13.5" customHeight="1">
      <c r="A439" s="23"/>
      <c r="B439" s="23"/>
      <c r="C439" s="23"/>
      <c r="D439" s="198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</row>
    <row r="440" spans="1:48" ht="13.5" customHeight="1">
      <c r="A440" s="23"/>
      <c r="B440" s="23"/>
      <c r="C440" s="23"/>
      <c r="D440" s="198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</row>
    <row r="441" spans="1:48" ht="13.5" customHeight="1">
      <c r="A441" s="23"/>
      <c r="B441" s="23"/>
      <c r="C441" s="23"/>
      <c r="D441" s="198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</row>
    <row r="442" spans="1:48" ht="13.5" customHeight="1">
      <c r="A442" s="23"/>
      <c r="B442" s="23"/>
      <c r="C442" s="23"/>
      <c r="D442" s="198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</row>
    <row r="443" spans="1:48" ht="13.5" customHeight="1">
      <c r="A443" s="23"/>
      <c r="B443" s="23"/>
      <c r="C443" s="23"/>
      <c r="D443" s="198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</row>
    <row r="444" spans="1:48" ht="13.5" customHeight="1">
      <c r="A444" s="23"/>
      <c r="B444" s="23"/>
      <c r="C444" s="23"/>
      <c r="D444" s="198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</row>
    <row r="445" spans="1:48" ht="13.5" customHeight="1">
      <c r="A445" s="23"/>
      <c r="B445" s="23"/>
      <c r="C445" s="23"/>
      <c r="D445" s="198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</row>
    <row r="446" spans="1:48" ht="13.5" customHeight="1">
      <c r="A446" s="23"/>
      <c r="B446" s="23"/>
      <c r="C446" s="23"/>
      <c r="D446" s="198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</row>
    <row r="447" spans="1:48" ht="13.5" customHeight="1">
      <c r="A447" s="23"/>
      <c r="B447" s="23"/>
      <c r="C447" s="23"/>
      <c r="D447" s="198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</row>
    <row r="448" spans="1:48" ht="13.5" customHeight="1">
      <c r="A448" s="23"/>
      <c r="B448" s="23"/>
      <c r="C448" s="23"/>
      <c r="D448" s="198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</row>
    <row r="449" spans="1:48" ht="13.5" customHeight="1">
      <c r="A449" s="23"/>
      <c r="B449" s="23"/>
      <c r="C449" s="23"/>
      <c r="D449" s="198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</row>
    <row r="450" spans="1:48" ht="13.5" customHeight="1">
      <c r="A450" s="23"/>
      <c r="B450" s="23"/>
      <c r="C450" s="23"/>
      <c r="D450" s="198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</row>
    <row r="451" spans="1:48" ht="13.5" customHeight="1">
      <c r="A451" s="23"/>
      <c r="B451" s="23"/>
      <c r="C451" s="23"/>
      <c r="D451" s="198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</row>
    <row r="452" spans="1:48" ht="13.5" customHeight="1">
      <c r="A452" s="23"/>
      <c r="B452" s="23"/>
      <c r="C452" s="23"/>
      <c r="D452" s="198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</row>
    <row r="453" spans="1:48" ht="13.5" customHeight="1">
      <c r="A453" s="23"/>
      <c r="B453" s="23"/>
      <c r="C453" s="23"/>
      <c r="D453" s="198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</row>
    <row r="454" spans="1:48" ht="13.5" customHeight="1">
      <c r="A454" s="23"/>
      <c r="B454" s="23"/>
      <c r="C454" s="23"/>
      <c r="D454" s="198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</row>
    <row r="455" spans="1:48" ht="13.5" customHeight="1">
      <c r="A455" s="23"/>
      <c r="B455" s="23"/>
      <c r="C455" s="23"/>
      <c r="D455" s="198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</row>
    <row r="456" spans="1:48" ht="13.5" customHeight="1">
      <c r="A456" s="23"/>
      <c r="B456" s="23"/>
      <c r="C456" s="23"/>
      <c r="D456" s="198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</row>
    <row r="457" spans="1:48" ht="13.5" customHeight="1">
      <c r="A457" s="23"/>
      <c r="B457" s="23"/>
      <c r="C457" s="23"/>
      <c r="D457" s="198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</row>
    <row r="458" spans="1:48" ht="13.5" customHeight="1">
      <c r="A458" s="23"/>
      <c r="B458" s="23"/>
      <c r="C458" s="23"/>
      <c r="D458" s="198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</row>
    <row r="459" spans="1:48" ht="13.5" customHeight="1">
      <c r="A459" s="23"/>
      <c r="B459" s="23"/>
      <c r="C459" s="23"/>
      <c r="D459" s="198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</row>
    <row r="460" spans="1:48" ht="13.5" customHeight="1">
      <c r="A460" s="23"/>
      <c r="B460" s="23"/>
      <c r="C460" s="23"/>
      <c r="D460" s="198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</row>
    <row r="461" spans="1:48" ht="13.5" customHeight="1">
      <c r="A461" s="23"/>
      <c r="B461" s="23"/>
      <c r="C461" s="23"/>
      <c r="D461" s="198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</row>
    <row r="462" spans="1:48" ht="13.5" customHeight="1">
      <c r="A462" s="23"/>
      <c r="B462" s="23"/>
      <c r="C462" s="23"/>
      <c r="D462" s="198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</row>
    <row r="463" spans="1:48" ht="13.5" customHeight="1">
      <c r="A463" s="23"/>
      <c r="B463" s="23"/>
      <c r="C463" s="23"/>
      <c r="D463" s="198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</row>
    <row r="464" spans="1:48" ht="13.5" customHeight="1">
      <c r="A464" s="23"/>
      <c r="B464" s="23"/>
      <c r="C464" s="23"/>
      <c r="D464" s="198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</row>
    <row r="465" spans="1:48" ht="13.5" customHeight="1">
      <c r="A465" s="23"/>
      <c r="B465" s="23"/>
      <c r="C465" s="23"/>
      <c r="D465" s="198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</row>
    <row r="466" spans="1:48" ht="13.5" customHeight="1">
      <c r="A466" s="23"/>
      <c r="B466" s="23"/>
      <c r="C466" s="23"/>
      <c r="D466" s="198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</row>
    <row r="467" spans="1:48" ht="13.5" customHeight="1">
      <c r="A467" s="23"/>
      <c r="B467" s="23"/>
      <c r="C467" s="23"/>
      <c r="D467" s="198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</row>
    <row r="468" spans="1:48" ht="13.5" customHeight="1">
      <c r="A468" s="23"/>
      <c r="B468" s="23"/>
      <c r="C468" s="23"/>
      <c r="D468" s="198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</row>
    <row r="469" spans="1:48" ht="13.5" customHeight="1">
      <c r="A469" s="23"/>
      <c r="B469" s="23"/>
      <c r="C469" s="23"/>
      <c r="D469" s="198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</row>
    <row r="470" spans="1:48" ht="13.5" customHeight="1">
      <c r="A470" s="23"/>
      <c r="B470" s="23"/>
      <c r="C470" s="23"/>
      <c r="D470" s="198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</row>
    <row r="471" spans="1:48" ht="13.5" customHeight="1">
      <c r="A471" s="23"/>
      <c r="B471" s="23"/>
      <c r="C471" s="23"/>
      <c r="D471" s="198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</row>
    <row r="472" spans="1:48" ht="13.5" customHeight="1">
      <c r="A472" s="23"/>
      <c r="B472" s="23"/>
      <c r="C472" s="23"/>
      <c r="D472" s="198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</row>
    <row r="473" spans="1:48" ht="13.5" customHeight="1">
      <c r="A473" s="23"/>
      <c r="B473" s="23"/>
      <c r="C473" s="23"/>
      <c r="D473" s="198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</row>
    <row r="474" spans="1:48" ht="13.5" customHeight="1">
      <c r="A474" s="23"/>
      <c r="B474" s="23"/>
      <c r="C474" s="23"/>
      <c r="D474" s="198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</row>
    <row r="475" spans="1:48" ht="13.5" customHeight="1">
      <c r="A475" s="23"/>
      <c r="B475" s="23"/>
      <c r="C475" s="23"/>
      <c r="D475" s="198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</row>
    <row r="476" spans="1:48" ht="13.5" customHeight="1">
      <c r="A476" s="23"/>
      <c r="B476" s="23"/>
      <c r="C476" s="23"/>
      <c r="D476" s="198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</row>
    <row r="477" spans="1:48" ht="13.5" customHeight="1">
      <c r="A477" s="23"/>
      <c r="B477" s="23"/>
      <c r="C477" s="23"/>
      <c r="D477" s="198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</row>
    <row r="478" spans="1:48" ht="13.5" customHeight="1">
      <c r="A478" s="23"/>
      <c r="B478" s="23"/>
      <c r="C478" s="23"/>
      <c r="D478" s="198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</row>
    <row r="479" spans="1:48" ht="13.5" customHeight="1">
      <c r="A479" s="23"/>
      <c r="B479" s="23"/>
      <c r="C479" s="23"/>
      <c r="D479" s="198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</row>
    <row r="480" spans="1:48" ht="13.5" customHeight="1">
      <c r="A480" s="23"/>
      <c r="B480" s="23"/>
      <c r="C480" s="23"/>
      <c r="D480" s="198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</row>
    <row r="481" spans="1:48" ht="13.5" customHeight="1">
      <c r="A481" s="23"/>
      <c r="B481" s="23"/>
      <c r="C481" s="23"/>
      <c r="D481" s="198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</row>
    <row r="482" spans="1:48" ht="13.5" customHeight="1">
      <c r="A482" s="23"/>
      <c r="B482" s="23"/>
      <c r="C482" s="23"/>
      <c r="D482" s="198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</row>
    <row r="483" spans="1:48" ht="13.5" customHeight="1">
      <c r="A483" s="23"/>
      <c r="B483" s="23"/>
      <c r="C483" s="23"/>
      <c r="D483" s="198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</row>
    <row r="484" spans="1:48" ht="13.5" customHeight="1">
      <c r="A484" s="23"/>
      <c r="B484" s="23"/>
      <c r="C484" s="23"/>
      <c r="D484" s="198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</row>
    <row r="485" spans="1:48" ht="13.5" customHeight="1">
      <c r="A485" s="23"/>
      <c r="B485" s="23"/>
      <c r="C485" s="23"/>
      <c r="D485" s="198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</row>
    <row r="486" spans="1:48" ht="13.5" customHeight="1">
      <c r="A486" s="23"/>
      <c r="B486" s="23"/>
      <c r="C486" s="23"/>
      <c r="D486" s="198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</row>
    <row r="487" spans="1:48" ht="13.5" customHeight="1">
      <c r="A487" s="23"/>
      <c r="B487" s="23"/>
      <c r="C487" s="23"/>
      <c r="D487" s="198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</row>
    <row r="488" spans="1:48" ht="13.5" customHeight="1">
      <c r="A488" s="23"/>
      <c r="B488" s="23"/>
      <c r="C488" s="23"/>
      <c r="D488" s="198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</row>
    <row r="489" spans="1:48" ht="13.5" customHeight="1">
      <c r="A489" s="23"/>
      <c r="B489" s="23"/>
      <c r="C489" s="23"/>
      <c r="D489" s="198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</row>
    <row r="490" spans="1:48" ht="13.5" customHeight="1">
      <c r="A490" s="23"/>
      <c r="B490" s="23"/>
      <c r="C490" s="23"/>
      <c r="D490" s="198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</row>
    <row r="491" spans="1:48" ht="13.5" customHeight="1">
      <c r="A491" s="23"/>
      <c r="B491" s="23"/>
      <c r="C491" s="23"/>
      <c r="D491" s="198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</row>
    <row r="492" spans="1:48" ht="13.5" customHeight="1">
      <c r="A492" s="23"/>
      <c r="B492" s="23"/>
      <c r="C492" s="23"/>
      <c r="D492" s="198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</row>
    <row r="493" spans="1:48" ht="13.5" customHeight="1">
      <c r="A493" s="23"/>
      <c r="B493" s="23"/>
      <c r="C493" s="23"/>
      <c r="D493" s="198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</row>
    <row r="494" spans="1:48" ht="13.5" customHeight="1">
      <c r="A494" s="23"/>
      <c r="B494" s="23"/>
      <c r="C494" s="23"/>
      <c r="D494" s="198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</row>
    <row r="495" spans="1:48" ht="13.5" customHeight="1">
      <c r="A495" s="23"/>
      <c r="B495" s="23"/>
      <c r="C495" s="23"/>
      <c r="D495" s="198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</row>
    <row r="496" spans="1:48" ht="13.5" customHeight="1">
      <c r="A496" s="23"/>
      <c r="B496" s="23"/>
      <c r="C496" s="23"/>
      <c r="D496" s="198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</row>
    <row r="497" spans="1:48" ht="13.5" customHeight="1">
      <c r="A497" s="23"/>
      <c r="B497" s="23"/>
      <c r="C497" s="23"/>
      <c r="D497" s="198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</row>
    <row r="498" spans="1:48" ht="13.5" customHeight="1">
      <c r="A498" s="23"/>
      <c r="B498" s="23"/>
      <c r="C498" s="23"/>
      <c r="D498" s="198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</row>
    <row r="499" spans="1:48" ht="13.5" customHeight="1">
      <c r="A499" s="23"/>
      <c r="B499" s="23"/>
      <c r="C499" s="23"/>
      <c r="D499" s="198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</row>
    <row r="500" spans="1:48" ht="13.5" customHeight="1">
      <c r="A500" s="23"/>
      <c r="B500" s="23"/>
      <c r="C500" s="23"/>
      <c r="D500" s="198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</row>
    <row r="501" spans="1:48" ht="13.5" customHeight="1">
      <c r="A501" s="23"/>
      <c r="B501" s="23"/>
      <c r="C501" s="23"/>
      <c r="D501" s="198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</row>
    <row r="502" spans="1:48" ht="13.5" customHeight="1">
      <c r="A502" s="23"/>
      <c r="B502" s="23"/>
      <c r="C502" s="23"/>
      <c r="D502" s="198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</row>
    <row r="503" spans="1:48" ht="13.5" customHeight="1">
      <c r="A503" s="23"/>
      <c r="B503" s="23"/>
      <c r="C503" s="23"/>
      <c r="D503" s="198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</row>
    <row r="504" spans="1:48" ht="13.5" customHeight="1">
      <c r="A504" s="23"/>
      <c r="B504" s="23"/>
      <c r="C504" s="23"/>
      <c r="D504" s="198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</row>
    <row r="505" spans="1:48" ht="13.5" customHeight="1">
      <c r="A505" s="23"/>
      <c r="B505" s="23"/>
      <c r="C505" s="23"/>
      <c r="D505" s="198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</row>
    <row r="506" spans="1:48" ht="13.5" customHeight="1">
      <c r="A506" s="23"/>
      <c r="B506" s="23"/>
      <c r="C506" s="23"/>
      <c r="D506" s="198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</row>
    <row r="507" spans="1:48" ht="13.5" customHeight="1">
      <c r="A507" s="23"/>
      <c r="B507" s="23"/>
      <c r="C507" s="23"/>
      <c r="D507" s="198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</row>
    <row r="508" spans="1:48" ht="13.5" customHeight="1">
      <c r="A508" s="23"/>
      <c r="B508" s="23"/>
      <c r="C508" s="23"/>
      <c r="D508" s="198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</row>
    <row r="509" spans="1:48" ht="13.5" customHeight="1">
      <c r="A509" s="23"/>
      <c r="B509" s="23"/>
      <c r="C509" s="23"/>
      <c r="D509" s="198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</row>
    <row r="510" spans="1:48" ht="13.5" customHeight="1">
      <c r="A510" s="23"/>
      <c r="B510" s="23"/>
      <c r="C510" s="23"/>
      <c r="D510" s="198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</row>
    <row r="511" spans="1:48" ht="13.5" customHeight="1">
      <c r="A511" s="23"/>
      <c r="B511" s="23"/>
      <c r="C511" s="23"/>
      <c r="D511" s="198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</row>
    <row r="512" spans="1:48" ht="13.5" customHeight="1">
      <c r="A512" s="23"/>
      <c r="B512" s="23"/>
      <c r="C512" s="23"/>
      <c r="D512" s="198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</row>
    <row r="513" spans="1:48" ht="13.5" customHeight="1">
      <c r="A513" s="23"/>
      <c r="B513" s="23"/>
      <c r="C513" s="23"/>
      <c r="D513" s="198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</row>
    <row r="514" spans="1:48" ht="13.5" customHeight="1">
      <c r="A514" s="23"/>
      <c r="B514" s="23"/>
      <c r="C514" s="23"/>
      <c r="D514" s="198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</row>
    <row r="515" spans="1:48" ht="13.5" customHeight="1">
      <c r="A515" s="23"/>
      <c r="B515" s="23"/>
      <c r="C515" s="23"/>
      <c r="D515" s="198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</row>
    <row r="516" spans="1:48" ht="13.5" customHeight="1">
      <c r="A516" s="23"/>
      <c r="B516" s="23"/>
      <c r="C516" s="23"/>
      <c r="D516" s="198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</row>
    <row r="517" spans="1:48" ht="13.5" customHeight="1">
      <c r="A517" s="23"/>
      <c r="B517" s="23"/>
      <c r="C517" s="23"/>
      <c r="D517" s="198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</row>
    <row r="518" spans="1:48" ht="13.5" customHeight="1">
      <c r="A518" s="23"/>
      <c r="B518" s="23"/>
      <c r="C518" s="23"/>
      <c r="D518" s="198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</row>
    <row r="519" spans="1:48" ht="13.5" customHeight="1">
      <c r="A519" s="23"/>
      <c r="B519" s="23"/>
      <c r="C519" s="23"/>
      <c r="D519" s="198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</row>
    <row r="520" spans="1:48" ht="13.5" customHeight="1">
      <c r="A520" s="23"/>
      <c r="B520" s="23"/>
      <c r="C520" s="23"/>
      <c r="D520" s="198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</row>
    <row r="521" spans="1:48" ht="13.5" customHeight="1">
      <c r="A521" s="23"/>
      <c r="B521" s="23"/>
      <c r="C521" s="23"/>
      <c r="D521" s="198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</row>
    <row r="522" spans="1:48" ht="13.5" customHeight="1">
      <c r="A522" s="23"/>
      <c r="B522" s="23"/>
      <c r="C522" s="23"/>
      <c r="D522" s="198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</row>
    <row r="523" spans="1:48" ht="13.5" customHeight="1">
      <c r="A523" s="23"/>
      <c r="B523" s="23"/>
      <c r="C523" s="23"/>
      <c r="D523" s="198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</row>
    <row r="524" spans="1:48" ht="13.5" customHeight="1">
      <c r="A524" s="23"/>
      <c r="B524" s="23"/>
      <c r="C524" s="23"/>
      <c r="D524" s="198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</row>
    <row r="525" spans="1:48" ht="13.5" customHeight="1">
      <c r="A525" s="23"/>
      <c r="B525" s="23"/>
      <c r="C525" s="23"/>
      <c r="D525" s="198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</row>
    <row r="526" spans="1:48" ht="13.5" customHeight="1">
      <c r="A526" s="23"/>
      <c r="B526" s="23"/>
      <c r="C526" s="23"/>
      <c r="D526" s="198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</row>
    <row r="527" spans="1:48" ht="13.5" customHeight="1">
      <c r="A527" s="23"/>
      <c r="B527" s="23"/>
      <c r="C527" s="23"/>
      <c r="D527" s="198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</row>
    <row r="528" spans="1:48" ht="13.5" customHeight="1">
      <c r="A528" s="23"/>
      <c r="B528" s="23"/>
      <c r="C528" s="23"/>
      <c r="D528" s="198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</row>
    <row r="529" spans="1:48" ht="13.5" customHeight="1">
      <c r="A529" s="23"/>
      <c r="B529" s="23"/>
      <c r="C529" s="23"/>
      <c r="D529" s="198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</row>
    <row r="530" spans="1:48" ht="13.5" customHeight="1">
      <c r="A530" s="23"/>
      <c r="B530" s="23"/>
      <c r="C530" s="23"/>
      <c r="D530" s="198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</row>
    <row r="531" spans="1:48" ht="13.5" customHeight="1">
      <c r="A531" s="23"/>
      <c r="B531" s="23"/>
      <c r="C531" s="23"/>
      <c r="D531" s="198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</row>
    <row r="532" spans="1:48" ht="13.5" customHeight="1">
      <c r="A532" s="23"/>
      <c r="B532" s="23"/>
      <c r="C532" s="23"/>
      <c r="D532" s="198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</row>
    <row r="533" spans="1:48" ht="13.5" customHeight="1">
      <c r="A533" s="23"/>
      <c r="B533" s="23"/>
      <c r="C533" s="23"/>
      <c r="D533" s="198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</row>
    <row r="534" spans="1:48" ht="13.5" customHeight="1">
      <c r="A534" s="23"/>
      <c r="B534" s="23"/>
      <c r="C534" s="23"/>
      <c r="D534" s="198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</row>
    <row r="535" spans="1:48" ht="13.5" customHeight="1">
      <c r="A535" s="23"/>
      <c r="B535" s="23"/>
      <c r="C535" s="23"/>
      <c r="D535" s="198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</row>
    <row r="536" spans="1:48" ht="13.5" customHeight="1">
      <c r="A536" s="23"/>
      <c r="B536" s="23"/>
      <c r="C536" s="23"/>
      <c r="D536" s="198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</row>
    <row r="537" spans="1:48" ht="13.5" customHeight="1">
      <c r="A537" s="23"/>
      <c r="B537" s="23"/>
      <c r="C537" s="23"/>
      <c r="D537" s="198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</row>
    <row r="538" spans="1:48" ht="13.5" customHeight="1">
      <c r="A538" s="23"/>
      <c r="B538" s="23"/>
      <c r="C538" s="23"/>
      <c r="D538" s="198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</row>
    <row r="539" spans="1:48" ht="13.5" customHeight="1">
      <c r="A539" s="23"/>
      <c r="B539" s="23"/>
      <c r="C539" s="23"/>
      <c r="D539" s="198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</row>
    <row r="540" spans="1:48" ht="13.5" customHeight="1">
      <c r="A540" s="23"/>
      <c r="B540" s="23"/>
      <c r="C540" s="23"/>
      <c r="D540" s="198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</row>
    <row r="541" spans="1:48" ht="13.5" customHeight="1">
      <c r="A541" s="23"/>
      <c r="B541" s="23"/>
      <c r="C541" s="23"/>
      <c r="D541" s="198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</row>
    <row r="542" spans="1:48" ht="13.5" customHeight="1">
      <c r="A542" s="23"/>
      <c r="B542" s="23"/>
      <c r="C542" s="23"/>
      <c r="D542" s="198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</row>
    <row r="543" spans="1:48" ht="13.5" customHeight="1">
      <c r="A543" s="23"/>
      <c r="B543" s="23"/>
      <c r="C543" s="23"/>
      <c r="D543" s="198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</row>
    <row r="544" spans="1:48" ht="13.5" customHeight="1">
      <c r="A544" s="23"/>
      <c r="B544" s="23"/>
      <c r="C544" s="23"/>
      <c r="D544" s="198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</row>
    <row r="545" spans="1:48" ht="13.5" customHeight="1">
      <c r="A545" s="23"/>
      <c r="B545" s="23"/>
      <c r="C545" s="23"/>
      <c r="D545" s="198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</row>
    <row r="546" spans="1:48" ht="13.5" customHeight="1">
      <c r="A546" s="23"/>
      <c r="B546" s="23"/>
      <c r="C546" s="23"/>
      <c r="D546" s="198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</row>
    <row r="547" spans="1:48" ht="13.5" customHeight="1">
      <c r="A547" s="23"/>
      <c r="B547" s="23"/>
      <c r="C547" s="23"/>
      <c r="D547" s="198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</row>
    <row r="548" spans="1:48" ht="13.5" customHeight="1">
      <c r="A548" s="23"/>
      <c r="B548" s="23"/>
      <c r="C548" s="23"/>
      <c r="D548" s="198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</row>
    <row r="549" spans="1:48" ht="13.5" customHeight="1">
      <c r="A549" s="23"/>
      <c r="B549" s="23"/>
      <c r="C549" s="23"/>
      <c r="D549" s="198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</row>
    <row r="550" spans="1:48" ht="13.5" customHeight="1">
      <c r="A550" s="23"/>
      <c r="B550" s="23"/>
      <c r="C550" s="23"/>
      <c r="D550" s="198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</row>
    <row r="551" spans="1:48" ht="13.5" customHeight="1">
      <c r="A551" s="23"/>
      <c r="B551" s="23"/>
      <c r="C551" s="23"/>
      <c r="D551" s="198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</row>
    <row r="552" spans="1:48" ht="13.5" customHeight="1">
      <c r="A552" s="23"/>
      <c r="B552" s="23"/>
      <c r="C552" s="23"/>
      <c r="D552" s="198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</row>
    <row r="553" spans="1:48" ht="13.5" customHeight="1">
      <c r="A553" s="23"/>
      <c r="B553" s="23"/>
      <c r="C553" s="23"/>
      <c r="D553" s="198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</row>
    <row r="554" spans="1:48" ht="13.5" customHeight="1">
      <c r="A554" s="23"/>
      <c r="B554" s="23"/>
      <c r="C554" s="23"/>
      <c r="D554" s="198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</row>
    <row r="555" spans="1:48" ht="13.5" customHeight="1">
      <c r="A555" s="23"/>
      <c r="B555" s="23"/>
      <c r="C555" s="23"/>
      <c r="D555" s="198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</row>
    <row r="556" spans="1:48" ht="13.5" customHeight="1">
      <c r="A556" s="23"/>
      <c r="B556" s="23"/>
      <c r="C556" s="23"/>
      <c r="D556" s="198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</row>
    <row r="557" spans="1:48" ht="13.5" customHeight="1">
      <c r="A557" s="23"/>
      <c r="B557" s="23"/>
      <c r="C557" s="23"/>
      <c r="D557" s="198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</row>
    <row r="558" spans="1:48" ht="13.5" customHeight="1">
      <c r="A558" s="23"/>
      <c r="B558" s="23"/>
      <c r="C558" s="23"/>
      <c r="D558" s="198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</row>
    <row r="559" spans="1:48" ht="13.5" customHeight="1">
      <c r="A559" s="23"/>
      <c r="B559" s="23"/>
      <c r="C559" s="23"/>
      <c r="D559" s="198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</row>
    <row r="560" spans="1:48" ht="13.5" customHeight="1">
      <c r="A560" s="23"/>
      <c r="B560" s="23"/>
      <c r="C560" s="23"/>
      <c r="D560" s="198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</row>
    <row r="561" spans="1:48" ht="13.5" customHeight="1">
      <c r="A561" s="23"/>
      <c r="B561" s="23"/>
      <c r="C561" s="23"/>
      <c r="D561" s="198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</row>
    <row r="562" spans="1:48" ht="13.5" customHeight="1">
      <c r="A562" s="23"/>
      <c r="B562" s="23"/>
      <c r="C562" s="23"/>
      <c r="D562" s="198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</row>
    <row r="563" spans="1:48" ht="13.5" customHeight="1">
      <c r="A563" s="23"/>
      <c r="B563" s="23"/>
      <c r="C563" s="23"/>
      <c r="D563" s="198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</row>
    <row r="564" spans="1:48" ht="13.5" customHeight="1">
      <c r="A564" s="23"/>
      <c r="B564" s="23"/>
      <c r="C564" s="23"/>
      <c r="D564" s="198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</row>
    <row r="565" spans="1:48" ht="13.5" customHeight="1">
      <c r="A565" s="23"/>
      <c r="B565" s="23"/>
      <c r="C565" s="23"/>
      <c r="D565" s="198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</row>
    <row r="566" spans="1:48" ht="13.5" customHeight="1">
      <c r="A566" s="23"/>
      <c r="B566" s="23"/>
      <c r="C566" s="23"/>
      <c r="D566" s="198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</row>
    <row r="567" spans="1:48" ht="13.5" customHeight="1">
      <c r="A567" s="23"/>
      <c r="B567" s="23"/>
      <c r="C567" s="23"/>
      <c r="D567" s="198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</row>
    <row r="568" spans="1:48" ht="13.5" customHeight="1">
      <c r="A568" s="23"/>
      <c r="B568" s="23"/>
      <c r="C568" s="23"/>
      <c r="D568" s="198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</row>
    <row r="569" spans="1:48" ht="13.5" customHeight="1">
      <c r="A569" s="23"/>
      <c r="B569" s="23"/>
      <c r="C569" s="23"/>
      <c r="D569" s="198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</row>
    <row r="570" spans="1:48" ht="13.5" customHeight="1">
      <c r="A570" s="23"/>
      <c r="B570" s="23"/>
      <c r="C570" s="23"/>
      <c r="D570" s="198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</row>
    <row r="571" spans="1:48" ht="13.5" customHeight="1">
      <c r="A571" s="23"/>
      <c r="B571" s="23"/>
      <c r="C571" s="23"/>
      <c r="D571" s="198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</row>
    <row r="572" spans="1:48" ht="13.5" customHeight="1">
      <c r="A572" s="23"/>
      <c r="B572" s="23"/>
      <c r="C572" s="23"/>
      <c r="D572" s="198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</row>
    <row r="573" spans="1:48" ht="13.5" customHeight="1">
      <c r="A573" s="23"/>
      <c r="B573" s="23"/>
      <c r="C573" s="23"/>
      <c r="D573" s="198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</row>
    <row r="574" spans="1:48" ht="13.5" customHeight="1">
      <c r="A574" s="23"/>
      <c r="B574" s="23"/>
      <c r="C574" s="23"/>
      <c r="D574" s="198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</row>
    <row r="575" spans="1:48" ht="13.5" customHeight="1">
      <c r="A575" s="23"/>
      <c r="B575" s="23"/>
      <c r="C575" s="23"/>
      <c r="D575" s="198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</row>
    <row r="576" spans="1:48" ht="13.5" customHeight="1">
      <c r="A576" s="23"/>
      <c r="B576" s="23"/>
      <c r="C576" s="23"/>
      <c r="D576" s="198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</row>
    <row r="577" spans="1:48" ht="13.5" customHeight="1">
      <c r="A577" s="23"/>
      <c r="B577" s="23"/>
      <c r="C577" s="23"/>
      <c r="D577" s="198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</row>
    <row r="578" spans="1:48" ht="13.5" customHeight="1">
      <c r="A578" s="23"/>
      <c r="B578" s="23"/>
      <c r="C578" s="23"/>
      <c r="D578" s="198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</row>
    <row r="579" spans="1:48" ht="13.5" customHeight="1">
      <c r="A579" s="23"/>
      <c r="B579" s="23"/>
      <c r="C579" s="23"/>
      <c r="D579" s="198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</row>
    <row r="580" spans="1:48" ht="13.5" customHeight="1">
      <c r="A580" s="23"/>
      <c r="B580" s="23"/>
      <c r="C580" s="23"/>
      <c r="D580" s="198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</row>
    <row r="581" spans="1:48" ht="13.5" customHeight="1">
      <c r="A581" s="23"/>
      <c r="B581" s="23"/>
      <c r="C581" s="23"/>
      <c r="D581" s="198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</row>
    <row r="582" spans="1:48" ht="13.5" customHeight="1">
      <c r="A582" s="23"/>
      <c r="B582" s="23"/>
      <c r="C582" s="23"/>
      <c r="D582" s="198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</row>
    <row r="583" spans="1:48" ht="13.5" customHeight="1">
      <c r="A583" s="23"/>
      <c r="B583" s="23"/>
      <c r="C583" s="23"/>
      <c r="D583" s="198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</row>
    <row r="584" spans="1:48" ht="13.5" customHeight="1">
      <c r="A584" s="23"/>
      <c r="B584" s="23"/>
      <c r="C584" s="23"/>
      <c r="D584" s="198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</row>
    <row r="585" spans="1:48" ht="13.5" customHeight="1">
      <c r="A585" s="23"/>
      <c r="B585" s="23"/>
      <c r="C585" s="23"/>
      <c r="D585" s="198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</row>
    <row r="586" spans="1:48" ht="13.5" customHeight="1">
      <c r="A586" s="23"/>
      <c r="B586" s="23"/>
      <c r="C586" s="23"/>
      <c r="D586" s="198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</row>
    <row r="587" spans="1:48" ht="13.5" customHeight="1">
      <c r="A587" s="23"/>
      <c r="B587" s="23"/>
      <c r="C587" s="23"/>
      <c r="D587" s="198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</row>
    <row r="588" spans="1:48" ht="13.5" customHeight="1">
      <c r="A588" s="23"/>
      <c r="B588" s="23"/>
      <c r="C588" s="23"/>
      <c r="D588" s="198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</row>
    <row r="589" spans="1:48" ht="13.5" customHeight="1">
      <c r="A589" s="23"/>
      <c r="B589" s="23"/>
      <c r="C589" s="23"/>
      <c r="D589" s="198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</row>
    <row r="590" spans="1:48" ht="13.5" customHeight="1">
      <c r="A590" s="23"/>
      <c r="B590" s="23"/>
      <c r="C590" s="23"/>
      <c r="D590" s="198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</row>
    <row r="591" spans="1:48" ht="13.5" customHeight="1">
      <c r="A591" s="23"/>
      <c r="B591" s="23"/>
      <c r="C591" s="23"/>
      <c r="D591" s="198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</row>
    <row r="592" spans="1:48" ht="13.5" customHeight="1">
      <c r="A592" s="23"/>
      <c r="B592" s="23"/>
      <c r="C592" s="23"/>
      <c r="D592" s="198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</row>
    <row r="593" spans="1:48" ht="13.5" customHeight="1">
      <c r="A593" s="23"/>
      <c r="B593" s="23"/>
      <c r="C593" s="23"/>
      <c r="D593" s="198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</row>
    <row r="594" spans="1:48" ht="13.5" customHeight="1">
      <c r="A594" s="23"/>
      <c r="B594" s="23"/>
      <c r="C594" s="23"/>
      <c r="D594" s="198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</row>
    <row r="595" spans="1:48" ht="13.5" customHeight="1">
      <c r="A595" s="23"/>
      <c r="B595" s="23"/>
      <c r="C595" s="23"/>
      <c r="D595" s="198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</row>
    <row r="596" spans="1:48" ht="13.5" customHeight="1">
      <c r="A596" s="23"/>
      <c r="B596" s="23"/>
      <c r="C596" s="23"/>
      <c r="D596" s="198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</row>
    <row r="597" spans="1:48" ht="13.5" customHeight="1">
      <c r="A597" s="23"/>
      <c r="B597" s="23"/>
      <c r="C597" s="23"/>
      <c r="D597" s="198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</row>
    <row r="598" spans="1:48" ht="13.5" customHeight="1">
      <c r="A598" s="23"/>
      <c r="B598" s="23"/>
      <c r="C598" s="23"/>
      <c r="D598" s="198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</row>
    <row r="599" spans="1:48" ht="13.5" customHeight="1">
      <c r="A599" s="23"/>
      <c r="B599" s="23"/>
      <c r="C599" s="23"/>
      <c r="D599" s="198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</row>
    <row r="600" spans="1:48" ht="13.5" customHeight="1">
      <c r="A600" s="23"/>
      <c r="B600" s="23"/>
      <c r="C600" s="23"/>
      <c r="D600" s="198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</row>
    <row r="601" spans="1:48" ht="13.5" customHeight="1">
      <c r="A601" s="23"/>
      <c r="B601" s="23"/>
      <c r="C601" s="23"/>
      <c r="D601" s="198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</row>
    <row r="602" spans="1:48" ht="13.5" customHeight="1">
      <c r="A602" s="23"/>
      <c r="B602" s="23"/>
      <c r="C602" s="23"/>
      <c r="D602" s="198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</row>
    <row r="603" spans="1:48" ht="13.5" customHeight="1">
      <c r="A603" s="23"/>
      <c r="B603" s="23"/>
      <c r="C603" s="23"/>
      <c r="D603" s="198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</row>
    <row r="604" spans="1:48" ht="13.5" customHeight="1">
      <c r="A604" s="23"/>
      <c r="B604" s="23"/>
      <c r="C604" s="23"/>
      <c r="D604" s="198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</row>
    <row r="605" spans="1:48" ht="13.5" customHeight="1">
      <c r="A605" s="23"/>
      <c r="B605" s="23"/>
      <c r="C605" s="23"/>
      <c r="D605" s="198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</row>
    <row r="606" spans="1:48" ht="13.5" customHeight="1">
      <c r="A606" s="23"/>
      <c r="B606" s="23"/>
      <c r="C606" s="23"/>
      <c r="D606" s="198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</row>
    <row r="607" spans="1:48" ht="13.5" customHeight="1">
      <c r="A607" s="23"/>
      <c r="B607" s="23"/>
      <c r="C607" s="23"/>
      <c r="D607" s="198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</row>
    <row r="608" spans="1:48" ht="13.5" customHeight="1">
      <c r="A608" s="23"/>
      <c r="B608" s="23"/>
      <c r="C608" s="23"/>
      <c r="D608" s="198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</row>
    <row r="609" spans="1:48" ht="13.5" customHeight="1">
      <c r="A609" s="23"/>
      <c r="B609" s="23"/>
      <c r="C609" s="23"/>
      <c r="D609" s="198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</row>
    <row r="610" spans="1:48" ht="13.5" customHeight="1">
      <c r="A610" s="23"/>
      <c r="B610" s="23"/>
      <c r="C610" s="23"/>
      <c r="D610" s="198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</row>
    <row r="611" spans="1:48" ht="13.5" customHeight="1">
      <c r="A611" s="23"/>
      <c r="B611" s="23"/>
      <c r="C611" s="23"/>
      <c r="D611" s="198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</row>
    <row r="612" spans="1:48" ht="13.5" customHeight="1">
      <c r="A612" s="23"/>
      <c r="B612" s="23"/>
      <c r="C612" s="23"/>
      <c r="D612" s="198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</row>
    <row r="613" spans="1:48" ht="13.5" customHeight="1">
      <c r="A613" s="23"/>
      <c r="B613" s="23"/>
      <c r="C613" s="23"/>
      <c r="D613" s="198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</row>
    <row r="614" spans="1:48" ht="13.5" customHeight="1">
      <c r="A614" s="23"/>
      <c r="B614" s="23"/>
      <c r="C614" s="23"/>
      <c r="D614" s="198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</row>
    <row r="615" spans="1:48" ht="13.5" customHeight="1">
      <c r="A615" s="23"/>
      <c r="B615" s="23"/>
      <c r="C615" s="23"/>
      <c r="D615" s="198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</row>
    <row r="616" spans="1:48" ht="13.5" customHeight="1">
      <c r="A616" s="23"/>
      <c r="B616" s="23"/>
      <c r="C616" s="23"/>
      <c r="D616" s="198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</row>
    <row r="617" spans="1:48" ht="13.5" customHeight="1">
      <c r="A617" s="23"/>
      <c r="B617" s="23"/>
      <c r="C617" s="23"/>
      <c r="D617" s="198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</row>
    <row r="618" spans="1:48" ht="13.5" customHeight="1">
      <c r="A618" s="23"/>
      <c r="B618" s="23"/>
      <c r="C618" s="23"/>
      <c r="D618" s="198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</row>
    <row r="619" spans="1:48" ht="13.5" customHeight="1">
      <c r="A619" s="23"/>
      <c r="B619" s="23"/>
      <c r="C619" s="23"/>
      <c r="D619" s="198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</row>
    <row r="620" spans="1:48" ht="13.5" customHeight="1">
      <c r="A620" s="23"/>
      <c r="B620" s="23"/>
      <c r="C620" s="23"/>
      <c r="D620" s="198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</row>
    <row r="621" spans="1:48" ht="13.5" customHeight="1">
      <c r="A621" s="23"/>
      <c r="B621" s="23"/>
      <c r="C621" s="23"/>
      <c r="D621" s="198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</row>
    <row r="622" spans="1:48" ht="13.5" customHeight="1">
      <c r="A622" s="23"/>
      <c r="B622" s="23"/>
      <c r="C622" s="23"/>
      <c r="D622" s="198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</row>
    <row r="623" spans="1:48" ht="13.5" customHeight="1">
      <c r="A623" s="23"/>
      <c r="B623" s="23"/>
      <c r="C623" s="23"/>
      <c r="D623" s="198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</row>
    <row r="624" spans="1:48" ht="13.5" customHeight="1">
      <c r="A624" s="23"/>
      <c r="B624" s="23"/>
      <c r="C624" s="23"/>
      <c r="D624" s="198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</row>
    <row r="625" spans="1:48" ht="13.5" customHeight="1">
      <c r="A625" s="23"/>
      <c r="B625" s="23"/>
      <c r="C625" s="23"/>
      <c r="D625" s="198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</row>
    <row r="626" spans="1:48" ht="13.5" customHeight="1">
      <c r="A626" s="23"/>
      <c r="B626" s="23"/>
      <c r="C626" s="23"/>
      <c r="D626" s="198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</row>
    <row r="627" spans="1:48" ht="13.5" customHeight="1">
      <c r="A627" s="23"/>
      <c r="B627" s="23"/>
      <c r="C627" s="23"/>
      <c r="D627" s="198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</row>
    <row r="628" spans="1:48" ht="13.5" customHeight="1">
      <c r="A628" s="23"/>
      <c r="B628" s="23"/>
      <c r="C628" s="23"/>
      <c r="D628" s="198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</row>
    <row r="629" spans="1:48" ht="13.5" customHeight="1">
      <c r="A629" s="23"/>
      <c r="B629" s="23"/>
      <c r="C629" s="23"/>
      <c r="D629" s="198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</row>
    <row r="630" spans="1:48" ht="13.5" customHeight="1">
      <c r="A630" s="23"/>
      <c r="B630" s="23"/>
      <c r="C630" s="23"/>
      <c r="D630" s="198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</row>
    <row r="631" spans="1:48" ht="13.5" customHeight="1">
      <c r="A631" s="23"/>
      <c r="B631" s="23"/>
      <c r="C631" s="23"/>
      <c r="D631" s="198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</row>
    <row r="632" spans="1:48" ht="13.5" customHeight="1">
      <c r="A632" s="23"/>
      <c r="B632" s="23"/>
      <c r="C632" s="23"/>
      <c r="D632" s="198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</row>
    <row r="633" spans="1:48" ht="13.5" customHeight="1">
      <c r="A633" s="23"/>
      <c r="B633" s="23"/>
      <c r="C633" s="23"/>
      <c r="D633" s="198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</row>
    <row r="634" spans="1:48" ht="13.5" customHeight="1">
      <c r="A634" s="23"/>
      <c r="B634" s="23"/>
      <c r="C634" s="23"/>
      <c r="D634" s="198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</row>
    <row r="635" spans="1:48" ht="13.5" customHeight="1">
      <c r="A635" s="23"/>
      <c r="B635" s="23"/>
      <c r="C635" s="23"/>
      <c r="D635" s="198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</row>
    <row r="636" spans="1:48" ht="13.5" customHeight="1">
      <c r="A636" s="23"/>
      <c r="B636" s="23"/>
      <c r="C636" s="23"/>
      <c r="D636" s="198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</row>
    <row r="637" spans="1:48" ht="13.5" customHeight="1">
      <c r="A637" s="23"/>
      <c r="B637" s="23"/>
      <c r="C637" s="23"/>
      <c r="D637" s="198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</row>
    <row r="638" spans="1:48" ht="13.5" customHeight="1">
      <c r="A638" s="23"/>
      <c r="B638" s="23"/>
      <c r="C638" s="23"/>
      <c r="D638" s="198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</row>
    <row r="639" spans="1:48" ht="13.5" customHeight="1">
      <c r="A639" s="23"/>
      <c r="B639" s="23"/>
      <c r="C639" s="23"/>
      <c r="D639" s="198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</row>
    <row r="640" spans="1:48" ht="13.5" customHeight="1">
      <c r="A640" s="23"/>
      <c r="B640" s="23"/>
      <c r="C640" s="23"/>
      <c r="D640" s="198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</row>
    <row r="641" spans="1:48" ht="13.5" customHeight="1">
      <c r="A641" s="23"/>
      <c r="B641" s="23"/>
      <c r="C641" s="23"/>
      <c r="D641" s="198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</row>
    <row r="642" spans="1:48" ht="13.5" customHeight="1">
      <c r="A642" s="23"/>
      <c r="B642" s="23"/>
      <c r="C642" s="23"/>
      <c r="D642" s="198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</row>
    <row r="643" spans="1:48" ht="13.5" customHeight="1">
      <c r="A643" s="23"/>
      <c r="B643" s="23"/>
      <c r="C643" s="23"/>
      <c r="D643" s="198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</row>
    <row r="644" spans="1:48" ht="13.5" customHeight="1">
      <c r="A644" s="23"/>
      <c r="B644" s="23"/>
      <c r="C644" s="23"/>
      <c r="D644" s="198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</row>
    <row r="645" spans="1:48" ht="13.5" customHeight="1">
      <c r="A645" s="23"/>
      <c r="B645" s="23"/>
      <c r="C645" s="23"/>
      <c r="D645" s="198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</row>
    <row r="646" spans="1:48" ht="13.5" customHeight="1">
      <c r="A646" s="23"/>
      <c r="B646" s="23"/>
      <c r="C646" s="23"/>
      <c r="D646" s="198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</row>
    <row r="647" spans="1:48" ht="13.5" customHeight="1">
      <c r="A647" s="23"/>
      <c r="B647" s="23"/>
      <c r="C647" s="23"/>
      <c r="D647" s="198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</row>
    <row r="648" spans="1:48" ht="13.5" customHeight="1">
      <c r="A648" s="23"/>
      <c r="B648" s="23"/>
      <c r="C648" s="23"/>
      <c r="D648" s="198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</row>
    <row r="649" spans="1:48" ht="13.5" customHeight="1">
      <c r="A649" s="23"/>
      <c r="B649" s="23"/>
      <c r="C649" s="23"/>
      <c r="D649" s="198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</row>
    <row r="650" spans="1:48" ht="13.5" customHeight="1">
      <c r="A650" s="23"/>
      <c r="B650" s="23"/>
      <c r="C650" s="23"/>
      <c r="D650" s="198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</row>
    <row r="651" spans="1:48" ht="13.5" customHeight="1">
      <c r="A651" s="23"/>
      <c r="B651" s="23"/>
      <c r="C651" s="23"/>
      <c r="D651" s="198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</row>
    <row r="652" spans="1:48" ht="13.5" customHeight="1">
      <c r="A652" s="23"/>
      <c r="B652" s="23"/>
      <c r="C652" s="23"/>
      <c r="D652" s="198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</row>
    <row r="653" spans="1:48" ht="13.5" customHeight="1">
      <c r="A653" s="23"/>
      <c r="B653" s="23"/>
      <c r="C653" s="23"/>
      <c r="D653" s="198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</row>
    <row r="654" spans="1:48" ht="13.5" customHeight="1">
      <c r="A654" s="23"/>
      <c r="B654" s="23"/>
      <c r="C654" s="23"/>
      <c r="D654" s="198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</row>
    <row r="655" spans="1:48" ht="13.5" customHeight="1">
      <c r="A655" s="23"/>
      <c r="B655" s="23"/>
      <c r="C655" s="23"/>
      <c r="D655" s="198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</row>
    <row r="656" spans="1:48" ht="13.5" customHeight="1">
      <c r="A656" s="23"/>
      <c r="B656" s="23"/>
      <c r="C656" s="23"/>
      <c r="D656" s="198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</row>
    <row r="657" spans="1:48" ht="13.5" customHeight="1">
      <c r="A657" s="23"/>
      <c r="B657" s="23"/>
      <c r="C657" s="23"/>
      <c r="D657" s="198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</row>
    <row r="658" spans="1:48" ht="13.5" customHeight="1">
      <c r="A658" s="23"/>
      <c r="B658" s="23"/>
      <c r="C658" s="23"/>
      <c r="D658" s="198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</row>
    <row r="659" spans="1:48" ht="13.5" customHeight="1">
      <c r="A659" s="23"/>
      <c r="B659" s="23"/>
      <c r="C659" s="23"/>
      <c r="D659" s="198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</row>
    <row r="660" spans="1:48" ht="13.5" customHeight="1">
      <c r="A660" s="23"/>
      <c r="B660" s="23"/>
      <c r="C660" s="23"/>
      <c r="D660" s="198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</row>
    <row r="661" spans="1:48" ht="13.5" customHeight="1">
      <c r="A661" s="23"/>
      <c r="B661" s="23"/>
      <c r="C661" s="23"/>
      <c r="D661" s="198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</row>
    <row r="662" spans="1:48" ht="13.5" customHeight="1">
      <c r="A662" s="23"/>
      <c r="B662" s="23"/>
      <c r="C662" s="23"/>
      <c r="D662" s="198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</row>
    <row r="663" spans="1:48" ht="13.5" customHeight="1">
      <c r="A663" s="23"/>
      <c r="B663" s="23"/>
      <c r="C663" s="23"/>
      <c r="D663" s="198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</row>
    <row r="664" spans="1:48" ht="13.5" customHeight="1">
      <c r="A664" s="23"/>
      <c r="B664" s="23"/>
      <c r="C664" s="23"/>
      <c r="D664" s="198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</row>
    <row r="665" spans="1:48" ht="13.5" customHeight="1">
      <c r="A665" s="23"/>
      <c r="B665" s="23"/>
      <c r="C665" s="23"/>
      <c r="D665" s="198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</row>
    <row r="666" spans="1:48" ht="13.5" customHeight="1">
      <c r="A666" s="23"/>
      <c r="B666" s="23"/>
      <c r="C666" s="23"/>
      <c r="D666" s="198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</row>
    <row r="667" spans="1:48" ht="13.5" customHeight="1">
      <c r="A667" s="23"/>
      <c r="B667" s="23"/>
      <c r="C667" s="23"/>
      <c r="D667" s="198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</row>
    <row r="668" spans="1:48" ht="13.5" customHeight="1">
      <c r="A668" s="23"/>
      <c r="B668" s="23"/>
      <c r="C668" s="23"/>
      <c r="D668" s="198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</row>
    <row r="669" spans="1:48" ht="13.5" customHeight="1">
      <c r="A669" s="23"/>
      <c r="B669" s="23"/>
      <c r="C669" s="23"/>
      <c r="D669" s="198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</row>
    <row r="670" spans="1:48" ht="13.5" customHeight="1">
      <c r="A670" s="23"/>
      <c r="B670" s="23"/>
      <c r="C670" s="23"/>
      <c r="D670" s="198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</row>
    <row r="671" spans="1:48" ht="13.5" customHeight="1">
      <c r="A671" s="23"/>
      <c r="B671" s="23"/>
      <c r="C671" s="23"/>
      <c r="D671" s="198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</row>
    <row r="672" spans="1:48" ht="13.5" customHeight="1">
      <c r="A672" s="23"/>
      <c r="B672" s="23"/>
      <c r="C672" s="23"/>
      <c r="D672" s="198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</row>
    <row r="673" spans="1:48" ht="13.5" customHeight="1">
      <c r="A673" s="23"/>
      <c r="B673" s="23"/>
      <c r="C673" s="23"/>
      <c r="D673" s="198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</row>
    <row r="674" spans="1:48" ht="13.5" customHeight="1">
      <c r="A674" s="23"/>
      <c r="B674" s="23"/>
      <c r="C674" s="23"/>
      <c r="D674" s="198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</row>
    <row r="675" spans="1:48" ht="13.5" customHeight="1">
      <c r="A675" s="23"/>
      <c r="B675" s="23"/>
      <c r="C675" s="23"/>
      <c r="D675" s="198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</row>
    <row r="676" spans="1:48" ht="13.5" customHeight="1">
      <c r="A676" s="23"/>
      <c r="B676" s="23"/>
      <c r="C676" s="23"/>
      <c r="D676" s="198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</row>
    <row r="677" spans="1:48" ht="13.5" customHeight="1">
      <c r="A677" s="23"/>
      <c r="B677" s="23"/>
      <c r="C677" s="23"/>
      <c r="D677" s="198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</row>
    <row r="678" spans="1:48" ht="13.5" customHeight="1">
      <c r="A678" s="23"/>
      <c r="B678" s="23"/>
      <c r="C678" s="23"/>
      <c r="D678" s="198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</row>
    <row r="679" spans="1:48" ht="13.5" customHeight="1">
      <c r="A679" s="23"/>
      <c r="B679" s="23"/>
      <c r="C679" s="23"/>
      <c r="D679" s="198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</row>
    <row r="680" spans="1:48" ht="13.5" customHeight="1">
      <c r="A680" s="23"/>
      <c r="B680" s="23"/>
      <c r="C680" s="23"/>
      <c r="D680" s="198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</row>
    <row r="681" spans="1:48" ht="13.5" customHeight="1">
      <c r="A681" s="23"/>
      <c r="B681" s="23"/>
      <c r="C681" s="23"/>
      <c r="D681" s="198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</row>
    <row r="682" spans="1:48" ht="13.5" customHeight="1">
      <c r="A682" s="23"/>
      <c r="B682" s="23"/>
      <c r="C682" s="23"/>
      <c r="D682" s="198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</row>
    <row r="683" spans="1:48" ht="13.5" customHeight="1">
      <c r="A683" s="23"/>
      <c r="B683" s="23"/>
      <c r="C683" s="23"/>
      <c r="D683" s="198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</row>
    <row r="684" spans="1:48" ht="13.5" customHeight="1">
      <c r="A684" s="23"/>
      <c r="B684" s="23"/>
      <c r="C684" s="23"/>
      <c r="D684" s="198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</row>
    <row r="685" spans="1:48" ht="13.5" customHeight="1">
      <c r="A685" s="23"/>
      <c r="B685" s="23"/>
      <c r="C685" s="23"/>
      <c r="D685" s="198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</row>
    <row r="686" spans="1:48" ht="13.5" customHeight="1">
      <c r="A686" s="23"/>
      <c r="B686" s="23"/>
      <c r="C686" s="23"/>
      <c r="D686" s="198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</row>
    <row r="687" spans="1:48" ht="13.5" customHeight="1">
      <c r="A687" s="23"/>
      <c r="B687" s="23"/>
      <c r="C687" s="23"/>
      <c r="D687" s="198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</row>
    <row r="688" spans="1:48" ht="13.5" customHeight="1">
      <c r="A688" s="23"/>
      <c r="B688" s="23"/>
      <c r="C688" s="23"/>
      <c r="D688" s="198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</row>
    <row r="689" spans="1:48" ht="13.5" customHeight="1">
      <c r="A689" s="23"/>
      <c r="B689" s="23"/>
      <c r="C689" s="23"/>
      <c r="D689" s="198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</row>
    <row r="690" spans="1:48" ht="13.5" customHeight="1">
      <c r="A690" s="23"/>
      <c r="B690" s="23"/>
      <c r="C690" s="23"/>
      <c r="D690" s="198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</row>
    <row r="691" spans="1:48" ht="13.5" customHeight="1">
      <c r="A691" s="23"/>
      <c r="B691" s="23"/>
      <c r="C691" s="23"/>
      <c r="D691" s="198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</row>
    <row r="692" spans="1:48" ht="13.5" customHeight="1">
      <c r="A692" s="23"/>
      <c r="B692" s="23"/>
      <c r="C692" s="23"/>
      <c r="D692" s="198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</row>
    <row r="693" spans="1:48" ht="13.5" customHeight="1">
      <c r="A693" s="23"/>
      <c r="B693" s="23"/>
      <c r="C693" s="23"/>
      <c r="D693" s="198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</row>
    <row r="694" spans="1:48" ht="13.5" customHeight="1">
      <c r="A694" s="23"/>
      <c r="B694" s="23"/>
      <c r="C694" s="23"/>
      <c r="D694" s="198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</row>
    <row r="695" spans="1:48" ht="13.5" customHeight="1">
      <c r="A695" s="23"/>
      <c r="B695" s="23"/>
      <c r="C695" s="23"/>
      <c r="D695" s="198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</row>
    <row r="696" spans="1:48" ht="13.5" customHeight="1">
      <c r="A696" s="23"/>
      <c r="B696" s="23"/>
      <c r="C696" s="23"/>
      <c r="D696" s="198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</row>
    <row r="697" spans="1:48" ht="13.5" customHeight="1">
      <c r="A697" s="23"/>
      <c r="B697" s="23"/>
      <c r="C697" s="23"/>
      <c r="D697" s="198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</row>
    <row r="698" spans="1:48" ht="13.5" customHeight="1">
      <c r="A698" s="23"/>
      <c r="B698" s="23"/>
      <c r="C698" s="23"/>
      <c r="D698" s="198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</row>
    <row r="699" spans="1:48" ht="13.5" customHeight="1">
      <c r="A699" s="23"/>
      <c r="B699" s="23"/>
      <c r="C699" s="23"/>
      <c r="D699" s="198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</row>
    <row r="700" spans="1:48" ht="13.5" customHeight="1">
      <c r="A700" s="23"/>
      <c r="B700" s="23"/>
      <c r="C700" s="23"/>
      <c r="D700" s="198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</row>
    <row r="701" spans="1:48" ht="13.5" customHeight="1">
      <c r="A701" s="23"/>
      <c r="B701" s="23"/>
      <c r="C701" s="23"/>
      <c r="D701" s="198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</row>
    <row r="702" spans="1:48" ht="13.5" customHeight="1">
      <c r="A702" s="23"/>
      <c r="B702" s="23"/>
      <c r="C702" s="23"/>
      <c r="D702" s="198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</row>
    <row r="703" spans="1:48" ht="13.5" customHeight="1">
      <c r="A703" s="23"/>
      <c r="B703" s="23"/>
      <c r="C703" s="23"/>
      <c r="D703" s="198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</row>
    <row r="704" spans="1:48" ht="13.5" customHeight="1">
      <c r="A704" s="23"/>
      <c r="B704" s="23"/>
      <c r="C704" s="23"/>
      <c r="D704" s="198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</row>
    <row r="705" spans="1:48" ht="13.5" customHeight="1">
      <c r="A705" s="23"/>
      <c r="B705" s="23"/>
      <c r="C705" s="23"/>
      <c r="D705" s="198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</row>
    <row r="706" spans="1:48" ht="13.5" customHeight="1">
      <c r="A706" s="23"/>
      <c r="B706" s="23"/>
      <c r="C706" s="23"/>
      <c r="D706" s="198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</row>
    <row r="707" spans="1:48" ht="13.5" customHeight="1">
      <c r="A707" s="23"/>
      <c r="B707" s="23"/>
      <c r="C707" s="23"/>
      <c r="D707" s="198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</row>
    <row r="708" spans="1:48" ht="13.5" customHeight="1">
      <c r="A708" s="23"/>
      <c r="B708" s="23"/>
      <c r="C708" s="23"/>
      <c r="D708" s="198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</row>
    <row r="709" spans="1:48" ht="13.5" customHeight="1">
      <c r="A709" s="23"/>
      <c r="B709" s="23"/>
      <c r="C709" s="23"/>
      <c r="D709" s="198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</row>
    <row r="710" spans="1:48" ht="13.5" customHeight="1">
      <c r="A710" s="23"/>
      <c r="B710" s="23"/>
      <c r="C710" s="23"/>
      <c r="D710" s="198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</row>
    <row r="711" spans="1:48" ht="13.5" customHeight="1">
      <c r="A711" s="23"/>
      <c r="B711" s="23"/>
      <c r="C711" s="23"/>
      <c r="D711" s="198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</row>
    <row r="712" spans="1:48" ht="13.5" customHeight="1">
      <c r="A712" s="23"/>
      <c r="B712" s="23"/>
      <c r="C712" s="23"/>
      <c r="D712" s="198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</row>
    <row r="713" spans="1:48" ht="13.5" customHeight="1">
      <c r="A713" s="23"/>
      <c r="B713" s="23"/>
      <c r="C713" s="23"/>
      <c r="D713" s="198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</row>
    <row r="714" spans="1:48" ht="13.5" customHeight="1">
      <c r="A714" s="23"/>
      <c r="B714" s="23"/>
      <c r="C714" s="23"/>
      <c r="D714" s="198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</row>
    <row r="715" spans="1:48" ht="13.5" customHeight="1">
      <c r="A715" s="23"/>
      <c r="B715" s="23"/>
      <c r="C715" s="23"/>
      <c r="D715" s="198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</row>
    <row r="716" spans="1:48" ht="13.5" customHeight="1">
      <c r="A716" s="23"/>
      <c r="B716" s="23"/>
      <c r="C716" s="23"/>
      <c r="D716" s="198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</row>
    <row r="717" spans="1:48" ht="13.5" customHeight="1">
      <c r="A717" s="23"/>
      <c r="B717" s="23"/>
      <c r="C717" s="23"/>
      <c r="D717" s="198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</row>
    <row r="718" spans="1:48" ht="13.5" customHeight="1">
      <c r="A718" s="23"/>
      <c r="B718" s="23"/>
      <c r="C718" s="23"/>
      <c r="D718" s="198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</row>
    <row r="719" spans="1:48" ht="13.5" customHeight="1">
      <c r="A719" s="23"/>
      <c r="B719" s="23"/>
      <c r="C719" s="23"/>
      <c r="D719" s="198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</row>
    <row r="720" spans="1:48" ht="13.5" customHeight="1">
      <c r="A720" s="23"/>
      <c r="B720" s="23"/>
      <c r="C720" s="23"/>
      <c r="D720" s="198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</row>
    <row r="721" spans="1:48" ht="13.5" customHeight="1">
      <c r="A721" s="23"/>
      <c r="B721" s="23"/>
      <c r="C721" s="23"/>
      <c r="D721" s="198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</row>
    <row r="722" spans="1:48" ht="13.5" customHeight="1">
      <c r="A722" s="23"/>
      <c r="B722" s="23"/>
      <c r="C722" s="23"/>
      <c r="D722" s="198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</row>
    <row r="723" spans="1:48" ht="13.5" customHeight="1">
      <c r="A723" s="23"/>
      <c r="B723" s="23"/>
      <c r="C723" s="23"/>
      <c r="D723" s="198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</row>
    <row r="724" spans="1:48" ht="13.5" customHeight="1">
      <c r="A724" s="23"/>
      <c r="B724" s="23"/>
      <c r="C724" s="23"/>
      <c r="D724" s="198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</row>
    <row r="725" spans="1:48" ht="13.5" customHeight="1">
      <c r="A725" s="23"/>
      <c r="B725" s="23"/>
      <c r="C725" s="23"/>
      <c r="D725" s="198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</row>
    <row r="726" spans="1:48" ht="13.5" customHeight="1">
      <c r="A726" s="23"/>
      <c r="B726" s="23"/>
      <c r="C726" s="23"/>
      <c r="D726" s="198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</row>
    <row r="727" spans="1:48" ht="13.5" customHeight="1">
      <c r="A727" s="23"/>
      <c r="B727" s="23"/>
      <c r="C727" s="23"/>
      <c r="D727" s="198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</row>
    <row r="728" spans="1:48" ht="13.5" customHeight="1">
      <c r="A728" s="23"/>
      <c r="B728" s="23"/>
      <c r="C728" s="23"/>
      <c r="D728" s="198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</row>
    <row r="729" spans="1:48" ht="13.5" customHeight="1">
      <c r="A729" s="23"/>
      <c r="B729" s="23"/>
      <c r="C729" s="23"/>
      <c r="D729" s="198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</row>
    <row r="730" spans="1:48" ht="13.5" customHeight="1">
      <c r="A730" s="23"/>
      <c r="B730" s="23"/>
      <c r="C730" s="23"/>
      <c r="D730" s="198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</row>
    <row r="731" spans="1:48" ht="13.5" customHeight="1">
      <c r="A731" s="23"/>
      <c r="B731" s="23"/>
      <c r="C731" s="23"/>
      <c r="D731" s="198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</row>
    <row r="732" spans="1:48" ht="13.5" customHeight="1">
      <c r="A732" s="23"/>
      <c r="B732" s="23"/>
      <c r="C732" s="23"/>
      <c r="D732" s="198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</row>
    <row r="733" spans="1:48" ht="13.5" customHeight="1">
      <c r="A733" s="23"/>
      <c r="B733" s="23"/>
      <c r="C733" s="23"/>
      <c r="D733" s="198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</row>
    <row r="734" spans="1:48" ht="13.5" customHeight="1">
      <c r="A734" s="23"/>
      <c r="B734" s="23"/>
      <c r="C734" s="23"/>
      <c r="D734" s="198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</row>
    <row r="735" spans="1:48" ht="13.5" customHeight="1">
      <c r="A735" s="23"/>
      <c r="B735" s="23"/>
      <c r="C735" s="23"/>
      <c r="D735" s="198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</row>
    <row r="736" spans="1:48" ht="13.5" customHeight="1">
      <c r="A736" s="23"/>
      <c r="B736" s="23"/>
      <c r="C736" s="23"/>
      <c r="D736" s="198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</row>
    <row r="737" spans="1:48" ht="13.5" customHeight="1">
      <c r="A737" s="23"/>
      <c r="B737" s="23"/>
      <c r="C737" s="23"/>
      <c r="D737" s="198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</row>
    <row r="738" spans="1:48" ht="13.5" customHeight="1">
      <c r="A738" s="23"/>
      <c r="B738" s="23"/>
      <c r="C738" s="23"/>
      <c r="D738" s="198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</row>
    <row r="739" spans="1:48" ht="13.5" customHeight="1">
      <c r="A739" s="23"/>
      <c r="B739" s="23"/>
      <c r="C739" s="23"/>
      <c r="D739" s="198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</row>
    <row r="740" spans="1:48" ht="13.5" customHeight="1">
      <c r="A740" s="23"/>
      <c r="B740" s="23"/>
      <c r="C740" s="23"/>
      <c r="D740" s="198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</row>
    <row r="741" spans="1:48" ht="13.5" customHeight="1">
      <c r="A741" s="23"/>
      <c r="B741" s="23"/>
      <c r="C741" s="23"/>
      <c r="D741" s="198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</row>
    <row r="742" spans="1:48" ht="13.5" customHeight="1">
      <c r="A742" s="23"/>
      <c r="B742" s="23"/>
      <c r="C742" s="23"/>
      <c r="D742" s="198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</row>
    <row r="743" spans="1:48" ht="13.5" customHeight="1">
      <c r="A743" s="23"/>
      <c r="B743" s="23"/>
      <c r="C743" s="23"/>
      <c r="D743" s="198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</row>
    <row r="744" spans="1:48" ht="13.5" customHeight="1">
      <c r="A744" s="23"/>
      <c r="B744" s="23"/>
      <c r="C744" s="23"/>
      <c r="D744" s="198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</row>
    <row r="745" spans="1:48" ht="13.5" customHeight="1">
      <c r="A745" s="23"/>
      <c r="B745" s="23"/>
      <c r="C745" s="23"/>
      <c r="D745" s="198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</row>
    <row r="746" spans="1:48" ht="13.5" customHeight="1">
      <c r="A746" s="23"/>
      <c r="B746" s="23"/>
      <c r="C746" s="23"/>
      <c r="D746" s="198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</row>
    <row r="747" spans="1:48" ht="13.5" customHeight="1">
      <c r="A747" s="23"/>
      <c r="B747" s="23"/>
      <c r="C747" s="23"/>
      <c r="D747" s="198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</row>
    <row r="748" spans="1:48" ht="13.5" customHeight="1">
      <c r="A748" s="23"/>
      <c r="B748" s="23"/>
      <c r="C748" s="23"/>
      <c r="D748" s="198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</row>
    <row r="749" spans="1:48" ht="13.5" customHeight="1">
      <c r="A749" s="23"/>
      <c r="B749" s="23"/>
      <c r="C749" s="23"/>
      <c r="D749" s="198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</row>
    <row r="750" spans="1:48" ht="13.5" customHeight="1">
      <c r="A750" s="23"/>
      <c r="B750" s="23"/>
      <c r="C750" s="23"/>
      <c r="D750" s="198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</row>
    <row r="751" spans="1:48" ht="13.5" customHeight="1">
      <c r="A751" s="23"/>
      <c r="B751" s="23"/>
      <c r="C751" s="23"/>
      <c r="D751" s="198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</row>
    <row r="752" spans="1:48" ht="13.5" customHeight="1">
      <c r="A752" s="23"/>
      <c r="B752" s="23"/>
      <c r="C752" s="23"/>
      <c r="D752" s="198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</row>
    <row r="753" spans="1:48" ht="13.5" customHeight="1">
      <c r="A753" s="23"/>
      <c r="B753" s="23"/>
      <c r="C753" s="23"/>
      <c r="D753" s="198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</row>
    <row r="754" spans="1:48" ht="13.5" customHeight="1">
      <c r="A754" s="23"/>
      <c r="B754" s="23"/>
      <c r="C754" s="23"/>
      <c r="D754" s="198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</row>
    <row r="755" spans="1:48" ht="13.5" customHeight="1">
      <c r="A755" s="23"/>
      <c r="B755" s="23"/>
      <c r="C755" s="23"/>
      <c r="D755" s="198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</row>
    <row r="756" spans="1:48" ht="13.5" customHeight="1">
      <c r="A756" s="23"/>
      <c r="B756" s="23"/>
      <c r="C756" s="23"/>
      <c r="D756" s="198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</row>
    <row r="757" spans="1:48" ht="13.5" customHeight="1">
      <c r="A757" s="23"/>
      <c r="B757" s="23"/>
      <c r="C757" s="23"/>
      <c r="D757" s="198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</row>
    <row r="758" spans="1:48" ht="13.5" customHeight="1">
      <c r="A758" s="23"/>
      <c r="B758" s="23"/>
      <c r="C758" s="23"/>
      <c r="D758" s="198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</row>
    <row r="759" spans="1:48" ht="13.5" customHeight="1">
      <c r="A759" s="23"/>
      <c r="B759" s="23"/>
      <c r="C759" s="23"/>
      <c r="D759" s="198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</row>
    <row r="760" spans="1:48" ht="13.5" customHeight="1">
      <c r="A760" s="23"/>
      <c r="B760" s="23"/>
      <c r="C760" s="23"/>
      <c r="D760" s="198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</row>
    <row r="761" spans="1:48" ht="13.5" customHeight="1">
      <c r="A761" s="23"/>
      <c r="B761" s="23"/>
      <c r="C761" s="23"/>
      <c r="D761" s="198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</row>
    <row r="762" spans="1:48" ht="13.5" customHeight="1">
      <c r="A762" s="23"/>
      <c r="B762" s="23"/>
      <c r="C762" s="23"/>
      <c r="D762" s="198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</row>
    <row r="763" spans="1:48" ht="13.5" customHeight="1">
      <c r="A763" s="23"/>
      <c r="B763" s="23"/>
      <c r="C763" s="23"/>
      <c r="D763" s="198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</row>
    <row r="764" spans="1:48" ht="13.5" customHeight="1">
      <c r="A764" s="23"/>
      <c r="B764" s="23"/>
      <c r="C764" s="23"/>
      <c r="D764" s="198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</row>
    <row r="765" spans="1:48" ht="13.5" customHeight="1">
      <c r="A765" s="23"/>
      <c r="B765" s="23"/>
      <c r="C765" s="23"/>
      <c r="D765" s="198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</row>
    <row r="766" spans="1:48" ht="13.5" customHeight="1">
      <c r="A766" s="23"/>
      <c r="B766" s="23"/>
      <c r="C766" s="23"/>
      <c r="D766" s="198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</row>
    <row r="767" spans="1:48" ht="13.5" customHeight="1">
      <c r="A767" s="23"/>
      <c r="B767" s="23"/>
      <c r="C767" s="23"/>
      <c r="D767" s="198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</row>
    <row r="768" spans="1:48" ht="13.5" customHeight="1">
      <c r="A768" s="23"/>
      <c r="B768" s="23"/>
      <c r="C768" s="23"/>
      <c r="D768" s="198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</row>
    <row r="769" spans="1:48" ht="13.5" customHeight="1">
      <c r="A769" s="23"/>
      <c r="B769" s="23"/>
      <c r="C769" s="23"/>
      <c r="D769" s="198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</row>
    <row r="770" spans="1:48" ht="13.5" customHeight="1">
      <c r="A770" s="23"/>
      <c r="B770" s="23"/>
      <c r="C770" s="23"/>
      <c r="D770" s="198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</row>
    <row r="771" spans="1:48" ht="13.5" customHeight="1">
      <c r="A771" s="23"/>
      <c r="B771" s="23"/>
      <c r="C771" s="23"/>
      <c r="D771" s="198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</row>
    <row r="772" spans="1:48" ht="13.5" customHeight="1">
      <c r="A772" s="23"/>
      <c r="B772" s="23"/>
      <c r="C772" s="23"/>
      <c r="D772" s="198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</row>
    <row r="773" spans="1:48" ht="13.5" customHeight="1">
      <c r="A773" s="23"/>
      <c r="B773" s="23"/>
      <c r="C773" s="23"/>
      <c r="D773" s="198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</row>
    <row r="774" spans="1:48" ht="13.5" customHeight="1">
      <c r="A774" s="23"/>
      <c r="B774" s="23"/>
      <c r="C774" s="23"/>
      <c r="D774" s="198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</row>
    <row r="775" spans="1:48" ht="13.5" customHeight="1">
      <c r="A775" s="23"/>
      <c r="B775" s="23"/>
      <c r="C775" s="23"/>
      <c r="D775" s="198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</row>
    <row r="776" spans="1:48" ht="13.5" customHeight="1">
      <c r="A776" s="23"/>
      <c r="B776" s="23"/>
      <c r="C776" s="23"/>
      <c r="D776" s="198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</row>
    <row r="777" spans="1:48" ht="13.5" customHeight="1">
      <c r="A777" s="23"/>
      <c r="B777" s="23"/>
      <c r="C777" s="23"/>
      <c r="D777" s="198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</row>
    <row r="778" spans="1:48" ht="13.5" customHeight="1">
      <c r="A778" s="23"/>
      <c r="B778" s="23"/>
      <c r="C778" s="23"/>
      <c r="D778" s="198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</row>
    <row r="779" spans="1:48" ht="13.5" customHeight="1">
      <c r="A779" s="23"/>
      <c r="B779" s="23"/>
      <c r="C779" s="23"/>
      <c r="D779" s="198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</row>
    <row r="780" spans="1:48" ht="13.5" customHeight="1">
      <c r="A780" s="23"/>
      <c r="B780" s="23"/>
      <c r="C780" s="23"/>
      <c r="D780" s="198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</row>
    <row r="781" spans="1:48" ht="13.5" customHeight="1">
      <c r="A781" s="23"/>
      <c r="B781" s="23"/>
      <c r="C781" s="23"/>
      <c r="D781" s="198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</row>
    <row r="782" spans="1:48" ht="13.5" customHeight="1">
      <c r="A782" s="23"/>
      <c r="B782" s="23"/>
      <c r="C782" s="23"/>
      <c r="D782" s="198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</row>
    <row r="783" spans="1:48" ht="13.5" customHeight="1">
      <c r="A783" s="23"/>
      <c r="B783" s="23"/>
      <c r="C783" s="23"/>
      <c r="D783" s="198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</row>
    <row r="784" spans="1:48" ht="13.5" customHeight="1">
      <c r="A784" s="23"/>
      <c r="B784" s="23"/>
      <c r="C784" s="23"/>
      <c r="D784" s="198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</row>
    <row r="785" spans="1:48" ht="13.5" customHeight="1">
      <c r="A785" s="23"/>
      <c r="B785" s="23"/>
      <c r="C785" s="23"/>
      <c r="D785" s="198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</row>
    <row r="786" spans="1:48" ht="13.5" customHeight="1">
      <c r="A786" s="23"/>
      <c r="B786" s="23"/>
      <c r="C786" s="23"/>
      <c r="D786" s="198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</row>
    <row r="787" spans="1:48" ht="13.5" customHeight="1">
      <c r="A787" s="23"/>
      <c r="B787" s="23"/>
      <c r="C787" s="23"/>
      <c r="D787" s="198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</row>
    <row r="788" spans="1:48" ht="13.5" customHeight="1">
      <c r="A788" s="23"/>
      <c r="B788" s="23"/>
      <c r="C788" s="23"/>
      <c r="D788" s="198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</row>
    <row r="789" spans="1:48" ht="13.5" customHeight="1">
      <c r="A789" s="23"/>
      <c r="B789" s="23"/>
      <c r="C789" s="23"/>
      <c r="D789" s="198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</row>
    <row r="790" spans="1:48" ht="13.5" customHeight="1">
      <c r="A790" s="23"/>
      <c r="B790" s="23"/>
      <c r="C790" s="23"/>
      <c r="D790" s="198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</row>
    <row r="791" spans="1:48" ht="13.5" customHeight="1">
      <c r="A791" s="23"/>
      <c r="B791" s="23"/>
      <c r="C791" s="23"/>
      <c r="D791" s="198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</row>
    <row r="792" spans="1:48" ht="13.5" customHeight="1">
      <c r="A792" s="23"/>
      <c r="B792" s="23"/>
      <c r="C792" s="23"/>
      <c r="D792" s="198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</row>
    <row r="793" spans="1:48" ht="13.5" customHeight="1">
      <c r="A793" s="23"/>
      <c r="B793" s="23"/>
      <c r="C793" s="23"/>
      <c r="D793" s="198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</row>
    <row r="794" spans="1:48" ht="13.5" customHeight="1">
      <c r="A794" s="23"/>
      <c r="B794" s="23"/>
      <c r="C794" s="23"/>
      <c r="D794" s="198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</row>
    <row r="795" spans="1:48" ht="13.5" customHeight="1">
      <c r="A795" s="23"/>
      <c r="B795" s="23"/>
      <c r="C795" s="23"/>
      <c r="D795" s="198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</row>
    <row r="796" spans="1:48" ht="13.5" customHeight="1">
      <c r="A796" s="23"/>
      <c r="B796" s="23"/>
      <c r="C796" s="23"/>
      <c r="D796" s="198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</row>
    <row r="797" spans="1:48" ht="13.5" customHeight="1">
      <c r="A797" s="23"/>
      <c r="B797" s="23"/>
      <c r="C797" s="23"/>
      <c r="D797" s="198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</row>
    <row r="798" spans="1:48" ht="13.5" customHeight="1">
      <c r="A798" s="23"/>
      <c r="B798" s="23"/>
      <c r="C798" s="23"/>
      <c r="D798" s="198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</row>
    <row r="799" spans="1:48" ht="13.5" customHeight="1">
      <c r="A799" s="23"/>
      <c r="B799" s="23"/>
      <c r="C799" s="23"/>
      <c r="D799" s="198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</row>
    <row r="800" spans="1:48" ht="13.5" customHeight="1">
      <c r="A800" s="23"/>
      <c r="B800" s="23"/>
      <c r="C800" s="23"/>
      <c r="D800" s="198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</row>
    <row r="801" spans="1:48" ht="13.5" customHeight="1">
      <c r="A801" s="23"/>
      <c r="B801" s="23"/>
      <c r="C801" s="23"/>
      <c r="D801" s="198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</row>
    <row r="802" spans="1:48" ht="13.5" customHeight="1">
      <c r="A802" s="23"/>
      <c r="B802" s="23"/>
      <c r="C802" s="23"/>
      <c r="D802" s="198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</row>
    <row r="803" spans="1:48" ht="13.5" customHeight="1">
      <c r="A803" s="23"/>
      <c r="B803" s="23"/>
      <c r="C803" s="23"/>
      <c r="D803" s="198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</row>
    <row r="804" spans="1:48" ht="13.5" customHeight="1">
      <c r="A804" s="23"/>
      <c r="B804" s="23"/>
      <c r="C804" s="23"/>
      <c r="D804" s="198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</row>
    <row r="805" spans="1:48" ht="13.5" customHeight="1">
      <c r="A805" s="23"/>
      <c r="B805" s="23"/>
      <c r="C805" s="23"/>
      <c r="D805" s="198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</row>
    <row r="806" spans="1:48" ht="13.5" customHeight="1">
      <c r="A806" s="23"/>
      <c r="B806" s="23"/>
      <c r="C806" s="23"/>
      <c r="D806" s="198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</row>
    <row r="807" spans="1:48" ht="13.5" customHeight="1">
      <c r="A807" s="23"/>
      <c r="B807" s="23"/>
      <c r="C807" s="23"/>
      <c r="D807" s="198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</row>
    <row r="808" spans="1:48" ht="13.5" customHeight="1">
      <c r="A808" s="23"/>
      <c r="B808" s="23"/>
      <c r="C808" s="23"/>
      <c r="D808" s="198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</row>
    <row r="809" spans="1:48" ht="13.5" customHeight="1">
      <c r="A809" s="23"/>
      <c r="B809" s="23"/>
      <c r="C809" s="23"/>
      <c r="D809" s="198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</row>
    <row r="810" spans="1:48" ht="13.5" customHeight="1">
      <c r="A810" s="23"/>
      <c r="B810" s="23"/>
      <c r="C810" s="23"/>
      <c r="D810" s="198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</row>
    <row r="811" spans="1:48" ht="13.5" customHeight="1">
      <c r="A811" s="23"/>
      <c r="B811" s="23"/>
      <c r="C811" s="23"/>
      <c r="D811" s="198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</row>
    <row r="812" spans="1:48" ht="13.5" customHeight="1">
      <c r="A812" s="23"/>
      <c r="B812" s="23"/>
      <c r="C812" s="23"/>
      <c r="D812" s="198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</row>
    <row r="813" spans="1:48" ht="13.5" customHeight="1">
      <c r="A813" s="23"/>
      <c r="B813" s="23"/>
      <c r="C813" s="23"/>
      <c r="D813" s="198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</row>
    <row r="814" spans="1:48" ht="13.5" customHeight="1">
      <c r="A814" s="23"/>
      <c r="B814" s="23"/>
      <c r="C814" s="23"/>
      <c r="D814" s="198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</row>
    <row r="815" spans="1:48" ht="13.5" customHeight="1">
      <c r="A815" s="23"/>
      <c r="B815" s="23"/>
      <c r="C815" s="23"/>
      <c r="D815" s="198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</row>
    <row r="816" spans="1:48" ht="13.5" customHeight="1">
      <c r="A816" s="23"/>
      <c r="B816" s="23"/>
      <c r="C816" s="23"/>
      <c r="D816" s="198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</row>
    <row r="817" spans="1:48" ht="13.5" customHeight="1">
      <c r="A817" s="23"/>
      <c r="B817" s="23"/>
      <c r="C817" s="23"/>
      <c r="D817" s="198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</row>
    <row r="818" spans="1:48" ht="13.5" customHeight="1">
      <c r="A818" s="23"/>
      <c r="B818" s="23"/>
      <c r="C818" s="23"/>
      <c r="D818" s="198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</row>
    <row r="819" spans="1:48" ht="13.5" customHeight="1">
      <c r="A819" s="23"/>
      <c r="B819" s="23"/>
      <c r="C819" s="23"/>
      <c r="D819" s="198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</row>
    <row r="820" spans="1:48" ht="13.5" customHeight="1">
      <c r="A820" s="23"/>
      <c r="B820" s="23"/>
      <c r="C820" s="23"/>
      <c r="D820" s="198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</row>
    <row r="821" spans="1:48" ht="13.5" customHeight="1">
      <c r="A821" s="23"/>
      <c r="B821" s="23"/>
      <c r="C821" s="23"/>
      <c r="D821" s="198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</row>
    <row r="822" spans="1:48" ht="13.5" customHeight="1">
      <c r="A822" s="23"/>
      <c r="B822" s="23"/>
      <c r="C822" s="23"/>
      <c r="D822" s="198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</row>
    <row r="823" spans="1:48" ht="13.5" customHeight="1">
      <c r="A823" s="23"/>
      <c r="B823" s="23"/>
      <c r="C823" s="23"/>
      <c r="D823" s="198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</row>
    <row r="824" spans="1:48" ht="13.5" customHeight="1">
      <c r="A824" s="23"/>
      <c r="B824" s="23"/>
      <c r="C824" s="23"/>
      <c r="D824" s="198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</row>
    <row r="825" spans="1:48" ht="13.5" customHeight="1">
      <c r="A825" s="23"/>
      <c r="B825" s="23"/>
      <c r="C825" s="23"/>
      <c r="D825" s="198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</row>
    <row r="826" spans="1:48" ht="13.5" customHeight="1">
      <c r="A826" s="23"/>
      <c r="B826" s="23"/>
      <c r="C826" s="23"/>
      <c r="D826" s="198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</row>
    <row r="827" spans="1:48" ht="13.5" customHeight="1">
      <c r="A827" s="23"/>
      <c r="B827" s="23"/>
      <c r="C827" s="23"/>
      <c r="D827" s="198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</row>
    <row r="828" spans="1:48" ht="13.5" customHeight="1">
      <c r="A828" s="23"/>
      <c r="B828" s="23"/>
      <c r="C828" s="23"/>
      <c r="D828" s="198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</row>
    <row r="829" spans="1:48" ht="13.5" customHeight="1">
      <c r="A829" s="23"/>
      <c r="B829" s="23"/>
      <c r="C829" s="23"/>
      <c r="D829" s="198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</row>
    <row r="830" spans="1:48" ht="13.5" customHeight="1">
      <c r="A830" s="23"/>
      <c r="B830" s="23"/>
      <c r="C830" s="23"/>
      <c r="D830" s="198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</row>
    <row r="831" spans="1:48" ht="13.5" customHeight="1">
      <c r="A831" s="23"/>
      <c r="B831" s="23"/>
      <c r="C831" s="23"/>
      <c r="D831" s="198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</row>
    <row r="832" spans="1:48" ht="13.5" customHeight="1">
      <c r="A832" s="23"/>
      <c r="B832" s="23"/>
      <c r="C832" s="23"/>
      <c r="D832" s="198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</row>
    <row r="833" spans="1:48" ht="13.5" customHeight="1">
      <c r="A833" s="23"/>
      <c r="B833" s="23"/>
      <c r="C833" s="23"/>
      <c r="D833" s="198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</row>
    <row r="834" spans="1:48" ht="13.5" customHeight="1">
      <c r="A834" s="23"/>
      <c r="B834" s="23"/>
      <c r="C834" s="23"/>
      <c r="D834" s="198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</row>
    <row r="835" spans="1:48" ht="13.5" customHeight="1">
      <c r="A835" s="23"/>
      <c r="B835" s="23"/>
      <c r="C835" s="23"/>
      <c r="D835" s="198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</row>
    <row r="836" spans="1:48" ht="13.5" customHeight="1">
      <c r="A836" s="23"/>
      <c r="B836" s="23"/>
      <c r="C836" s="23"/>
      <c r="D836" s="198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</row>
    <row r="837" spans="1:48" ht="13.5" customHeight="1">
      <c r="A837" s="23"/>
      <c r="B837" s="23"/>
      <c r="C837" s="23"/>
      <c r="D837" s="198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</row>
    <row r="838" spans="1:48" ht="13.5" customHeight="1">
      <c r="A838" s="23"/>
      <c r="B838" s="23"/>
      <c r="C838" s="23"/>
      <c r="D838" s="198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</row>
    <row r="839" spans="1:48" ht="13.5" customHeight="1">
      <c r="A839" s="23"/>
      <c r="B839" s="23"/>
      <c r="C839" s="23"/>
      <c r="D839" s="198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</row>
    <row r="840" spans="1:48" ht="13.5" customHeight="1">
      <c r="A840" s="23"/>
      <c r="B840" s="23"/>
      <c r="C840" s="23"/>
      <c r="D840" s="198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</row>
    <row r="841" spans="1:48" ht="13.5" customHeight="1">
      <c r="A841" s="23"/>
      <c r="B841" s="23"/>
      <c r="C841" s="23"/>
      <c r="D841" s="198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</row>
    <row r="842" spans="1:48" ht="13.5" customHeight="1">
      <c r="A842" s="23"/>
      <c r="B842" s="23"/>
      <c r="C842" s="23"/>
      <c r="D842" s="198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</row>
    <row r="843" spans="1:48" ht="13.5" customHeight="1">
      <c r="A843" s="23"/>
      <c r="B843" s="23"/>
      <c r="C843" s="23"/>
      <c r="D843" s="198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</row>
    <row r="844" spans="1:48" ht="13.5" customHeight="1">
      <c r="A844" s="23"/>
      <c r="B844" s="23"/>
      <c r="C844" s="23"/>
      <c r="D844" s="198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</row>
    <row r="845" spans="1:48" ht="13.5" customHeight="1">
      <c r="A845" s="23"/>
      <c r="B845" s="23"/>
      <c r="C845" s="23"/>
      <c r="D845" s="198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</row>
    <row r="846" spans="1:48" ht="13.5" customHeight="1">
      <c r="A846" s="23"/>
      <c r="B846" s="23"/>
      <c r="C846" s="23"/>
      <c r="D846" s="198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</row>
    <row r="847" spans="1:48" ht="13.5" customHeight="1">
      <c r="A847" s="23"/>
      <c r="B847" s="23"/>
      <c r="C847" s="23"/>
      <c r="D847" s="198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</row>
    <row r="848" spans="1:48" ht="13.5" customHeight="1">
      <c r="A848" s="23"/>
      <c r="B848" s="23"/>
      <c r="C848" s="23"/>
      <c r="D848" s="198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</row>
    <row r="849" spans="1:48" ht="13.5" customHeight="1">
      <c r="A849" s="23"/>
      <c r="B849" s="23"/>
      <c r="C849" s="23"/>
      <c r="D849" s="198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</row>
    <row r="850" spans="1:48" ht="13.5" customHeight="1">
      <c r="A850" s="23"/>
      <c r="B850" s="23"/>
      <c r="C850" s="23"/>
      <c r="D850" s="198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</row>
    <row r="851" spans="1:48" ht="13.5" customHeight="1">
      <c r="A851" s="23"/>
      <c r="B851" s="23"/>
      <c r="C851" s="23"/>
      <c r="D851" s="198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</row>
    <row r="852" spans="1:48" ht="13.5" customHeight="1">
      <c r="A852" s="23"/>
      <c r="B852" s="23"/>
      <c r="C852" s="23"/>
      <c r="D852" s="198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</row>
    <row r="853" spans="1:48" ht="13.5" customHeight="1">
      <c r="A853" s="23"/>
      <c r="B853" s="23"/>
      <c r="C853" s="23"/>
      <c r="D853" s="198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</row>
    <row r="854" spans="1:48" ht="13.5" customHeight="1">
      <c r="A854" s="23"/>
      <c r="B854" s="23"/>
      <c r="C854" s="23"/>
      <c r="D854" s="198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</row>
    <row r="855" spans="1:48" ht="13.5" customHeight="1">
      <c r="A855" s="23"/>
      <c r="B855" s="23"/>
      <c r="C855" s="23"/>
      <c r="D855" s="198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</row>
    <row r="856" spans="1:48" ht="13.5" customHeight="1">
      <c r="A856" s="23"/>
      <c r="B856" s="23"/>
      <c r="C856" s="23"/>
      <c r="D856" s="198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</row>
    <row r="857" spans="1:48" ht="13.5" customHeight="1">
      <c r="A857" s="23"/>
      <c r="B857" s="23"/>
      <c r="C857" s="23"/>
      <c r="D857" s="198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</row>
    <row r="858" spans="1:48" ht="13.5" customHeight="1">
      <c r="A858" s="23"/>
      <c r="B858" s="23"/>
      <c r="C858" s="23"/>
      <c r="D858" s="198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</row>
    <row r="859" spans="1:48" ht="13.5" customHeight="1">
      <c r="A859" s="23"/>
      <c r="B859" s="23"/>
      <c r="C859" s="23"/>
      <c r="D859" s="198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</row>
    <row r="860" spans="1:48" ht="13.5" customHeight="1">
      <c r="A860" s="23"/>
      <c r="B860" s="23"/>
      <c r="C860" s="23"/>
      <c r="D860" s="198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</row>
    <row r="861" spans="1:48" ht="13.5" customHeight="1">
      <c r="A861" s="23"/>
      <c r="B861" s="23"/>
      <c r="C861" s="23"/>
      <c r="D861" s="198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</row>
    <row r="862" spans="1:48" ht="13.5" customHeight="1">
      <c r="A862" s="23"/>
      <c r="B862" s="23"/>
      <c r="C862" s="23"/>
      <c r="D862" s="198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</row>
    <row r="863" spans="1:48" ht="13.5" customHeight="1">
      <c r="A863" s="23"/>
      <c r="B863" s="23"/>
      <c r="C863" s="23"/>
      <c r="D863" s="198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</row>
    <row r="864" spans="1:48" ht="13.5" customHeight="1">
      <c r="A864" s="23"/>
      <c r="B864" s="23"/>
      <c r="C864" s="23"/>
      <c r="D864" s="198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</row>
    <row r="865" spans="1:48" ht="13.5" customHeight="1">
      <c r="A865" s="23"/>
      <c r="B865" s="23"/>
      <c r="C865" s="23"/>
      <c r="D865" s="198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</row>
    <row r="866" spans="1:48" ht="13.5" customHeight="1">
      <c r="A866" s="23"/>
      <c r="B866" s="23"/>
      <c r="C866" s="23"/>
      <c r="D866" s="198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</row>
    <row r="867" spans="1:48" ht="13.5" customHeight="1">
      <c r="A867" s="23"/>
      <c r="B867" s="23"/>
      <c r="C867" s="23"/>
      <c r="D867" s="198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</row>
    <row r="868" spans="1:48" ht="13.5" customHeight="1">
      <c r="A868" s="23"/>
      <c r="B868" s="23"/>
      <c r="C868" s="23"/>
      <c r="D868" s="198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</row>
    <row r="869" spans="1:48" ht="13.5" customHeight="1">
      <c r="A869" s="23"/>
      <c r="B869" s="23"/>
      <c r="C869" s="23"/>
      <c r="D869" s="198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</row>
    <row r="870" spans="1:48" ht="13.5" customHeight="1">
      <c r="A870" s="23"/>
      <c r="B870" s="23"/>
      <c r="C870" s="23"/>
      <c r="D870" s="198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</row>
    <row r="871" spans="1:48" ht="13.5" customHeight="1">
      <c r="A871" s="23"/>
      <c r="B871" s="23"/>
      <c r="C871" s="23"/>
      <c r="D871" s="198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</row>
    <row r="872" spans="1:48" ht="13.5" customHeight="1">
      <c r="A872" s="23"/>
      <c r="B872" s="23"/>
      <c r="C872" s="23"/>
      <c r="D872" s="198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</row>
    <row r="873" spans="1:48" ht="13.5" customHeight="1">
      <c r="A873" s="23"/>
      <c r="B873" s="23"/>
      <c r="C873" s="23"/>
      <c r="D873" s="198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</row>
    <row r="874" spans="1:48" ht="13.5" customHeight="1">
      <c r="A874" s="23"/>
      <c r="B874" s="23"/>
      <c r="C874" s="23"/>
      <c r="D874" s="198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</row>
    <row r="875" spans="1:48" ht="13.5" customHeight="1">
      <c r="A875" s="23"/>
      <c r="B875" s="23"/>
      <c r="C875" s="23"/>
      <c r="D875" s="198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</row>
    <row r="876" spans="1:48" ht="13.5" customHeight="1">
      <c r="A876" s="23"/>
      <c r="B876" s="23"/>
      <c r="C876" s="23"/>
      <c r="D876" s="198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</row>
    <row r="877" spans="1:48" ht="13.5" customHeight="1">
      <c r="A877" s="23"/>
      <c r="B877" s="23"/>
      <c r="C877" s="23"/>
      <c r="D877" s="198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</row>
    <row r="878" spans="1:48" ht="13.5" customHeight="1">
      <c r="A878" s="23"/>
      <c r="B878" s="23"/>
      <c r="C878" s="23"/>
      <c r="D878" s="198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</row>
    <row r="879" spans="1:48" ht="13.5" customHeight="1">
      <c r="A879" s="23"/>
      <c r="B879" s="23"/>
      <c r="C879" s="23"/>
      <c r="D879" s="198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</row>
    <row r="880" spans="1:48" ht="13.5" customHeight="1">
      <c r="A880" s="23"/>
      <c r="B880" s="23"/>
      <c r="C880" s="23"/>
      <c r="D880" s="198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</row>
    <row r="881" spans="1:48" ht="13.5" customHeight="1">
      <c r="A881" s="23"/>
      <c r="B881" s="23"/>
      <c r="C881" s="23"/>
      <c r="D881" s="198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</row>
    <row r="882" spans="1:48" ht="13.5" customHeight="1">
      <c r="A882" s="23"/>
      <c r="B882" s="23"/>
      <c r="C882" s="23"/>
      <c r="D882" s="198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</row>
    <row r="883" spans="1:48" ht="13.5" customHeight="1">
      <c r="A883" s="23"/>
      <c r="B883" s="23"/>
      <c r="C883" s="23"/>
      <c r="D883" s="198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</row>
    <row r="884" spans="1:48" ht="13.5" customHeight="1">
      <c r="A884" s="23"/>
      <c r="B884" s="23"/>
      <c r="C884" s="23"/>
      <c r="D884" s="198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</row>
    <row r="885" spans="1:48" ht="13.5" customHeight="1">
      <c r="A885" s="23"/>
      <c r="B885" s="23"/>
      <c r="C885" s="23"/>
      <c r="D885" s="198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</row>
    <row r="886" spans="1:48" ht="13.5" customHeight="1">
      <c r="A886" s="23"/>
      <c r="B886" s="23"/>
      <c r="C886" s="23"/>
      <c r="D886" s="198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</row>
    <row r="887" spans="1:48" ht="13.5" customHeight="1">
      <c r="A887" s="23"/>
      <c r="B887" s="23"/>
      <c r="C887" s="23"/>
      <c r="D887" s="198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</row>
    <row r="888" spans="1:48" ht="13.5" customHeight="1">
      <c r="A888" s="23"/>
      <c r="B888" s="23"/>
      <c r="C888" s="23"/>
      <c r="D888" s="198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</row>
    <row r="889" spans="1:48" ht="13.5" customHeight="1">
      <c r="A889" s="23"/>
      <c r="B889" s="23"/>
      <c r="C889" s="23"/>
      <c r="D889" s="198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</row>
    <row r="890" spans="1:48" ht="13.5" customHeight="1">
      <c r="A890" s="23"/>
      <c r="B890" s="23"/>
      <c r="C890" s="23"/>
      <c r="D890" s="198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</row>
    <row r="891" spans="1:48" ht="13.5" customHeight="1">
      <c r="A891" s="23"/>
      <c r="B891" s="23"/>
      <c r="C891" s="23"/>
      <c r="D891" s="198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</row>
    <row r="892" spans="1:48" ht="13.5" customHeight="1">
      <c r="A892" s="23"/>
      <c r="B892" s="23"/>
      <c r="C892" s="23"/>
      <c r="D892" s="198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</row>
    <row r="893" spans="1:48" ht="13.5" customHeight="1">
      <c r="A893" s="23"/>
      <c r="B893" s="23"/>
      <c r="C893" s="23"/>
      <c r="D893" s="198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</row>
    <row r="894" spans="1:48" ht="13.5" customHeight="1">
      <c r="A894" s="23"/>
      <c r="B894" s="23"/>
      <c r="C894" s="23"/>
      <c r="D894" s="198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</row>
    <row r="895" spans="1:48" ht="13.5" customHeight="1">
      <c r="A895" s="23"/>
      <c r="B895" s="23"/>
      <c r="C895" s="23"/>
      <c r="D895" s="198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</row>
    <row r="896" spans="1:48" ht="13.5" customHeight="1">
      <c r="A896" s="23"/>
      <c r="B896" s="23"/>
      <c r="C896" s="23"/>
      <c r="D896" s="198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</row>
    <row r="897" spans="1:48" ht="13.5" customHeight="1">
      <c r="A897" s="23"/>
      <c r="B897" s="23"/>
      <c r="C897" s="23"/>
      <c r="D897" s="198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</row>
    <row r="898" spans="1:48" ht="13.5" customHeight="1">
      <c r="A898" s="23"/>
      <c r="B898" s="23"/>
      <c r="C898" s="23"/>
      <c r="D898" s="198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</row>
    <row r="899" spans="1:48" ht="13.5" customHeight="1">
      <c r="A899" s="23"/>
      <c r="B899" s="23"/>
      <c r="C899" s="23"/>
      <c r="D899" s="198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</row>
    <row r="900" spans="1:48" ht="13.5" customHeight="1">
      <c r="A900" s="23"/>
      <c r="B900" s="23"/>
      <c r="C900" s="23"/>
      <c r="D900" s="198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</row>
    <row r="901" spans="1:48" ht="13.5" customHeight="1">
      <c r="A901" s="23"/>
      <c r="B901" s="23"/>
      <c r="C901" s="23"/>
      <c r="D901" s="198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</row>
    <row r="902" spans="1:48" ht="13.5" customHeight="1">
      <c r="A902" s="23"/>
      <c r="B902" s="23"/>
      <c r="C902" s="23"/>
      <c r="D902" s="198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</row>
    <row r="903" spans="1:48" ht="13.5" customHeight="1">
      <c r="A903" s="23"/>
      <c r="B903" s="23"/>
      <c r="C903" s="23"/>
      <c r="D903" s="198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</row>
    <row r="904" spans="1:48" ht="13.5" customHeight="1">
      <c r="A904" s="23"/>
      <c r="B904" s="23"/>
      <c r="C904" s="23"/>
      <c r="D904" s="198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</row>
    <row r="905" spans="1:48" ht="13.5" customHeight="1">
      <c r="A905" s="23"/>
      <c r="B905" s="23"/>
      <c r="C905" s="23"/>
      <c r="D905" s="198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</row>
    <row r="906" spans="1:48" ht="13.5" customHeight="1">
      <c r="A906" s="23"/>
      <c r="B906" s="23"/>
      <c r="C906" s="23"/>
      <c r="D906" s="198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</row>
    <row r="907" spans="1:48" ht="13.5" customHeight="1">
      <c r="A907" s="23"/>
      <c r="B907" s="23"/>
      <c r="C907" s="23"/>
      <c r="D907" s="198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</row>
    <row r="908" spans="1:48" ht="13.5" customHeight="1">
      <c r="A908" s="23"/>
      <c r="B908" s="23"/>
      <c r="C908" s="23"/>
      <c r="D908" s="198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</row>
    <row r="909" spans="1:48" ht="13.5" customHeight="1">
      <c r="A909" s="23"/>
      <c r="B909" s="23"/>
      <c r="C909" s="23"/>
      <c r="D909" s="198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</row>
    <row r="910" spans="1:48" ht="13.5" customHeight="1">
      <c r="A910" s="23"/>
      <c r="B910" s="23"/>
      <c r="C910" s="23"/>
      <c r="D910" s="198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</row>
    <row r="911" spans="1:48" ht="13.5" customHeight="1">
      <c r="A911" s="23"/>
      <c r="B911" s="23"/>
      <c r="C911" s="23"/>
      <c r="D911" s="198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</row>
    <row r="912" spans="1:48" ht="13.5" customHeight="1">
      <c r="A912" s="23"/>
      <c r="B912" s="23"/>
      <c r="C912" s="23"/>
      <c r="D912" s="198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</row>
    <row r="913" spans="1:48" ht="13.5" customHeight="1">
      <c r="A913" s="23"/>
      <c r="B913" s="23"/>
      <c r="C913" s="23"/>
      <c r="D913" s="198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</row>
    <row r="914" spans="1:48" ht="13.5" customHeight="1">
      <c r="A914" s="23"/>
      <c r="B914" s="23"/>
      <c r="C914" s="23"/>
      <c r="D914" s="198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</row>
    <row r="915" spans="1:48" ht="13.5" customHeight="1">
      <c r="A915" s="23"/>
      <c r="B915" s="23"/>
      <c r="C915" s="23"/>
      <c r="D915" s="198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</row>
    <row r="916" spans="1:48" ht="13.5" customHeight="1">
      <c r="A916" s="23"/>
      <c r="B916" s="23"/>
      <c r="C916" s="23"/>
      <c r="D916" s="198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</row>
    <row r="917" spans="1:48" ht="13.5" customHeight="1">
      <c r="A917" s="23"/>
      <c r="B917" s="23"/>
      <c r="C917" s="23"/>
      <c r="D917" s="198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</row>
    <row r="918" spans="1:48" ht="13.5" customHeight="1">
      <c r="A918" s="23"/>
      <c r="B918" s="23"/>
      <c r="C918" s="23"/>
      <c r="D918" s="198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</row>
    <row r="919" spans="1:48" ht="13.5" customHeight="1">
      <c r="A919" s="23"/>
      <c r="B919" s="23"/>
      <c r="C919" s="23"/>
      <c r="D919" s="198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</row>
    <row r="920" spans="1:48" ht="13.5" customHeight="1">
      <c r="A920" s="23"/>
      <c r="B920" s="23"/>
      <c r="C920" s="23"/>
      <c r="D920" s="198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</row>
    <row r="921" spans="1:48" ht="13.5" customHeight="1">
      <c r="A921" s="23"/>
      <c r="B921" s="23"/>
      <c r="C921" s="23"/>
      <c r="D921" s="198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</row>
    <row r="922" spans="1:48" ht="13.5" customHeight="1">
      <c r="A922" s="23"/>
      <c r="B922" s="23"/>
      <c r="C922" s="23"/>
      <c r="D922" s="198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</row>
    <row r="923" spans="1:48" ht="13.5" customHeight="1">
      <c r="A923" s="23"/>
      <c r="B923" s="23"/>
      <c r="C923" s="23"/>
      <c r="D923" s="198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</row>
    <row r="924" spans="1:48" ht="13.5" customHeight="1">
      <c r="A924" s="23"/>
      <c r="B924" s="23"/>
      <c r="C924" s="23"/>
      <c r="D924" s="198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</row>
    <row r="925" spans="1:48" ht="13.5" customHeight="1">
      <c r="A925" s="23"/>
      <c r="B925" s="23"/>
      <c r="C925" s="23"/>
      <c r="D925" s="198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</row>
    <row r="926" spans="1:48" ht="13.5" customHeight="1">
      <c r="A926" s="23"/>
      <c r="B926" s="23"/>
      <c r="C926" s="23"/>
      <c r="D926" s="198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</row>
    <row r="927" spans="1:48" ht="13.5" customHeight="1">
      <c r="A927" s="23"/>
      <c r="B927" s="23"/>
      <c r="C927" s="23"/>
      <c r="D927" s="198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</row>
    <row r="928" spans="1:48" ht="13.5" customHeight="1">
      <c r="A928" s="23"/>
      <c r="B928" s="23"/>
      <c r="C928" s="23"/>
      <c r="D928" s="198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</row>
    <row r="929" spans="1:48" ht="13.5" customHeight="1">
      <c r="A929" s="23"/>
      <c r="B929" s="23"/>
      <c r="C929" s="23"/>
      <c r="D929" s="198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</row>
    <row r="930" spans="1:48" ht="13.5" customHeight="1">
      <c r="A930" s="23"/>
      <c r="B930" s="23"/>
      <c r="C930" s="23"/>
      <c r="D930" s="198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</row>
    <row r="931" spans="1:48" ht="13.5" customHeight="1">
      <c r="A931" s="23"/>
      <c r="B931" s="23"/>
      <c r="C931" s="23"/>
      <c r="D931" s="198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</row>
    <row r="932" spans="1:48" ht="13.5" customHeight="1">
      <c r="A932" s="23"/>
      <c r="B932" s="23"/>
      <c r="C932" s="23"/>
      <c r="D932" s="198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</row>
    <row r="933" spans="1:48" ht="13.5" customHeight="1">
      <c r="A933" s="23"/>
      <c r="B933" s="23"/>
      <c r="C933" s="23"/>
      <c r="D933" s="198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</row>
    <row r="934" spans="1:48" ht="13.5" customHeight="1">
      <c r="A934" s="23"/>
      <c r="B934" s="23"/>
      <c r="C934" s="23"/>
      <c r="D934" s="198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</row>
    <row r="935" spans="1:48" ht="13.5" customHeight="1">
      <c r="A935" s="23"/>
      <c r="B935" s="23"/>
      <c r="C935" s="23"/>
      <c r="D935" s="198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</row>
    <row r="936" spans="1:48" ht="13.5" customHeight="1">
      <c r="A936" s="23"/>
      <c r="B936" s="23"/>
      <c r="C936" s="23"/>
      <c r="D936" s="198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</row>
    <row r="937" spans="1:48" ht="13.5" customHeight="1">
      <c r="A937" s="23"/>
      <c r="B937" s="23"/>
      <c r="C937" s="23"/>
      <c r="D937" s="198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</row>
    <row r="938" spans="1:48" ht="13.5" customHeight="1">
      <c r="A938" s="23"/>
      <c r="B938" s="23"/>
      <c r="C938" s="23"/>
      <c r="D938" s="198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</row>
    <row r="939" spans="1:48" ht="13.5" customHeight="1">
      <c r="A939" s="23"/>
      <c r="B939" s="23"/>
      <c r="C939" s="23"/>
      <c r="D939" s="198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</row>
    <row r="940" spans="1:48" ht="13.5" customHeight="1">
      <c r="A940" s="23"/>
      <c r="B940" s="23"/>
      <c r="C940" s="23"/>
      <c r="D940" s="198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</row>
    <row r="941" spans="1:48" ht="13.5" customHeight="1">
      <c r="A941" s="23"/>
      <c r="B941" s="23"/>
      <c r="C941" s="23"/>
      <c r="D941" s="198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</row>
    <row r="942" spans="1:48" ht="13.5" customHeight="1">
      <c r="A942" s="23"/>
      <c r="B942" s="23"/>
      <c r="C942" s="23"/>
      <c r="D942" s="198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</row>
    <row r="943" spans="1:48" ht="13.5" customHeight="1">
      <c r="A943" s="23"/>
      <c r="B943" s="23"/>
      <c r="C943" s="23"/>
      <c r="D943" s="198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</row>
    <row r="944" spans="1:48" ht="13.5" customHeight="1">
      <c r="A944" s="23"/>
      <c r="B944" s="23"/>
      <c r="C944" s="23"/>
      <c r="D944" s="198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</row>
    <row r="945" spans="1:48" ht="13.5" customHeight="1">
      <c r="A945" s="23"/>
      <c r="B945" s="23"/>
      <c r="C945" s="23"/>
      <c r="D945" s="198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</row>
    <row r="946" spans="1:48" ht="13.5" customHeight="1">
      <c r="A946" s="23"/>
      <c r="B946" s="23"/>
      <c r="C946" s="23"/>
      <c r="D946" s="198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</row>
    <row r="947" spans="1:48" ht="13.5" customHeight="1">
      <c r="A947" s="23"/>
      <c r="B947" s="23"/>
      <c r="C947" s="23"/>
      <c r="D947" s="198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</row>
    <row r="948" spans="1:48" ht="13.5" customHeight="1">
      <c r="A948" s="23"/>
      <c r="B948" s="23"/>
      <c r="C948" s="23"/>
      <c r="D948" s="198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</row>
    <row r="949" spans="1:48" ht="13.5" customHeight="1">
      <c r="A949" s="23"/>
      <c r="B949" s="23"/>
      <c r="C949" s="23"/>
      <c r="D949" s="198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</row>
    <row r="950" spans="1:48" ht="13.5" customHeight="1">
      <c r="A950" s="23"/>
      <c r="B950" s="23"/>
      <c r="C950" s="23"/>
      <c r="D950" s="198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</row>
    <row r="951" spans="1:48" ht="13.5" customHeight="1">
      <c r="A951" s="23"/>
      <c r="B951" s="23"/>
      <c r="C951" s="23"/>
      <c r="D951" s="198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</row>
    <row r="952" spans="1:48" ht="13.5" customHeight="1">
      <c r="A952" s="23"/>
      <c r="B952" s="23"/>
      <c r="C952" s="23"/>
      <c r="D952" s="198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</row>
    <row r="953" spans="1:48" ht="13.5" customHeight="1">
      <c r="A953" s="23"/>
      <c r="B953" s="23"/>
      <c r="C953" s="23"/>
      <c r="D953" s="198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</row>
    <row r="954" spans="1:48" ht="13.5" customHeight="1">
      <c r="A954" s="23"/>
      <c r="B954" s="23"/>
      <c r="C954" s="23"/>
      <c r="D954" s="198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</row>
    <row r="955" spans="1:48" ht="13.5" customHeight="1">
      <c r="A955" s="23"/>
      <c r="B955" s="23"/>
      <c r="C955" s="23"/>
      <c r="D955" s="198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</row>
    <row r="956" spans="1:48" ht="13.5" customHeight="1">
      <c r="A956" s="23"/>
      <c r="B956" s="23"/>
      <c r="C956" s="23"/>
      <c r="D956" s="198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</row>
    <row r="957" spans="1:48" ht="13.5" customHeight="1">
      <c r="A957" s="23"/>
      <c r="B957" s="23"/>
      <c r="C957" s="23"/>
      <c r="D957" s="198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</row>
    <row r="958" spans="1:48" ht="13.5" customHeight="1">
      <c r="A958" s="23"/>
      <c r="B958" s="23"/>
      <c r="C958" s="23"/>
      <c r="D958" s="198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</row>
    <row r="959" spans="1:48" ht="13.5" customHeight="1">
      <c r="A959" s="23"/>
      <c r="B959" s="23"/>
      <c r="C959" s="23"/>
      <c r="D959" s="198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</row>
    <row r="960" spans="1:48" ht="13.5" customHeight="1">
      <c r="A960" s="23"/>
      <c r="B960" s="23"/>
      <c r="C960" s="23"/>
      <c r="D960" s="198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</row>
    <row r="961" spans="1:48" ht="13.5" customHeight="1">
      <c r="A961" s="23"/>
      <c r="B961" s="23"/>
      <c r="C961" s="23"/>
      <c r="D961" s="198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</row>
    <row r="962" spans="1:48" ht="13.5" customHeight="1">
      <c r="A962" s="23"/>
      <c r="B962" s="23"/>
      <c r="C962" s="23"/>
      <c r="D962" s="198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</row>
    <row r="963" spans="1:48" ht="13.5" customHeight="1">
      <c r="A963" s="23"/>
      <c r="B963" s="23"/>
      <c r="C963" s="23"/>
      <c r="D963" s="198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</row>
    <row r="964" spans="1:48" ht="13.5" customHeight="1">
      <c r="A964" s="23"/>
      <c r="B964" s="23"/>
      <c r="C964" s="23"/>
      <c r="D964" s="198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</row>
    <row r="965" spans="1:48" ht="13.5" customHeight="1">
      <c r="A965" s="23"/>
      <c r="B965" s="23"/>
      <c r="C965" s="23"/>
      <c r="D965" s="198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</row>
    <row r="966" spans="1:48" ht="13.5" customHeight="1">
      <c r="A966" s="23"/>
      <c r="B966" s="23"/>
      <c r="C966" s="23"/>
      <c r="D966" s="198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</row>
    <row r="967" spans="1:48" ht="13.5" customHeight="1">
      <c r="A967" s="23"/>
      <c r="B967" s="23"/>
      <c r="C967" s="23"/>
      <c r="D967" s="198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</row>
    <row r="968" spans="1:48" ht="13.5" customHeight="1">
      <c r="A968" s="23"/>
      <c r="B968" s="23"/>
      <c r="C968" s="23"/>
      <c r="D968" s="198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</row>
    <row r="969" spans="1:48" ht="13.5" customHeight="1">
      <c r="A969" s="23"/>
      <c r="B969" s="23"/>
      <c r="C969" s="23"/>
      <c r="D969" s="198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</row>
    <row r="970" spans="1:48" ht="13.5" customHeight="1">
      <c r="A970" s="23"/>
      <c r="B970" s="23"/>
      <c r="C970" s="23"/>
      <c r="D970" s="198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</row>
    <row r="971" spans="1:48" ht="13.5" customHeight="1">
      <c r="A971" s="23"/>
      <c r="B971" s="23"/>
      <c r="C971" s="23"/>
      <c r="D971" s="198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</row>
    <row r="972" spans="1:48" ht="13.5" customHeight="1">
      <c r="A972" s="23"/>
      <c r="B972" s="23"/>
      <c r="C972" s="23"/>
      <c r="D972" s="198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</row>
    <row r="973" spans="1:48" ht="13.5" customHeight="1">
      <c r="A973" s="23"/>
      <c r="B973" s="23"/>
      <c r="C973" s="23"/>
      <c r="D973" s="198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</row>
    <row r="974" spans="1:48" ht="13.5" customHeight="1">
      <c r="A974" s="23"/>
      <c r="B974" s="23"/>
      <c r="C974" s="23"/>
      <c r="D974" s="198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</row>
    <row r="975" spans="1:48" ht="13.5" customHeight="1">
      <c r="A975" s="23"/>
      <c r="B975" s="23"/>
      <c r="C975" s="23"/>
      <c r="D975" s="198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</row>
    <row r="976" spans="1:48" ht="13.5" customHeight="1">
      <c r="A976" s="23"/>
      <c r="B976" s="23"/>
      <c r="C976" s="23"/>
      <c r="D976" s="198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</row>
    <row r="977" spans="1:48" ht="13.5" customHeight="1">
      <c r="A977" s="23"/>
      <c r="B977" s="23"/>
      <c r="C977" s="23"/>
      <c r="D977" s="198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</row>
    <row r="978" spans="1:48" ht="13.5" customHeight="1">
      <c r="A978" s="23"/>
      <c r="B978" s="23"/>
      <c r="C978" s="23"/>
      <c r="D978" s="198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</row>
    <row r="979" spans="1:48" ht="13.5" customHeight="1">
      <c r="A979" s="23"/>
      <c r="B979" s="23"/>
      <c r="C979" s="23"/>
      <c r="D979" s="198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</row>
    <row r="980" spans="1:48" ht="13.5" customHeight="1">
      <c r="A980" s="23"/>
      <c r="B980" s="23"/>
      <c r="C980" s="23"/>
      <c r="D980" s="198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</row>
    <row r="981" spans="1:48" ht="13.5" customHeight="1">
      <c r="A981" s="23"/>
      <c r="B981" s="23"/>
      <c r="C981" s="23"/>
      <c r="D981" s="198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</row>
    <row r="982" spans="1:48" ht="13.5" customHeight="1">
      <c r="A982" s="23"/>
      <c r="B982" s="23"/>
      <c r="C982" s="23"/>
      <c r="D982" s="198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</row>
    <row r="983" spans="1:48" ht="13.5" customHeight="1">
      <c r="A983" s="23"/>
      <c r="B983" s="23"/>
      <c r="C983" s="23"/>
      <c r="D983" s="198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</row>
    <row r="984" spans="1:48" ht="13.5" customHeight="1">
      <c r="A984" s="23"/>
      <c r="B984" s="23"/>
      <c r="C984" s="23"/>
      <c r="D984" s="198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</row>
    <row r="985" spans="1:48" ht="13.5" customHeight="1">
      <c r="A985" s="23"/>
      <c r="B985" s="23"/>
      <c r="C985" s="23"/>
      <c r="D985" s="198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</row>
    <row r="986" spans="1:48" ht="13.5" customHeight="1">
      <c r="A986" s="23"/>
      <c r="B986" s="23"/>
      <c r="C986" s="23"/>
      <c r="D986" s="198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</row>
    <row r="987" spans="1:48" ht="13.5" customHeight="1">
      <c r="A987" s="23"/>
      <c r="B987" s="23"/>
      <c r="C987" s="23"/>
      <c r="D987" s="198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</row>
    <row r="988" spans="1:48" ht="13.5" customHeight="1">
      <c r="A988" s="23"/>
      <c r="B988" s="23"/>
      <c r="C988" s="23"/>
      <c r="D988" s="198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</row>
    <row r="989" spans="1:48" ht="13.5" customHeight="1">
      <c r="A989" s="23"/>
      <c r="B989" s="23"/>
      <c r="C989" s="23"/>
      <c r="D989" s="198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</row>
    <row r="990" spans="1:48" ht="13.5" customHeight="1">
      <c r="A990" s="23"/>
      <c r="B990" s="23"/>
      <c r="C990" s="23"/>
      <c r="D990" s="198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</row>
    <row r="991" spans="1:48" ht="13.5" customHeight="1">
      <c r="A991" s="23"/>
      <c r="B991" s="23"/>
      <c r="C991" s="23"/>
      <c r="D991" s="198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</row>
    <row r="992" spans="1:48" ht="13.5" customHeight="1">
      <c r="A992" s="23"/>
      <c r="B992" s="23"/>
      <c r="C992" s="23"/>
      <c r="D992" s="198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</row>
    <row r="993" spans="1:48" ht="13.5" customHeight="1">
      <c r="A993" s="23"/>
      <c r="B993" s="23"/>
      <c r="C993" s="23"/>
      <c r="D993" s="198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</row>
    <row r="994" spans="1:48" ht="13.5" customHeight="1">
      <c r="A994" s="23"/>
      <c r="B994" s="23"/>
      <c r="C994" s="23"/>
      <c r="D994" s="198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</row>
    <row r="995" spans="1:48" ht="13.5" customHeight="1">
      <c r="A995" s="23"/>
      <c r="B995" s="23"/>
      <c r="C995" s="23"/>
      <c r="D995" s="198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</row>
    <row r="996" spans="1:48" ht="13.5" customHeight="1">
      <c r="A996" s="23"/>
      <c r="B996" s="23"/>
      <c r="C996" s="23"/>
      <c r="D996" s="198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</row>
    <row r="997" spans="1:48" ht="13.5" customHeight="1">
      <c r="A997" s="23"/>
      <c r="B997" s="23"/>
      <c r="C997" s="23"/>
      <c r="D997" s="198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</row>
    <row r="998" spans="1:48" ht="13.5" customHeight="1">
      <c r="A998" s="23"/>
      <c r="B998" s="23"/>
      <c r="C998" s="23"/>
      <c r="D998" s="198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</row>
    <row r="999" spans="1:48" ht="13.5" customHeight="1">
      <c r="A999" s="23"/>
      <c r="B999" s="23"/>
      <c r="C999" s="23"/>
      <c r="D999" s="198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</row>
    <row r="1000" spans="1:48" ht="13.5" customHeight="1">
      <c r="A1000" s="23"/>
      <c r="B1000" s="23"/>
      <c r="C1000" s="23"/>
      <c r="D1000" s="198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</row>
  </sheetData>
  <autoFilter ref="A9:AV9" xr:uid="{00000000-0009-0000-0000-00000F000000}"/>
  <pageMargins left="0.7" right="0.7" top="0.75" bottom="0.75" header="0" footer="0"/>
  <pageSetup orientation="portrait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V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baseColWidth="10" defaultColWidth="14.3984375" defaultRowHeight="15" customHeight="1" outlineLevelRow="1"/>
  <cols>
    <col min="1" max="3" width="11.796875" customWidth="1"/>
    <col min="4" max="4" width="29" customWidth="1"/>
    <col min="5" max="6" width="9.3984375" customWidth="1"/>
    <col min="7" max="7" width="15.19921875" customWidth="1"/>
    <col min="8" max="8" width="9.3984375" customWidth="1"/>
    <col min="9" max="9" width="18.3984375" customWidth="1"/>
    <col min="10" max="10" width="11.19921875" customWidth="1"/>
    <col min="11" max="11" width="13.19921875" customWidth="1"/>
    <col min="12" max="12" width="12" customWidth="1"/>
    <col min="13" max="13" width="10.3984375" customWidth="1"/>
    <col min="14" max="14" width="11.796875" customWidth="1"/>
    <col min="15" max="15" width="12.3984375" customWidth="1"/>
    <col min="16" max="16" width="10" customWidth="1"/>
    <col min="17" max="17" width="18.3984375" customWidth="1"/>
    <col min="18" max="18" width="34.3984375" customWidth="1"/>
    <col min="19" max="19" width="15" customWidth="1"/>
    <col min="20" max="20" width="13.19921875" customWidth="1"/>
    <col min="21" max="22" width="9.3984375" customWidth="1"/>
    <col min="23" max="23" width="10" customWidth="1"/>
    <col min="24" max="25" width="9.3984375" customWidth="1"/>
    <col min="26" max="26" width="10" customWidth="1"/>
    <col min="27" max="28" width="9.3984375" customWidth="1"/>
    <col min="29" max="29" width="10" customWidth="1"/>
    <col min="30" max="48" width="9.3984375" customWidth="1"/>
  </cols>
  <sheetData>
    <row r="1" spans="1:48" ht="13.5" customHeight="1" outlineLevel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 t="s">
        <v>362</v>
      </c>
    </row>
    <row r="2" spans="1:48" ht="13.5" customHeight="1" outlineLevel="1">
      <c r="A2" s="23"/>
      <c r="B2" s="23"/>
      <c r="C2" s="23"/>
      <c r="D2" s="198" t="s">
        <v>363</v>
      </c>
      <c r="E2" s="171">
        <v>4872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25"/>
      <c r="T2" s="125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523</v>
      </c>
      <c r="AJ2" s="23"/>
      <c r="AK2" s="23"/>
      <c r="AL2" s="23"/>
      <c r="AM2" s="23"/>
      <c r="AN2" s="23"/>
      <c r="AO2" s="23">
        <v>541.76</v>
      </c>
      <c r="AP2" s="23" t="s">
        <v>365</v>
      </c>
      <c r="AQ2" s="23"/>
      <c r="AR2" s="171">
        <v>9331</v>
      </c>
      <c r="AS2" s="172">
        <f>+AO2/AR2</f>
        <v>5.8060229343050045E-2</v>
      </c>
      <c r="AT2" s="23"/>
      <c r="AU2" s="248">
        <f>+(AR2-65.7)/9.5</f>
        <v>975.29473684210518</v>
      </c>
      <c r="AV2" s="173">
        <f>+AR2/AU2</f>
        <v>9.5673642515622817</v>
      </c>
    </row>
    <row r="3" spans="1:48" ht="13.5" customHeight="1" outlineLevel="1">
      <c r="A3" s="23"/>
      <c r="B3" s="23"/>
      <c r="C3" s="23"/>
      <c r="D3" s="198" t="s">
        <v>366</v>
      </c>
      <c r="E3" s="171">
        <v>6370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25"/>
      <c r="T3" s="125"/>
      <c r="U3" s="23"/>
      <c r="V3" s="23"/>
      <c r="W3" s="23"/>
      <c r="X3" s="23"/>
      <c r="Y3" s="23"/>
      <c r="Z3" s="23"/>
      <c r="AA3" s="23"/>
      <c r="AB3" s="23">
        <f>5/3</f>
        <v>1.6666666666666667</v>
      </c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48">
        <f>+(AR2-38.3)/9.4</f>
        <v>988.58510638297878</v>
      </c>
      <c r="AV3" s="173">
        <f>+AR2/AU3</f>
        <v>9.4387422385313204</v>
      </c>
    </row>
    <row r="4" spans="1:48" ht="13.5" customHeight="1" outlineLevel="1">
      <c r="A4" s="23"/>
      <c r="B4" s="23"/>
      <c r="C4" s="23"/>
      <c r="D4" s="198" t="s">
        <v>367</v>
      </c>
      <c r="E4" s="174">
        <f>+E3*E5/1000</f>
        <v>75.802999999999997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125"/>
      <c r="T4" s="125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 t="s">
        <v>524</v>
      </c>
      <c r="AJ4" s="23"/>
      <c r="AK4" s="23"/>
      <c r="AL4" s="23"/>
      <c r="AM4" s="23"/>
      <c r="AN4" s="23"/>
      <c r="AO4" s="23">
        <v>50.3</v>
      </c>
      <c r="AP4" s="23" t="s">
        <v>369</v>
      </c>
      <c r="AQ4" s="23"/>
      <c r="AR4" s="171">
        <v>960</v>
      </c>
      <c r="AS4" s="172">
        <f>+AO4/AR4</f>
        <v>5.2395833333333329E-2</v>
      </c>
      <c r="AT4" s="23"/>
      <c r="AU4" s="23"/>
      <c r="AV4" s="23"/>
    </row>
    <row r="5" spans="1:48" ht="13.5" customHeight="1" outlineLevel="1">
      <c r="A5" s="23"/>
      <c r="B5" s="23"/>
      <c r="C5" s="23"/>
      <c r="D5" s="198" t="s">
        <v>370</v>
      </c>
      <c r="E5" s="175">
        <v>11.9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25"/>
      <c r="T5" s="12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ht="13.5" customHeight="1" outlineLevel="1">
      <c r="A6" s="23"/>
      <c r="B6" s="23"/>
      <c r="C6" s="23"/>
      <c r="D6" s="198" t="s">
        <v>371</v>
      </c>
      <c r="E6" s="176">
        <v>0.104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25"/>
      <c r="T6" s="125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13.5" customHeight="1" outlineLevel="1">
      <c r="A7" s="23"/>
      <c r="B7" s="23"/>
      <c r="C7" s="23"/>
      <c r="D7" s="198" t="s">
        <v>372</v>
      </c>
      <c r="E7" s="131">
        <v>1.17</v>
      </c>
      <c r="F7" s="174">
        <f>+E6*E5</f>
        <v>1.2376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25"/>
      <c r="T7" s="125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3.5" customHeight="1">
      <c r="A8" s="23"/>
      <c r="B8" s="23"/>
      <c r="C8" s="23"/>
      <c r="D8" s="198"/>
      <c r="E8" s="131"/>
      <c r="F8" s="131"/>
      <c r="G8" s="131"/>
      <c r="H8" s="131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</row>
    <row r="9" spans="1:48" ht="13.5" customHeight="1">
      <c r="A9" s="177" t="s">
        <v>373</v>
      </c>
      <c r="B9" s="177" t="s">
        <v>374</v>
      </c>
      <c r="C9" s="177" t="s">
        <v>375</v>
      </c>
      <c r="D9" s="258" t="s">
        <v>376</v>
      </c>
      <c r="E9" s="259" t="s">
        <v>377</v>
      </c>
      <c r="F9" s="260" t="s">
        <v>378</v>
      </c>
      <c r="G9" s="261" t="s">
        <v>525</v>
      </c>
      <c r="H9" s="262"/>
      <c r="I9" s="261" t="s">
        <v>526</v>
      </c>
      <c r="J9" s="259" t="s">
        <v>381</v>
      </c>
      <c r="K9" s="259" t="s">
        <v>458</v>
      </c>
      <c r="L9" s="261" t="s">
        <v>383</v>
      </c>
      <c r="M9" s="263" t="s">
        <v>527</v>
      </c>
      <c r="N9" s="259" t="s">
        <v>528</v>
      </c>
      <c r="O9" s="264" t="s">
        <v>529</v>
      </c>
      <c r="P9" s="260" t="s">
        <v>387</v>
      </c>
      <c r="Q9" s="260" t="s">
        <v>438</v>
      </c>
      <c r="R9" s="177" t="s">
        <v>389</v>
      </c>
      <c r="S9" s="177" t="s">
        <v>530</v>
      </c>
      <c r="T9" s="177" t="s">
        <v>391</v>
      </c>
      <c r="U9" s="177" t="s">
        <v>392</v>
      </c>
      <c r="V9" s="183" t="s">
        <v>393</v>
      </c>
      <c r="W9" s="183" t="s">
        <v>394</v>
      </c>
      <c r="X9" s="183" t="s">
        <v>395</v>
      </c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</row>
    <row r="10" spans="1:48" ht="13.5" customHeight="1">
      <c r="A10" s="218" t="s">
        <v>505</v>
      </c>
      <c r="B10" s="185"/>
      <c r="C10" s="185" t="s">
        <v>397</v>
      </c>
      <c r="D10" s="266" t="s">
        <v>531</v>
      </c>
      <c r="E10" s="267">
        <v>474</v>
      </c>
      <c r="F10" s="267">
        <v>387</v>
      </c>
      <c r="G10" s="267">
        <v>644</v>
      </c>
      <c r="H10" s="268">
        <v>5.3400000000000003E-2</v>
      </c>
      <c r="I10" s="269">
        <v>10483</v>
      </c>
      <c r="J10" s="190">
        <v>45.6</v>
      </c>
      <c r="K10" s="190">
        <v>67.900000000000006</v>
      </c>
      <c r="L10" s="190">
        <v>67.900000000000006</v>
      </c>
      <c r="M10" s="190">
        <v>2.2000000000000002</v>
      </c>
      <c r="N10" s="190">
        <v>1.6</v>
      </c>
      <c r="O10" s="190">
        <v>1.6</v>
      </c>
      <c r="P10" s="187">
        <v>23</v>
      </c>
      <c r="Q10" s="269">
        <v>192</v>
      </c>
      <c r="R10" s="191" t="s">
        <v>413</v>
      </c>
      <c r="S10" s="221">
        <v>101146</v>
      </c>
      <c r="T10" s="193">
        <f t="shared" ref="T10:T12" si="0">S10*$E$3/1000000</f>
        <v>644.30002000000002</v>
      </c>
      <c r="U10" s="194">
        <f t="shared" ref="U10:U12" si="1">+S10*$E$6</f>
        <v>10519.183999999999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ht="13.5" customHeight="1">
      <c r="A11" s="184" t="s">
        <v>396</v>
      </c>
      <c r="B11" s="270"/>
      <c r="C11" s="185" t="s">
        <v>397</v>
      </c>
      <c r="D11" s="271" t="s">
        <v>441</v>
      </c>
      <c r="E11" s="267">
        <v>187</v>
      </c>
      <c r="F11" s="266"/>
      <c r="G11" s="267">
        <v>369</v>
      </c>
      <c r="H11" s="267"/>
      <c r="I11" s="269">
        <v>6009</v>
      </c>
      <c r="J11" s="190">
        <v>140.1</v>
      </c>
      <c r="K11" s="190">
        <v>178.5</v>
      </c>
      <c r="L11" s="190">
        <v>175.4</v>
      </c>
      <c r="M11" s="190">
        <v>0.8</v>
      </c>
      <c r="N11" s="190">
        <v>0.6</v>
      </c>
      <c r="O11" s="190">
        <v>0.7</v>
      </c>
      <c r="P11" s="187">
        <v>9</v>
      </c>
      <c r="Q11" s="269">
        <v>192</v>
      </c>
      <c r="R11" s="191"/>
      <c r="S11" s="192">
        <v>57977</v>
      </c>
      <c r="T11" s="193">
        <f t="shared" si="0"/>
        <v>369.31349</v>
      </c>
      <c r="U11" s="194">
        <f t="shared" si="1"/>
        <v>6029.6080000000002</v>
      </c>
      <c r="V11" s="170">
        <v>1</v>
      </c>
      <c r="W11" s="234">
        <f t="shared" ref="W11:W16" si="2">+S11*V11</f>
        <v>57977</v>
      </c>
      <c r="X11" s="234">
        <f t="shared" ref="X11:X16" si="3">+I11*V11</f>
        <v>6009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</row>
    <row r="12" spans="1:48" ht="39.75" customHeight="1">
      <c r="A12" s="184" t="s">
        <v>396</v>
      </c>
      <c r="B12" s="270"/>
      <c r="C12" s="185" t="s">
        <v>397</v>
      </c>
      <c r="D12" s="271" t="s">
        <v>532</v>
      </c>
      <c r="E12" s="267">
        <v>277</v>
      </c>
      <c r="F12" s="266"/>
      <c r="G12" s="267">
        <v>372</v>
      </c>
      <c r="H12" s="267"/>
      <c r="I12" s="269">
        <v>6047</v>
      </c>
      <c r="J12" s="190">
        <v>97.7</v>
      </c>
      <c r="K12" s="190">
        <v>127.9</v>
      </c>
      <c r="L12" s="190">
        <v>124.9</v>
      </c>
      <c r="M12" s="190">
        <v>1.2</v>
      </c>
      <c r="N12" s="190">
        <v>0.9</v>
      </c>
      <c r="O12" s="190">
        <v>0.9</v>
      </c>
      <c r="P12" s="187">
        <v>13</v>
      </c>
      <c r="Q12" s="269">
        <v>192</v>
      </c>
      <c r="R12" s="191"/>
      <c r="S12" s="192">
        <v>58347</v>
      </c>
      <c r="T12" s="193">
        <f t="shared" si="0"/>
        <v>371.67039</v>
      </c>
      <c r="U12" s="194">
        <f t="shared" si="1"/>
        <v>6068.0879999999997</v>
      </c>
      <c r="V12" s="170">
        <v>1</v>
      </c>
      <c r="W12" s="234">
        <f t="shared" si="2"/>
        <v>58347</v>
      </c>
      <c r="X12" s="234">
        <f t="shared" si="3"/>
        <v>6047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6.1000000000000004E-3</v>
      </c>
    </row>
    <row r="13" spans="1:48" ht="13.5" customHeight="1">
      <c r="A13" s="184" t="s">
        <v>396</v>
      </c>
      <c r="B13" s="185"/>
      <c r="C13" s="185" t="s">
        <v>407</v>
      </c>
      <c r="D13" s="271" t="s">
        <v>533</v>
      </c>
      <c r="E13" s="272">
        <v>252</v>
      </c>
      <c r="F13" s="273"/>
      <c r="G13" s="272">
        <v>65</v>
      </c>
      <c r="H13" s="272"/>
      <c r="I13" s="274">
        <v>1054</v>
      </c>
      <c r="J13" s="275">
        <v>18.8</v>
      </c>
      <c r="K13" s="275">
        <v>34.700000000000003</v>
      </c>
      <c r="L13" s="275">
        <v>32.4</v>
      </c>
      <c r="M13" s="275">
        <v>6.3</v>
      </c>
      <c r="N13" s="275">
        <v>3.2</v>
      </c>
      <c r="O13" s="275">
        <v>3.5</v>
      </c>
      <c r="P13" s="276">
        <v>68</v>
      </c>
      <c r="Q13" s="274">
        <v>72</v>
      </c>
      <c r="R13" s="191"/>
      <c r="S13" s="209">
        <f t="shared" ref="S13:U13" si="4">+Y13+AB13</f>
        <v>7798</v>
      </c>
      <c r="T13" s="210">
        <f t="shared" si="4"/>
        <v>64.809653999999995</v>
      </c>
      <c r="U13" s="211">
        <f t="shared" si="4"/>
        <v>1043.3799999999999</v>
      </c>
      <c r="V13" s="170">
        <v>1</v>
      </c>
      <c r="W13" s="234">
        <f t="shared" si="2"/>
        <v>7798</v>
      </c>
      <c r="X13" s="234">
        <f t="shared" si="3"/>
        <v>1054</v>
      </c>
      <c r="Y13" s="192">
        <v>7580</v>
      </c>
      <c r="Z13" s="212">
        <f>Y13*$E$3/1000000</f>
        <v>48.284599999999998</v>
      </c>
      <c r="AA13" s="194">
        <f>+Y13*$E$6</f>
        <v>788.31999999999994</v>
      </c>
      <c r="AB13" s="203">
        <v>218</v>
      </c>
      <c r="AC13" s="213">
        <f>AB13*$E$4/1000</f>
        <v>16.525054000000001</v>
      </c>
      <c r="AD13" s="205">
        <f>+AB13*$E$7</f>
        <v>255.05999999999997</v>
      </c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70" t="s">
        <v>319</v>
      </c>
    </row>
    <row r="14" spans="1:48" ht="13.5" customHeight="1">
      <c r="A14" s="184" t="s">
        <v>396</v>
      </c>
      <c r="B14" s="270"/>
      <c r="C14" s="185" t="s">
        <v>397</v>
      </c>
      <c r="D14" s="271" t="s">
        <v>534</v>
      </c>
      <c r="E14" s="267">
        <v>1733</v>
      </c>
      <c r="F14" s="267">
        <v>55</v>
      </c>
      <c r="G14" s="267">
        <v>128</v>
      </c>
      <c r="H14" s="267"/>
      <c r="I14" s="269">
        <v>2090</v>
      </c>
      <c r="J14" s="190">
        <v>8.6999999999999993</v>
      </c>
      <c r="K14" s="190">
        <v>19.5</v>
      </c>
      <c r="L14" s="190">
        <v>16.7</v>
      </c>
      <c r="M14" s="239" t="s">
        <v>421</v>
      </c>
      <c r="N14" s="190">
        <v>6.6</v>
      </c>
      <c r="O14" s="190">
        <v>8.6999999999999993</v>
      </c>
      <c r="P14" s="187">
        <v>229</v>
      </c>
      <c r="Q14" s="269">
        <v>16</v>
      </c>
      <c r="R14" s="191"/>
      <c r="S14" s="192">
        <v>20164</v>
      </c>
      <c r="T14" s="193">
        <f>S14*$E$3/1000000</f>
        <v>128.44468000000001</v>
      </c>
      <c r="U14" s="194">
        <f>+S14*$E$6</f>
        <v>2097.056</v>
      </c>
      <c r="V14" s="170">
        <v>1</v>
      </c>
      <c r="W14" s="234">
        <f t="shared" si="2"/>
        <v>20164</v>
      </c>
      <c r="X14" s="234">
        <f t="shared" si="3"/>
        <v>2090</v>
      </c>
      <c r="Y14" s="23"/>
      <c r="Z14" s="23"/>
      <c r="AA14" s="23"/>
      <c r="AB14" s="216">
        <f>+Y13/SUM(Y13,AB13)</f>
        <v>0.97204411387535261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26">
        <v>5.4000000000000003E-3</v>
      </c>
    </row>
    <row r="15" spans="1:48" ht="13.5" customHeight="1">
      <c r="A15" s="184" t="s">
        <v>396</v>
      </c>
      <c r="B15" s="185" t="s">
        <v>414</v>
      </c>
      <c r="C15" s="185" t="s">
        <v>404</v>
      </c>
      <c r="D15" s="277" t="s">
        <v>535</v>
      </c>
      <c r="E15" s="272">
        <v>1320</v>
      </c>
      <c r="F15" s="272">
        <v>33</v>
      </c>
      <c r="G15" s="272">
        <v>62</v>
      </c>
      <c r="H15" s="272"/>
      <c r="I15" s="274">
        <v>947</v>
      </c>
      <c r="J15" s="275">
        <v>-16.5</v>
      </c>
      <c r="K15" s="275">
        <v>-3.4</v>
      </c>
      <c r="L15" s="275">
        <v>-3.3</v>
      </c>
      <c r="M15" s="239" t="s">
        <v>421</v>
      </c>
      <c r="N15" s="239" t="s">
        <v>421</v>
      </c>
      <c r="O15" s="243" t="s">
        <v>536</v>
      </c>
      <c r="P15" s="276">
        <v>408</v>
      </c>
      <c r="Q15" s="274">
        <v>8</v>
      </c>
      <c r="R15" s="191" t="s">
        <v>537</v>
      </c>
      <c r="S15" s="203">
        <v>813</v>
      </c>
      <c r="T15" s="204">
        <f t="shared" ref="T15:T16" si="5">S15*$E$4/1000</f>
        <v>61.627839000000002</v>
      </c>
      <c r="U15" s="205">
        <f t="shared" ref="U15:U16" si="6">+S15*$E$7</f>
        <v>951.20999999999992</v>
      </c>
      <c r="V15" s="170">
        <v>1</v>
      </c>
      <c r="W15" s="234">
        <f t="shared" si="2"/>
        <v>813</v>
      </c>
      <c r="X15" s="234">
        <f t="shared" si="3"/>
        <v>947</v>
      </c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70" t="s">
        <v>319</v>
      </c>
    </row>
    <row r="16" spans="1:48" ht="13.5" customHeight="1">
      <c r="A16" s="184" t="s">
        <v>396</v>
      </c>
      <c r="B16" s="185" t="s">
        <v>414</v>
      </c>
      <c r="C16" s="185" t="s">
        <v>404</v>
      </c>
      <c r="D16" s="277" t="s">
        <v>420</v>
      </c>
      <c r="E16" s="267">
        <v>958</v>
      </c>
      <c r="F16" s="267">
        <v>24</v>
      </c>
      <c r="G16" s="267">
        <v>6</v>
      </c>
      <c r="H16" s="267"/>
      <c r="I16" s="187">
        <v>95</v>
      </c>
      <c r="J16" s="239" t="s">
        <v>421</v>
      </c>
      <c r="K16" s="239" t="s">
        <v>421</v>
      </c>
      <c r="L16" s="243" t="s">
        <v>538</v>
      </c>
      <c r="M16" s="239" t="s">
        <v>421</v>
      </c>
      <c r="N16" s="239" t="s">
        <v>421</v>
      </c>
      <c r="O16" s="243" t="s">
        <v>539</v>
      </c>
      <c r="P16" s="187">
        <v>2953</v>
      </c>
      <c r="Q16" s="269">
        <v>3</v>
      </c>
      <c r="R16" s="191" t="s">
        <v>540</v>
      </c>
      <c r="S16" s="203">
        <v>82</v>
      </c>
      <c r="T16" s="204">
        <f t="shared" si="5"/>
        <v>6.215846</v>
      </c>
      <c r="U16" s="205">
        <f t="shared" si="6"/>
        <v>95.94</v>
      </c>
      <c r="V16" s="170">
        <v>2</v>
      </c>
      <c r="W16" s="234">
        <f t="shared" si="2"/>
        <v>164</v>
      </c>
      <c r="X16" s="234">
        <f t="shared" si="3"/>
        <v>190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126">
        <v>3.0599999999999999E-2</v>
      </c>
    </row>
    <row r="17" spans="1:48" ht="13.5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1.06E-2</v>
      </c>
    </row>
    <row r="18" spans="1:48" ht="13.5" customHeight="1">
      <c r="A18" s="23"/>
      <c r="B18" s="23"/>
      <c r="C18" s="23"/>
      <c r="D18" s="23"/>
      <c r="E18" s="230">
        <f t="shared" ref="E18:F18" si="7">SUM(E10:E17)-E10</f>
        <v>4727</v>
      </c>
      <c r="F18" s="230">
        <f t="shared" si="7"/>
        <v>112</v>
      </c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 t="s">
        <v>429</v>
      </c>
      <c r="S18" s="247">
        <f>+AB13+S15+S16</f>
        <v>1113</v>
      </c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 t="s">
        <v>325</v>
      </c>
    </row>
    <row r="19" spans="1:48" ht="13.5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 t="s">
        <v>453</v>
      </c>
      <c r="S19" s="247">
        <f>+S11+S12+Y13+S14</f>
        <v>144068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3.0599999999999999E-2</v>
      </c>
    </row>
    <row r="20" spans="1:48" ht="13.5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 t="s">
        <v>319</v>
      </c>
    </row>
    <row r="21" spans="1:48" ht="13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8.3299999999999999E-2</v>
      </c>
    </row>
    <row r="22" spans="1:48" ht="13.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ht="13.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ht="13.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ht="13.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ht="13.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ht="13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ht="13.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ht="13.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ht="13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ht="13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ht="13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</row>
    <row r="105" spans="1:48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</row>
    <row r="106" spans="1:48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</row>
    <row r="107" spans="1:48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</row>
    <row r="108" spans="1:48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</row>
    <row r="109" spans="1:48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</row>
    <row r="110" spans="1:48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</row>
    <row r="112" spans="1:48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</row>
    <row r="115" spans="1:48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</row>
    <row r="116" spans="1:48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</row>
    <row r="117" spans="1:48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</row>
    <row r="118" spans="1:48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</row>
    <row r="119" spans="1:48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</row>
    <row r="120" spans="1:48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</row>
    <row r="121" spans="1:48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</row>
    <row r="122" spans="1:48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</row>
    <row r="123" spans="1:48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</row>
    <row r="124" spans="1:48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</row>
    <row r="125" spans="1:48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</row>
    <row r="126" spans="1:48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</row>
    <row r="127" spans="1:48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</row>
    <row r="128" spans="1:4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</row>
    <row r="129" spans="1:48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</row>
    <row r="130" spans="1:48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</row>
    <row r="131" spans="1:48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</row>
    <row r="132" spans="1:48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</row>
    <row r="133" spans="1:48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</row>
    <row r="134" spans="1:48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</row>
    <row r="135" spans="1:48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</row>
    <row r="136" spans="1:48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</row>
    <row r="137" spans="1:48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</row>
    <row r="138" spans="1:4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</row>
    <row r="139" spans="1:48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</row>
    <row r="140" spans="1:48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</row>
    <row r="141" spans="1:48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</row>
    <row r="142" spans="1:48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</row>
    <row r="143" spans="1:48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</row>
    <row r="144" spans="1:48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</row>
    <row r="145" spans="1:48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</row>
    <row r="146" spans="1:48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</row>
    <row r="150" spans="1:48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</row>
    <row r="151" spans="1:48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</row>
    <row r="152" spans="1:48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</row>
    <row r="153" spans="1:48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</row>
    <row r="154" spans="1:48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</row>
    <row r="155" spans="1:48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</row>
    <row r="156" spans="1:48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</row>
    <row r="157" spans="1:48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</row>
    <row r="158" spans="1:4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</row>
    <row r="159" spans="1:48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</row>
    <row r="160" spans="1:48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</row>
    <row r="161" spans="1:48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</row>
    <row r="162" spans="1:48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</row>
    <row r="163" spans="1:48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</row>
    <row r="164" spans="1:48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</row>
    <row r="165" spans="1:48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</row>
    <row r="166" spans="1:48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</row>
    <row r="167" spans="1:48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</row>
    <row r="168" spans="1:4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</row>
    <row r="169" spans="1:48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</row>
    <row r="170" spans="1:48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</row>
    <row r="171" spans="1:48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</row>
    <row r="172" spans="1:48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</row>
    <row r="173" spans="1:48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</row>
    <row r="174" spans="1:48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</row>
    <row r="175" spans="1:48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</row>
    <row r="176" spans="1:48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</row>
    <row r="177" spans="1:48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</row>
    <row r="178" spans="1:4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</row>
    <row r="179" spans="1:48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</row>
    <row r="180" spans="1:48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</row>
    <row r="181" spans="1:48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</row>
    <row r="182" spans="1:48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</row>
    <row r="183" spans="1:48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</row>
    <row r="184" spans="1:48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</row>
    <row r="185" spans="1:48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</row>
    <row r="186" spans="1:48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</row>
    <row r="187" spans="1:48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</row>
    <row r="188" spans="1:4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</row>
    <row r="189" spans="1:48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</row>
    <row r="190" spans="1:48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</row>
    <row r="191" spans="1:48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</row>
    <row r="192" spans="1:48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</row>
    <row r="193" spans="1:48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</row>
    <row r="194" spans="1:48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</row>
    <row r="195" spans="1:48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</row>
    <row r="196" spans="1:48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</row>
    <row r="197" spans="1:48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</row>
    <row r="198" spans="1:4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</row>
    <row r="199" spans="1:48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</row>
    <row r="200" spans="1:48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</row>
    <row r="201" spans="1:48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</row>
    <row r="202" spans="1:48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48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48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48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48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48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4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</row>
    <row r="211" spans="1:48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</row>
    <row r="212" spans="1:48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</row>
    <row r="213" spans="1:48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</row>
    <row r="214" spans="1:48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</row>
    <row r="215" spans="1:48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</row>
    <row r="216" spans="1:48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</row>
    <row r="217" spans="1:48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</row>
    <row r="218" spans="1:4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</row>
    <row r="219" spans="1:48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</row>
    <row r="220" spans="1:48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</row>
    <row r="221" spans="1:48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</row>
    <row r="222" spans="1:48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</row>
    <row r="223" spans="1:48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</row>
    <row r="224" spans="1:48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</row>
    <row r="225" spans="1:48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</row>
    <row r="226" spans="1:48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</row>
    <row r="227" spans="1:48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</row>
    <row r="228" spans="1:4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</row>
    <row r="229" spans="1:48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</row>
    <row r="230" spans="1:48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</row>
    <row r="231" spans="1:48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</row>
    <row r="232" spans="1:48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</row>
    <row r="233" spans="1:48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</row>
    <row r="234" spans="1:48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</row>
    <row r="235" spans="1:48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</row>
    <row r="236" spans="1:48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</row>
    <row r="237" spans="1:48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</row>
    <row r="238" spans="1:4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</row>
    <row r="239" spans="1:48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</row>
    <row r="240" spans="1:48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</row>
    <row r="241" spans="1:48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</row>
    <row r="242" spans="1:48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</row>
    <row r="243" spans="1:48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</row>
    <row r="244" spans="1:48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</row>
    <row r="245" spans="1:48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</row>
    <row r="246" spans="1:48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</row>
    <row r="247" spans="1:48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</row>
    <row r="248" spans="1: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</row>
    <row r="249" spans="1:48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</row>
    <row r="250" spans="1:48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</row>
    <row r="251" spans="1:48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</row>
    <row r="252" spans="1:48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</row>
    <row r="253" spans="1:48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</row>
    <row r="254" spans="1:48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</row>
    <row r="255" spans="1:48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</row>
    <row r="256" spans="1:48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</row>
    <row r="257" spans="1:48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</row>
    <row r="258" spans="1:4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</row>
    <row r="259" spans="1:48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</row>
    <row r="260" spans="1:48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</row>
    <row r="261" spans="1:48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</row>
    <row r="262" spans="1:48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</row>
    <row r="263" spans="1:48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</row>
    <row r="264" spans="1:48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</row>
    <row r="265" spans="1:48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</row>
    <row r="266" spans="1:48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</row>
    <row r="267" spans="1:48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</row>
    <row r="268" spans="1:4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</row>
    <row r="269" spans="1:48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</row>
    <row r="270" spans="1:48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</row>
    <row r="271" spans="1:48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</row>
    <row r="272" spans="1:48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</row>
    <row r="273" spans="1:48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</row>
    <row r="274" spans="1:48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</row>
    <row r="275" spans="1:48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</row>
    <row r="276" spans="1:48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</row>
    <row r="277" spans="1:48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</row>
    <row r="279" spans="1:48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</row>
    <row r="280" spans="1:48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</row>
    <row r="281" spans="1:48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</row>
    <row r="282" spans="1:48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</row>
    <row r="283" spans="1:48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</row>
    <row r="284" spans="1:48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</row>
    <row r="285" spans="1:48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</row>
    <row r="286" spans="1:48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</row>
    <row r="287" spans="1:48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</row>
    <row r="288" spans="1:4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</row>
    <row r="289" spans="1:48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</row>
    <row r="290" spans="1:48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</row>
    <row r="291" spans="1:48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</row>
    <row r="292" spans="1:48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</row>
    <row r="293" spans="1:48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</row>
    <row r="294" spans="1:48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</row>
    <row r="295" spans="1:48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</row>
    <row r="296" spans="1:48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</row>
    <row r="297" spans="1:48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</row>
    <row r="298" spans="1:4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</row>
    <row r="299" spans="1:48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</row>
    <row r="300" spans="1:48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</row>
    <row r="301" spans="1:48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</row>
    <row r="302" spans="1:48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</row>
    <row r="303" spans="1:48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</row>
    <row r="304" spans="1:48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</row>
    <row r="305" spans="1:48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</row>
    <row r="306" spans="1:48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</row>
    <row r="307" spans="1:48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</row>
    <row r="308" spans="1:4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</row>
    <row r="309" spans="1:48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</row>
    <row r="310" spans="1:48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</row>
    <row r="311" spans="1:48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</row>
    <row r="312" spans="1:48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</row>
    <row r="313" spans="1:48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</row>
    <row r="314" spans="1:48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</row>
    <row r="315" spans="1:48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</row>
    <row r="316" spans="1:48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</row>
    <row r="317" spans="1:48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</row>
    <row r="318" spans="1:4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</row>
    <row r="319" spans="1:48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</row>
    <row r="320" spans="1:48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</row>
    <row r="321" spans="1:48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</row>
    <row r="322" spans="1:48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</row>
    <row r="323" spans="1:48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</row>
    <row r="324" spans="1:48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</row>
    <row r="325" spans="1:48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</row>
    <row r="326" spans="1:48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</row>
    <row r="327" spans="1:48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</row>
    <row r="328" spans="1:48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</row>
    <row r="329" spans="1:48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</row>
    <row r="330" spans="1:48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</row>
    <row r="331" spans="1:48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</row>
    <row r="332" spans="1:48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</row>
    <row r="333" spans="1:48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</row>
    <row r="334" spans="1:48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</row>
    <row r="335" spans="1:48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</row>
    <row r="336" spans="1:48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</row>
    <row r="337" spans="1:48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</row>
    <row r="338" spans="1:48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</row>
    <row r="339" spans="1:48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</row>
    <row r="340" spans="1:48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</row>
    <row r="341" spans="1:48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</row>
    <row r="342" spans="1:48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</row>
    <row r="343" spans="1:48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</row>
    <row r="344" spans="1:48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</row>
    <row r="345" spans="1:48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</row>
    <row r="346" spans="1:48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</row>
    <row r="347" spans="1:48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</row>
    <row r="348" spans="1:48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</row>
    <row r="349" spans="1:48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48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</row>
    <row r="351" spans="1:48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</row>
    <row r="352" spans="1:48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</row>
    <row r="353" spans="1:48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</row>
    <row r="354" spans="1:48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</row>
    <row r="355" spans="1:48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</row>
    <row r="356" spans="1:48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</row>
    <row r="357" spans="1:48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</row>
    <row r="358" spans="1:48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</row>
    <row r="359" spans="1:48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</row>
    <row r="360" spans="1:48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</row>
    <row r="361" spans="1:48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</row>
    <row r="362" spans="1:48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</row>
    <row r="363" spans="1:48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</row>
    <row r="364" spans="1:48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</row>
    <row r="365" spans="1:48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</row>
    <row r="366" spans="1:48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</row>
    <row r="367" spans="1:48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</row>
    <row r="368" spans="1:48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</row>
    <row r="369" spans="1:48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</row>
    <row r="370" spans="1:48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</row>
    <row r="371" spans="1:48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</row>
    <row r="372" spans="1:48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</row>
    <row r="373" spans="1:48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</row>
    <row r="374" spans="1:48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</row>
    <row r="375" spans="1:48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</row>
    <row r="376" spans="1:48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</row>
    <row r="377" spans="1:48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</row>
    <row r="378" spans="1:48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</row>
    <row r="379" spans="1:48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</row>
    <row r="380" spans="1:48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</row>
    <row r="381" spans="1:48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</row>
    <row r="382" spans="1:48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</row>
    <row r="383" spans="1:48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</row>
    <row r="384" spans="1:48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</row>
    <row r="385" spans="1:48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</row>
    <row r="386" spans="1:48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</row>
    <row r="387" spans="1:48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</row>
    <row r="388" spans="1:48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</row>
    <row r="389" spans="1:48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</row>
    <row r="390" spans="1:48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</row>
    <row r="391" spans="1:48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</row>
    <row r="392" spans="1:48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</row>
    <row r="393" spans="1:48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</row>
    <row r="394" spans="1:48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</row>
    <row r="395" spans="1:48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</row>
    <row r="396" spans="1:48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</row>
    <row r="397" spans="1:48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</row>
    <row r="398" spans="1:48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</row>
    <row r="399" spans="1:48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</row>
    <row r="400" spans="1:48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</row>
    <row r="401" spans="1:48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</row>
    <row r="402" spans="1:48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</row>
    <row r="403" spans="1:48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</row>
    <row r="404" spans="1:48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</row>
    <row r="405" spans="1:48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</row>
    <row r="406" spans="1:48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</row>
    <row r="407" spans="1:48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</row>
    <row r="408" spans="1:48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</row>
    <row r="409" spans="1:48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</row>
    <row r="410" spans="1:48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</row>
    <row r="411" spans="1:48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</row>
    <row r="412" spans="1:48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</row>
    <row r="413" spans="1:48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</row>
    <row r="414" spans="1:48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</row>
    <row r="415" spans="1:48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</row>
    <row r="416" spans="1:48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</row>
    <row r="417" spans="1:48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</row>
    <row r="418" spans="1:48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</row>
    <row r="419" spans="1:48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</row>
    <row r="420" spans="1:48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</row>
    <row r="421" spans="1:48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</row>
    <row r="422" spans="1:48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</row>
    <row r="423" spans="1:48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</row>
    <row r="424" spans="1:48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</row>
    <row r="425" spans="1:48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</row>
    <row r="426" spans="1:48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</row>
    <row r="427" spans="1:48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</row>
    <row r="428" spans="1:48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</row>
    <row r="429" spans="1:48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</row>
    <row r="430" spans="1:48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</row>
    <row r="431" spans="1:48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</row>
    <row r="432" spans="1:48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</row>
    <row r="433" spans="1:48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</row>
    <row r="434" spans="1:48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</row>
    <row r="435" spans="1:48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</row>
    <row r="436" spans="1:48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</row>
    <row r="437" spans="1:48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</row>
    <row r="438" spans="1:48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</row>
    <row r="439" spans="1:48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</row>
    <row r="440" spans="1:48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</row>
    <row r="441" spans="1:48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</row>
    <row r="442" spans="1:48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</row>
    <row r="443" spans="1:48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</row>
    <row r="444" spans="1:48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</row>
    <row r="445" spans="1:48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</row>
    <row r="446" spans="1:48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</row>
    <row r="447" spans="1:48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</row>
    <row r="448" spans="1:48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</row>
    <row r="449" spans="1:48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</row>
    <row r="450" spans="1:48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</row>
    <row r="451" spans="1:48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</row>
    <row r="452" spans="1:48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</row>
    <row r="453" spans="1:48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</row>
    <row r="454" spans="1:48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</row>
    <row r="455" spans="1:48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</row>
    <row r="456" spans="1:48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</row>
    <row r="457" spans="1:48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</row>
    <row r="458" spans="1:48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</row>
    <row r="459" spans="1:48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</row>
    <row r="460" spans="1:48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</row>
    <row r="461" spans="1:48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</row>
    <row r="462" spans="1:48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</row>
    <row r="463" spans="1:48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</row>
    <row r="464" spans="1:48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</row>
    <row r="465" spans="1:48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</row>
    <row r="466" spans="1:48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</row>
    <row r="467" spans="1:48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</row>
    <row r="468" spans="1:48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</row>
    <row r="469" spans="1:48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</row>
    <row r="470" spans="1:48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</row>
    <row r="471" spans="1:48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</row>
    <row r="472" spans="1:48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</row>
    <row r="473" spans="1:48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</row>
    <row r="474" spans="1:48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</row>
    <row r="475" spans="1:48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</row>
    <row r="476" spans="1:48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</row>
    <row r="477" spans="1:48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</row>
    <row r="478" spans="1:48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</row>
    <row r="479" spans="1:48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</row>
    <row r="480" spans="1:48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</row>
    <row r="481" spans="1:48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</row>
    <row r="482" spans="1:48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</row>
    <row r="483" spans="1:48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</row>
    <row r="484" spans="1:48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</row>
    <row r="485" spans="1:48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</row>
    <row r="486" spans="1:48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</row>
    <row r="487" spans="1:48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</row>
    <row r="488" spans="1:48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</row>
    <row r="489" spans="1:48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</row>
    <row r="490" spans="1:48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</row>
    <row r="491" spans="1:48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</row>
    <row r="492" spans="1:48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</row>
    <row r="493" spans="1:48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</row>
    <row r="494" spans="1:48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</row>
    <row r="495" spans="1:48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</row>
    <row r="496" spans="1:48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</row>
    <row r="497" spans="1:48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</row>
    <row r="498" spans="1:48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</row>
    <row r="499" spans="1:48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</row>
    <row r="500" spans="1:48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</row>
    <row r="501" spans="1:48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</row>
    <row r="502" spans="1:48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</row>
    <row r="503" spans="1:48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</row>
    <row r="504" spans="1:48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</row>
    <row r="505" spans="1:48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</row>
    <row r="506" spans="1:48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</row>
    <row r="507" spans="1:48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</row>
    <row r="508" spans="1:48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</row>
    <row r="509" spans="1:48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</row>
    <row r="510" spans="1:48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</row>
    <row r="511" spans="1:48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</row>
    <row r="512" spans="1:48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</row>
    <row r="513" spans="1:48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</row>
    <row r="514" spans="1:48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</row>
    <row r="515" spans="1:48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</row>
    <row r="516" spans="1:48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</row>
    <row r="517" spans="1:48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</row>
    <row r="518" spans="1:48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</row>
    <row r="519" spans="1:48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</row>
    <row r="520" spans="1:48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</row>
    <row r="521" spans="1:48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</row>
    <row r="522" spans="1:48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</row>
    <row r="523" spans="1:48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</row>
    <row r="524" spans="1:48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</row>
    <row r="525" spans="1:48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</row>
    <row r="526" spans="1:48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</row>
    <row r="527" spans="1:48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</row>
    <row r="528" spans="1:48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</row>
    <row r="529" spans="1:48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</row>
    <row r="530" spans="1:48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</row>
    <row r="531" spans="1:48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</row>
    <row r="532" spans="1:48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</row>
    <row r="533" spans="1:48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</row>
    <row r="534" spans="1:48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</row>
    <row r="535" spans="1:48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</row>
    <row r="536" spans="1:48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</row>
    <row r="537" spans="1:48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</row>
    <row r="538" spans="1:48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</row>
    <row r="539" spans="1:48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</row>
    <row r="540" spans="1:48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</row>
    <row r="541" spans="1:48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</row>
    <row r="542" spans="1:48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</row>
    <row r="543" spans="1:48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</row>
    <row r="544" spans="1:48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</row>
    <row r="545" spans="1:48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</row>
    <row r="546" spans="1:48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</row>
    <row r="547" spans="1:48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</row>
    <row r="548" spans="1:48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</row>
    <row r="549" spans="1:48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</row>
    <row r="550" spans="1:48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</row>
    <row r="551" spans="1:48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</row>
    <row r="552" spans="1:48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</row>
    <row r="553" spans="1:48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</row>
    <row r="554" spans="1:48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</row>
    <row r="555" spans="1:48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</row>
    <row r="556" spans="1:48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</row>
    <row r="557" spans="1:48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</row>
    <row r="558" spans="1:48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</row>
    <row r="559" spans="1:48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</row>
    <row r="560" spans="1:48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</row>
    <row r="561" spans="1:48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</row>
    <row r="562" spans="1:48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</row>
    <row r="563" spans="1:48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</row>
    <row r="564" spans="1:48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</row>
    <row r="565" spans="1:48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</row>
    <row r="566" spans="1:48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</row>
    <row r="567" spans="1:48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</row>
    <row r="568" spans="1:48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</row>
    <row r="569" spans="1:48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</row>
    <row r="570" spans="1:48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</row>
    <row r="571" spans="1:48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</row>
    <row r="572" spans="1:48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</row>
    <row r="573" spans="1:48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</row>
    <row r="574" spans="1:48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</row>
    <row r="575" spans="1:48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</row>
    <row r="576" spans="1:48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</row>
    <row r="577" spans="1:48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</row>
    <row r="578" spans="1:48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</row>
    <row r="579" spans="1:48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</row>
    <row r="580" spans="1:48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</row>
    <row r="581" spans="1:48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</row>
    <row r="582" spans="1:48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</row>
    <row r="583" spans="1:48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</row>
    <row r="584" spans="1:48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</row>
    <row r="585" spans="1:48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</row>
    <row r="586" spans="1:48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</row>
    <row r="587" spans="1:48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</row>
    <row r="588" spans="1:48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</row>
    <row r="589" spans="1:48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</row>
    <row r="590" spans="1:48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</row>
    <row r="591" spans="1:48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</row>
    <row r="592" spans="1:48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</row>
    <row r="593" spans="1:48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</row>
    <row r="594" spans="1:48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</row>
    <row r="595" spans="1:48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</row>
    <row r="596" spans="1:48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</row>
    <row r="597" spans="1:48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</row>
    <row r="598" spans="1:48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</row>
    <row r="599" spans="1:48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</row>
    <row r="600" spans="1:48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</row>
    <row r="601" spans="1:48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</row>
    <row r="602" spans="1:48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</row>
    <row r="603" spans="1:48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</row>
    <row r="604" spans="1:48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</row>
    <row r="605" spans="1:48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</row>
    <row r="606" spans="1:48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</row>
    <row r="607" spans="1:48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</row>
    <row r="608" spans="1:48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</row>
    <row r="609" spans="1:48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</row>
    <row r="610" spans="1:48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</row>
    <row r="611" spans="1:48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</row>
    <row r="612" spans="1:48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</row>
    <row r="613" spans="1:48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</row>
    <row r="614" spans="1:48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</row>
    <row r="615" spans="1:48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</row>
    <row r="616" spans="1:48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</row>
    <row r="617" spans="1:48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</row>
    <row r="618" spans="1:48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</row>
    <row r="619" spans="1:48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</row>
    <row r="620" spans="1:48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</row>
    <row r="621" spans="1:48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</row>
    <row r="622" spans="1:48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</row>
    <row r="623" spans="1:48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</row>
    <row r="624" spans="1:48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</row>
    <row r="625" spans="1:48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</row>
    <row r="626" spans="1:48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</row>
    <row r="627" spans="1:48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</row>
    <row r="628" spans="1:48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</row>
    <row r="629" spans="1:48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</row>
    <row r="630" spans="1:48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</row>
    <row r="631" spans="1:48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</row>
    <row r="632" spans="1:48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</row>
    <row r="633" spans="1:48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</row>
    <row r="634" spans="1:48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</row>
    <row r="635" spans="1:48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</row>
    <row r="636" spans="1:48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</row>
    <row r="637" spans="1:48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</row>
    <row r="638" spans="1:48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</row>
    <row r="639" spans="1:48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</row>
    <row r="640" spans="1:48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</row>
    <row r="641" spans="1:48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</row>
    <row r="642" spans="1:48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</row>
    <row r="643" spans="1:48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</row>
    <row r="644" spans="1:48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</row>
    <row r="645" spans="1:48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</row>
    <row r="646" spans="1:48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</row>
    <row r="647" spans="1:48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</row>
    <row r="648" spans="1:48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</row>
    <row r="649" spans="1:48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</row>
    <row r="650" spans="1:48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</row>
    <row r="651" spans="1:48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</row>
    <row r="652" spans="1:48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</row>
    <row r="653" spans="1:48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</row>
    <row r="654" spans="1:48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</row>
    <row r="655" spans="1:48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</row>
    <row r="656" spans="1:48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</row>
    <row r="657" spans="1:48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</row>
    <row r="658" spans="1:48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</row>
    <row r="659" spans="1:48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</row>
    <row r="660" spans="1:48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</row>
    <row r="661" spans="1:48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</row>
    <row r="662" spans="1:48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</row>
    <row r="663" spans="1:48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</row>
    <row r="664" spans="1:48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</row>
    <row r="665" spans="1:48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</row>
    <row r="666" spans="1:48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</row>
    <row r="667" spans="1:48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</row>
    <row r="668" spans="1:48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</row>
    <row r="669" spans="1:48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</row>
    <row r="670" spans="1:48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</row>
    <row r="671" spans="1:48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</row>
    <row r="672" spans="1:48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</row>
    <row r="673" spans="1:48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</row>
    <row r="674" spans="1:48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</row>
    <row r="675" spans="1:48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</row>
    <row r="676" spans="1:48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</row>
    <row r="677" spans="1:48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</row>
    <row r="678" spans="1:48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</row>
    <row r="679" spans="1:48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</row>
    <row r="680" spans="1:48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</row>
    <row r="681" spans="1:48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</row>
    <row r="682" spans="1:48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</row>
    <row r="683" spans="1:48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</row>
    <row r="684" spans="1:48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</row>
    <row r="685" spans="1:48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</row>
    <row r="686" spans="1:48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</row>
    <row r="687" spans="1:48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</row>
    <row r="688" spans="1:48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</row>
    <row r="689" spans="1:48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</row>
    <row r="690" spans="1:48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</row>
    <row r="691" spans="1:48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</row>
    <row r="692" spans="1:48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</row>
    <row r="693" spans="1:48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</row>
    <row r="694" spans="1:48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</row>
    <row r="695" spans="1:48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</row>
    <row r="696" spans="1:48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</row>
    <row r="697" spans="1:48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</row>
    <row r="698" spans="1:48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</row>
    <row r="699" spans="1:48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</row>
    <row r="700" spans="1:48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</row>
    <row r="701" spans="1:48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</row>
    <row r="702" spans="1:48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</row>
    <row r="703" spans="1:48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</row>
    <row r="704" spans="1:48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</row>
    <row r="705" spans="1:48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</row>
    <row r="706" spans="1:48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</row>
    <row r="707" spans="1:48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</row>
    <row r="708" spans="1:48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</row>
    <row r="709" spans="1:48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</row>
    <row r="710" spans="1:48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</row>
    <row r="711" spans="1:48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</row>
    <row r="712" spans="1:48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</row>
    <row r="713" spans="1:48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</row>
    <row r="714" spans="1:48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</row>
    <row r="715" spans="1:48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</row>
    <row r="716" spans="1:48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</row>
    <row r="717" spans="1:48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</row>
    <row r="718" spans="1:48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</row>
    <row r="719" spans="1:48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</row>
    <row r="720" spans="1:48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</row>
    <row r="721" spans="1:48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</row>
    <row r="722" spans="1:48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</row>
    <row r="723" spans="1:48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</row>
    <row r="724" spans="1:48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</row>
    <row r="725" spans="1:48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</row>
    <row r="726" spans="1:48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</row>
    <row r="727" spans="1:48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</row>
    <row r="728" spans="1:48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</row>
    <row r="729" spans="1:48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</row>
    <row r="730" spans="1:48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</row>
    <row r="731" spans="1:48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</row>
    <row r="732" spans="1:48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</row>
    <row r="733" spans="1:48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</row>
    <row r="734" spans="1:48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</row>
    <row r="735" spans="1:48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</row>
    <row r="736" spans="1:48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</row>
    <row r="737" spans="1:48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</row>
    <row r="738" spans="1:48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</row>
    <row r="739" spans="1:48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</row>
    <row r="740" spans="1:48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</row>
    <row r="741" spans="1:48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</row>
    <row r="742" spans="1:48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</row>
    <row r="743" spans="1:48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</row>
    <row r="744" spans="1:48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</row>
    <row r="745" spans="1:48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</row>
    <row r="746" spans="1:48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</row>
    <row r="747" spans="1:48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</row>
    <row r="748" spans="1:48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</row>
    <row r="749" spans="1:48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</row>
    <row r="750" spans="1:48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</row>
    <row r="751" spans="1:48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</row>
    <row r="752" spans="1:48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</row>
    <row r="753" spans="1:48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</row>
    <row r="754" spans="1:48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</row>
    <row r="755" spans="1:48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</row>
    <row r="756" spans="1:48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</row>
    <row r="757" spans="1:48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</row>
    <row r="758" spans="1:48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</row>
    <row r="759" spans="1:48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</row>
    <row r="760" spans="1:48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</row>
    <row r="761" spans="1:48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</row>
    <row r="762" spans="1:48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</row>
    <row r="763" spans="1:48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</row>
    <row r="764" spans="1:48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</row>
    <row r="765" spans="1:48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</row>
    <row r="766" spans="1:48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</row>
    <row r="767" spans="1:48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</row>
    <row r="768" spans="1:48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</row>
    <row r="769" spans="1:48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</row>
    <row r="770" spans="1:48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</row>
    <row r="771" spans="1:48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</row>
    <row r="772" spans="1:48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</row>
    <row r="773" spans="1:48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</row>
    <row r="774" spans="1:48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</row>
    <row r="775" spans="1:48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</row>
    <row r="776" spans="1:48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</row>
    <row r="777" spans="1:48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</row>
    <row r="778" spans="1:48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</row>
    <row r="779" spans="1:48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</row>
    <row r="780" spans="1:48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</row>
    <row r="781" spans="1:48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</row>
    <row r="782" spans="1:48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</row>
    <row r="783" spans="1:48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</row>
    <row r="784" spans="1:48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</row>
    <row r="785" spans="1:48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</row>
    <row r="786" spans="1:48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</row>
    <row r="787" spans="1:48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</row>
    <row r="788" spans="1:48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</row>
    <row r="789" spans="1:48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</row>
    <row r="790" spans="1:48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</row>
    <row r="791" spans="1:48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</row>
    <row r="792" spans="1:48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</row>
    <row r="793" spans="1:48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</row>
    <row r="794" spans="1:48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</row>
    <row r="795" spans="1:48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</row>
    <row r="796" spans="1:48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</row>
    <row r="797" spans="1:48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</row>
    <row r="798" spans="1:48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</row>
    <row r="799" spans="1:48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</row>
    <row r="800" spans="1:48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</row>
    <row r="801" spans="1:48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</row>
    <row r="802" spans="1:48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</row>
    <row r="803" spans="1:48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</row>
    <row r="804" spans="1:48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</row>
    <row r="805" spans="1:48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</row>
    <row r="806" spans="1:48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</row>
    <row r="807" spans="1:48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</row>
    <row r="808" spans="1:48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</row>
    <row r="809" spans="1:48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</row>
    <row r="810" spans="1:48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</row>
    <row r="811" spans="1:48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</row>
    <row r="812" spans="1:48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</row>
    <row r="813" spans="1:48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</row>
    <row r="814" spans="1:48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</row>
    <row r="815" spans="1:48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</row>
    <row r="816" spans="1:48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</row>
    <row r="817" spans="1:48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</row>
    <row r="818" spans="1:48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</row>
    <row r="819" spans="1:48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</row>
    <row r="820" spans="1:48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</row>
    <row r="821" spans="1:48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</row>
    <row r="822" spans="1:48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</row>
    <row r="823" spans="1:48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</row>
    <row r="824" spans="1:48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</row>
    <row r="825" spans="1:48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</row>
    <row r="826" spans="1:48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</row>
    <row r="827" spans="1:48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</row>
    <row r="828" spans="1:48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</row>
    <row r="829" spans="1:48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</row>
    <row r="830" spans="1:48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</row>
    <row r="831" spans="1:48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</row>
    <row r="832" spans="1:48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</row>
    <row r="833" spans="1:48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</row>
    <row r="834" spans="1:48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</row>
    <row r="835" spans="1:48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</row>
    <row r="836" spans="1:48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</row>
    <row r="837" spans="1:48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</row>
    <row r="838" spans="1:48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</row>
    <row r="839" spans="1:48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</row>
    <row r="840" spans="1:48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</row>
    <row r="841" spans="1:48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</row>
    <row r="842" spans="1:48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</row>
    <row r="843" spans="1:48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</row>
    <row r="844" spans="1:48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</row>
    <row r="845" spans="1:48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</row>
    <row r="846" spans="1:48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</row>
    <row r="847" spans="1:48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</row>
    <row r="848" spans="1:48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</row>
    <row r="849" spans="1:48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</row>
    <row r="850" spans="1:48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</row>
    <row r="851" spans="1:48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</row>
    <row r="852" spans="1:48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</row>
    <row r="853" spans="1:48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</row>
    <row r="854" spans="1:48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</row>
    <row r="855" spans="1:48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</row>
    <row r="856" spans="1:48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</row>
    <row r="857" spans="1:48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</row>
    <row r="858" spans="1:48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</row>
    <row r="859" spans="1:48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</row>
    <row r="860" spans="1:48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</row>
    <row r="861" spans="1:48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</row>
    <row r="862" spans="1:48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</row>
    <row r="863" spans="1:48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</row>
    <row r="864" spans="1:48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</row>
    <row r="865" spans="1:48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</row>
    <row r="866" spans="1:48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</row>
    <row r="867" spans="1:48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</row>
    <row r="868" spans="1:48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</row>
    <row r="869" spans="1:48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</row>
    <row r="870" spans="1:48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</row>
    <row r="871" spans="1:48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</row>
    <row r="872" spans="1:48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</row>
    <row r="873" spans="1:48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</row>
    <row r="874" spans="1:48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</row>
    <row r="875" spans="1:48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</row>
    <row r="876" spans="1:48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</row>
    <row r="877" spans="1:48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</row>
    <row r="878" spans="1:48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</row>
    <row r="879" spans="1:48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</row>
    <row r="880" spans="1:48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</row>
    <row r="881" spans="1:48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</row>
    <row r="882" spans="1:48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</row>
    <row r="883" spans="1:48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</row>
    <row r="884" spans="1:48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</row>
    <row r="885" spans="1:48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</row>
    <row r="886" spans="1:48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</row>
    <row r="887" spans="1:48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</row>
    <row r="888" spans="1:48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</row>
    <row r="889" spans="1:48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</row>
    <row r="890" spans="1:48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</row>
    <row r="891" spans="1:48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</row>
    <row r="892" spans="1:48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</row>
    <row r="893" spans="1:48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</row>
    <row r="894" spans="1:48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</row>
    <row r="895" spans="1:48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</row>
    <row r="896" spans="1:48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</row>
    <row r="897" spans="1:48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</row>
    <row r="898" spans="1:48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</row>
    <row r="899" spans="1:48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</row>
    <row r="900" spans="1:48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</row>
    <row r="901" spans="1:48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</row>
    <row r="902" spans="1:48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</row>
    <row r="903" spans="1:48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</row>
    <row r="904" spans="1:48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</row>
    <row r="905" spans="1:48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</row>
    <row r="906" spans="1:48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</row>
    <row r="907" spans="1:48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</row>
    <row r="908" spans="1:48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</row>
    <row r="909" spans="1:48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</row>
    <row r="910" spans="1:48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</row>
    <row r="911" spans="1:48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</row>
    <row r="912" spans="1:48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</row>
    <row r="913" spans="1:48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</row>
    <row r="914" spans="1:48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</row>
    <row r="915" spans="1:48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</row>
    <row r="916" spans="1:48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</row>
    <row r="917" spans="1:48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</row>
    <row r="918" spans="1:48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</row>
    <row r="919" spans="1:48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</row>
    <row r="920" spans="1:48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</row>
    <row r="921" spans="1:48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</row>
    <row r="922" spans="1:48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</row>
    <row r="923" spans="1:48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</row>
    <row r="924" spans="1:48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</row>
    <row r="925" spans="1:48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</row>
    <row r="926" spans="1:48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</row>
    <row r="927" spans="1:48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</row>
    <row r="928" spans="1:48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</row>
    <row r="929" spans="1:48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</row>
    <row r="930" spans="1:48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</row>
    <row r="931" spans="1:48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</row>
    <row r="932" spans="1:48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</row>
    <row r="933" spans="1:48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</row>
    <row r="934" spans="1:48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</row>
    <row r="935" spans="1:48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</row>
    <row r="936" spans="1:48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</row>
    <row r="937" spans="1:48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</row>
    <row r="938" spans="1:48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</row>
    <row r="939" spans="1:48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</row>
    <row r="940" spans="1:48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</row>
    <row r="941" spans="1:48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</row>
    <row r="942" spans="1:48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</row>
    <row r="943" spans="1:48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</row>
    <row r="944" spans="1:48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</row>
    <row r="945" spans="1:48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</row>
    <row r="946" spans="1:48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</row>
    <row r="947" spans="1:48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</row>
    <row r="948" spans="1:48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</row>
    <row r="949" spans="1:48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</row>
    <row r="950" spans="1:48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</row>
    <row r="951" spans="1:48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</row>
    <row r="952" spans="1:48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</row>
    <row r="953" spans="1:48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</row>
    <row r="954" spans="1:48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</row>
    <row r="955" spans="1:48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</row>
    <row r="956" spans="1:48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</row>
    <row r="957" spans="1:48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</row>
    <row r="958" spans="1:48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</row>
    <row r="959" spans="1:48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</row>
    <row r="960" spans="1:48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</row>
    <row r="961" spans="1:48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</row>
    <row r="962" spans="1:48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</row>
    <row r="963" spans="1:48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</row>
    <row r="964" spans="1:48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</row>
    <row r="965" spans="1:48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</row>
    <row r="966" spans="1:48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</row>
    <row r="967" spans="1:48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</row>
    <row r="968" spans="1:48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</row>
    <row r="969" spans="1:48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</row>
    <row r="970" spans="1:48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</row>
    <row r="971" spans="1:48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</row>
    <row r="972" spans="1:48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</row>
    <row r="973" spans="1:48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</row>
    <row r="974" spans="1:48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</row>
    <row r="975" spans="1:48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</row>
    <row r="976" spans="1:48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</row>
    <row r="977" spans="1:48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</row>
    <row r="978" spans="1:48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</row>
    <row r="979" spans="1:48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</row>
    <row r="980" spans="1:48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</row>
    <row r="981" spans="1:48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</row>
    <row r="982" spans="1:48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</row>
    <row r="983" spans="1:48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</row>
    <row r="984" spans="1:48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</row>
    <row r="985" spans="1:48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</row>
    <row r="986" spans="1:48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</row>
    <row r="987" spans="1:48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</row>
    <row r="988" spans="1:48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</row>
    <row r="989" spans="1:48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</row>
    <row r="990" spans="1:48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</row>
    <row r="991" spans="1:48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</row>
    <row r="992" spans="1:48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</row>
    <row r="993" spans="1:48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</row>
    <row r="994" spans="1:48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</row>
    <row r="995" spans="1:48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</row>
    <row r="996" spans="1:48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</row>
    <row r="997" spans="1:48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</row>
    <row r="998" spans="1:48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</row>
    <row r="999" spans="1:48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</row>
    <row r="1000" spans="1:48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</row>
  </sheetData>
  <pageMargins left="0.7" right="0.7" top="0.75" bottom="0.75" header="0" footer="0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V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baseColWidth="10" defaultColWidth="14.3984375" defaultRowHeight="15" customHeight="1"/>
  <cols>
    <col min="1" max="1" width="11.59765625" customWidth="1"/>
    <col min="2" max="2" width="12.796875" customWidth="1"/>
    <col min="3" max="3" width="9.59765625" customWidth="1"/>
    <col min="4" max="4" width="29.3984375" customWidth="1"/>
    <col min="5" max="5" width="9.796875" customWidth="1"/>
    <col min="6" max="6" width="7.19921875" customWidth="1"/>
    <col min="7" max="7" width="16.19921875" customWidth="1"/>
    <col min="8" max="8" width="9.3984375" customWidth="1"/>
    <col min="9" max="9" width="19" customWidth="1"/>
    <col min="10" max="10" width="11.3984375" customWidth="1"/>
    <col min="11" max="11" width="13.3984375" customWidth="1"/>
    <col min="12" max="12" width="12.19921875" customWidth="1"/>
    <col min="13" max="14" width="11.19921875" customWidth="1"/>
    <col min="15" max="15" width="10.59765625" customWidth="1"/>
    <col min="16" max="16" width="7.3984375" customWidth="1"/>
    <col min="17" max="17" width="11.3984375" customWidth="1"/>
    <col min="18" max="18" width="33.59765625" customWidth="1"/>
    <col min="19" max="19" width="15" customWidth="1"/>
    <col min="20" max="20" width="13.19921875" customWidth="1"/>
    <col min="21" max="21" width="9.3984375" customWidth="1"/>
    <col min="22" max="22" width="11.19921875" customWidth="1"/>
    <col min="23" max="23" width="9.796875" customWidth="1"/>
    <col min="24" max="24" width="13.19921875" customWidth="1"/>
    <col min="25" max="48" width="9.3984375" customWidth="1"/>
  </cols>
  <sheetData>
    <row r="1" spans="1:48" ht="13.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 t="s">
        <v>362</v>
      </c>
    </row>
    <row r="2" spans="1:48" ht="13.5" customHeight="1">
      <c r="A2" s="23"/>
      <c r="B2" s="23"/>
      <c r="C2" s="23"/>
      <c r="D2" s="198" t="s">
        <v>363</v>
      </c>
      <c r="E2" s="171">
        <v>3048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25"/>
      <c r="T2" s="125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541</v>
      </c>
      <c r="AJ2" s="23"/>
      <c r="AK2" s="23"/>
      <c r="AL2" s="23"/>
      <c r="AM2" s="23"/>
      <c r="AN2" s="23"/>
      <c r="AO2" s="23">
        <v>923.1</v>
      </c>
      <c r="AP2" s="23" t="s">
        <v>365</v>
      </c>
      <c r="AQ2" s="23"/>
      <c r="AR2" s="171">
        <v>16737</v>
      </c>
      <c r="AS2" s="172">
        <f>+AO2/AR2</f>
        <v>5.5153253271195558E-2</v>
      </c>
      <c r="AT2" s="23"/>
      <c r="AU2" s="248">
        <f>+(AR2-65.7)/9.5</f>
        <v>1754.8736842105263</v>
      </c>
      <c r="AV2" s="173">
        <f>+AR2/AU2</f>
        <v>9.5374385920714033</v>
      </c>
    </row>
    <row r="3" spans="1:48" ht="13.5" customHeight="1">
      <c r="A3" s="23"/>
      <c r="B3" s="23"/>
      <c r="C3" s="23"/>
      <c r="D3" s="198" t="s">
        <v>366</v>
      </c>
      <c r="E3" s="171">
        <v>6370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25"/>
      <c r="T3" s="125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48">
        <f>+(AR2-38.3)/9.4</f>
        <v>1776.4574468085107</v>
      </c>
      <c r="AV3" s="173">
        <f>+AR2/AU3</f>
        <v>9.4215597621371714</v>
      </c>
    </row>
    <row r="4" spans="1:48" ht="13.5" customHeight="1">
      <c r="A4" s="23"/>
      <c r="B4" s="23"/>
      <c r="C4" s="23"/>
      <c r="D4" s="198" t="s">
        <v>367</v>
      </c>
      <c r="E4" s="174">
        <f>+E3*E5/1000</f>
        <v>68.159000000000006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125"/>
      <c r="T4" s="125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 t="s">
        <v>542</v>
      </c>
      <c r="AJ4" s="23"/>
      <c r="AK4" s="23"/>
      <c r="AL4" s="23"/>
      <c r="AM4" s="23"/>
      <c r="AN4" s="23"/>
      <c r="AO4" s="23">
        <v>104.06</v>
      </c>
      <c r="AP4" s="23" t="s">
        <v>369</v>
      </c>
      <c r="AQ4" s="23"/>
      <c r="AR4" s="171">
        <v>1764</v>
      </c>
      <c r="AS4" s="172">
        <f>+AO4/AR4</f>
        <v>5.8990929705215418E-2</v>
      </c>
      <c r="AT4" s="23"/>
      <c r="AU4" s="23"/>
      <c r="AV4" s="23"/>
    </row>
    <row r="5" spans="1:48" ht="13.5" customHeight="1">
      <c r="A5" s="23"/>
      <c r="B5" s="23"/>
      <c r="C5" s="23"/>
      <c r="D5" s="198" t="s">
        <v>370</v>
      </c>
      <c r="E5" s="175">
        <v>10.7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25"/>
      <c r="T5" s="12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ht="13.5" customHeight="1">
      <c r="A6" s="23"/>
      <c r="B6" s="23"/>
      <c r="C6" s="23"/>
      <c r="D6" s="198" t="s">
        <v>371</v>
      </c>
      <c r="E6" s="176">
        <v>0.104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25"/>
      <c r="T6" s="125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13.5" customHeight="1">
      <c r="A7" s="23"/>
      <c r="B7" s="23"/>
      <c r="C7" s="23"/>
      <c r="D7" s="198" t="s">
        <v>372</v>
      </c>
      <c r="E7" s="131">
        <v>1.08</v>
      </c>
      <c r="F7" s="174">
        <f>+E6*E5</f>
        <v>1.1127999999999998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25"/>
      <c r="T7" s="125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3.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</row>
    <row r="9" spans="1:48" ht="41.25" customHeight="1">
      <c r="A9" s="177" t="s">
        <v>373</v>
      </c>
      <c r="B9" s="177" t="s">
        <v>374</v>
      </c>
      <c r="C9" s="177" t="s">
        <v>375</v>
      </c>
      <c r="D9" s="178" t="s">
        <v>376</v>
      </c>
      <c r="E9" s="259" t="s">
        <v>377</v>
      </c>
      <c r="F9" s="260" t="s">
        <v>378</v>
      </c>
      <c r="G9" s="261" t="s">
        <v>543</v>
      </c>
      <c r="H9" s="262"/>
      <c r="I9" s="261" t="s">
        <v>544</v>
      </c>
      <c r="J9" s="259" t="s">
        <v>381</v>
      </c>
      <c r="K9" s="278" t="s">
        <v>458</v>
      </c>
      <c r="L9" s="258" t="s">
        <v>383</v>
      </c>
      <c r="M9" s="263" t="s">
        <v>545</v>
      </c>
      <c r="N9" s="263" t="s">
        <v>546</v>
      </c>
      <c r="O9" s="264" t="s">
        <v>547</v>
      </c>
      <c r="P9" s="260" t="s">
        <v>387</v>
      </c>
      <c r="Q9" s="260" t="s">
        <v>438</v>
      </c>
      <c r="R9" s="177" t="s">
        <v>389</v>
      </c>
      <c r="S9" s="177" t="s">
        <v>530</v>
      </c>
      <c r="T9" s="177" t="s">
        <v>391</v>
      </c>
      <c r="U9" s="177" t="s">
        <v>392</v>
      </c>
      <c r="V9" s="183" t="s">
        <v>393</v>
      </c>
      <c r="W9" s="183" t="s">
        <v>394</v>
      </c>
      <c r="X9" s="183" t="s">
        <v>395</v>
      </c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</row>
    <row r="10" spans="1:48" ht="13.5" customHeight="1">
      <c r="A10" s="184" t="s">
        <v>396</v>
      </c>
      <c r="B10" s="270"/>
      <c r="C10" s="185" t="s">
        <v>397</v>
      </c>
      <c r="D10" s="271" t="s">
        <v>400</v>
      </c>
      <c r="E10" s="267">
        <v>252</v>
      </c>
      <c r="F10" s="266"/>
      <c r="G10" s="267">
        <v>73</v>
      </c>
      <c r="H10" s="267"/>
      <c r="I10" s="269">
        <v>1185</v>
      </c>
      <c r="J10" s="190">
        <v>21.6</v>
      </c>
      <c r="K10" s="190">
        <v>37.9</v>
      </c>
      <c r="L10" s="190">
        <v>35.6</v>
      </c>
      <c r="M10" s="190">
        <v>5.6</v>
      </c>
      <c r="N10" s="190">
        <v>3</v>
      </c>
      <c r="O10" s="190">
        <v>3.3</v>
      </c>
      <c r="P10" s="187">
        <v>61</v>
      </c>
      <c r="Q10" s="269">
        <v>96</v>
      </c>
      <c r="R10" s="191"/>
      <c r="S10" s="192">
        <v>11430</v>
      </c>
      <c r="T10" s="193">
        <f>S10*$E$3/1000000</f>
        <v>72.809100000000001</v>
      </c>
      <c r="U10" s="194">
        <f>+S10*$E$6</f>
        <v>1188.72</v>
      </c>
      <c r="V10" s="170">
        <v>1</v>
      </c>
      <c r="W10" s="234">
        <f t="shared" ref="W10:W12" si="0">+S10*V10</f>
        <v>11430</v>
      </c>
      <c r="X10" s="234">
        <f t="shared" ref="X10:X12" si="1">+I10*V10</f>
        <v>1185</v>
      </c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ht="35.25" customHeight="1">
      <c r="A11" s="184" t="s">
        <v>396</v>
      </c>
      <c r="B11" s="185"/>
      <c r="C11" s="185" t="s">
        <v>407</v>
      </c>
      <c r="D11" s="271" t="s">
        <v>533</v>
      </c>
      <c r="E11" s="279">
        <v>261.10000000000002</v>
      </c>
      <c r="F11" s="280"/>
      <c r="G11" s="279">
        <v>16.7</v>
      </c>
      <c r="H11" s="279"/>
      <c r="I11" s="281">
        <v>271.60000000000002</v>
      </c>
      <c r="J11" s="282">
        <v>-4.3099999999999996</v>
      </c>
      <c r="K11" s="282">
        <v>7.93</v>
      </c>
      <c r="L11" s="282"/>
      <c r="M11" s="283" t="s">
        <v>421</v>
      </c>
      <c r="N11" s="283" t="s">
        <v>421</v>
      </c>
      <c r="O11" s="279"/>
      <c r="P11" s="282"/>
      <c r="Q11" s="282"/>
      <c r="R11" s="191"/>
      <c r="S11" s="209">
        <f t="shared" ref="S11:U11" si="2">+Y11+AB11</f>
        <v>245</v>
      </c>
      <c r="T11" s="210">
        <f t="shared" si="2"/>
        <v>16.698955000000002</v>
      </c>
      <c r="U11" s="211">
        <f t="shared" si="2"/>
        <v>264.60000000000002</v>
      </c>
      <c r="V11" s="170">
        <v>1</v>
      </c>
      <c r="W11" s="234">
        <f t="shared" si="0"/>
        <v>245</v>
      </c>
      <c r="X11" s="234">
        <f t="shared" si="1"/>
        <v>271.60000000000002</v>
      </c>
      <c r="Y11" s="221"/>
      <c r="Z11" s="212">
        <f>Y11*$E$3/1000000</f>
        <v>0</v>
      </c>
      <c r="AA11" s="194">
        <f>+Y11*$E$6</f>
        <v>0</v>
      </c>
      <c r="AB11" s="203">
        <v>245</v>
      </c>
      <c r="AC11" s="213">
        <f>AB11*$E$4/1000</f>
        <v>16.698955000000002</v>
      </c>
      <c r="AD11" s="205">
        <f>+AB11*$E$7</f>
        <v>264.60000000000002</v>
      </c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</row>
    <row r="12" spans="1:48" ht="35.25" customHeight="1">
      <c r="A12" s="184" t="s">
        <v>396</v>
      </c>
      <c r="B12" s="270"/>
      <c r="C12" s="185" t="s">
        <v>397</v>
      </c>
      <c r="D12" s="271" t="s">
        <v>441</v>
      </c>
      <c r="E12" s="267">
        <v>65</v>
      </c>
      <c r="F12" s="266"/>
      <c r="G12" s="267">
        <v>54</v>
      </c>
      <c r="H12" s="267"/>
      <c r="I12" s="269">
        <v>878</v>
      </c>
      <c r="J12" s="190">
        <v>62.6</v>
      </c>
      <c r="K12" s="190">
        <v>86.1</v>
      </c>
      <c r="L12" s="190">
        <v>83.2</v>
      </c>
      <c r="M12" s="190">
        <v>1.9</v>
      </c>
      <c r="N12" s="284">
        <v>1.4</v>
      </c>
      <c r="O12" s="284">
        <v>1.4</v>
      </c>
      <c r="P12" s="187">
        <v>21</v>
      </c>
      <c r="Q12" s="187">
        <v>64</v>
      </c>
      <c r="R12" s="191"/>
      <c r="S12" s="192">
        <v>8468</v>
      </c>
      <c r="T12" s="193">
        <f t="shared" ref="T12:T14" si="3">S12*$E$3/1000000</f>
        <v>53.941160000000004</v>
      </c>
      <c r="U12" s="194">
        <f t="shared" ref="U12:U14" si="4">+S12*$E$6</f>
        <v>880.67199999999991</v>
      </c>
      <c r="V12" s="170">
        <v>1</v>
      </c>
      <c r="W12" s="234">
        <f t="shared" si="0"/>
        <v>8468</v>
      </c>
      <c r="X12" s="234">
        <f t="shared" si="1"/>
        <v>878</v>
      </c>
      <c r="Y12" s="23"/>
      <c r="Z12" s="23"/>
      <c r="AA12" s="23"/>
      <c r="AB12" s="216">
        <f>+Y11/SUM(Y11,AB11)</f>
        <v>0</v>
      </c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6.1999999999999998E-3</v>
      </c>
    </row>
    <row r="13" spans="1:48" ht="35.25" customHeight="1">
      <c r="A13" s="218" t="s">
        <v>505</v>
      </c>
      <c r="B13" s="185"/>
      <c r="C13" s="185" t="s">
        <v>397</v>
      </c>
      <c r="D13" s="243" t="s">
        <v>548</v>
      </c>
      <c r="E13" s="267">
        <v>496</v>
      </c>
      <c r="F13" s="267">
        <v>387</v>
      </c>
      <c r="G13" s="267">
        <v>692</v>
      </c>
      <c r="H13" s="268">
        <v>5.11E-2</v>
      </c>
      <c r="I13" s="269">
        <v>11257</v>
      </c>
      <c r="J13" s="197" t="s">
        <v>549</v>
      </c>
      <c r="K13" s="190">
        <v>73.8</v>
      </c>
      <c r="L13" s="190">
        <v>73.8</v>
      </c>
      <c r="M13" s="190">
        <v>2.1</v>
      </c>
      <c r="N13" s="284">
        <v>1.5</v>
      </c>
      <c r="O13" s="284">
        <v>1.5</v>
      </c>
      <c r="P13" s="187">
        <v>22</v>
      </c>
      <c r="Q13" s="187">
        <v>48</v>
      </c>
      <c r="R13" s="191" t="s">
        <v>413</v>
      </c>
      <c r="S13" s="221">
        <v>108618</v>
      </c>
      <c r="T13" s="193">
        <f t="shared" si="3"/>
        <v>691.89666</v>
      </c>
      <c r="U13" s="194">
        <f t="shared" si="4"/>
        <v>11296.271999999999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26" t="s">
        <v>319</v>
      </c>
    </row>
    <row r="14" spans="1:48" ht="13.5" customHeight="1">
      <c r="A14" s="184" t="s">
        <v>396</v>
      </c>
      <c r="B14" s="270"/>
      <c r="C14" s="185" t="s">
        <v>397</v>
      </c>
      <c r="D14" s="271" t="s">
        <v>410</v>
      </c>
      <c r="E14" s="267">
        <v>2426</v>
      </c>
      <c r="F14" s="267">
        <v>124</v>
      </c>
      <c r="G14" s="267">
        <v>162</v>
      </c>
      <c r="H14" s="267"/>
      <c r="I14" s="269">
        <v>2630</v>
      </c>
      <c r="J14" s="190">
        <v>9.6</v>
      </c>
      <c r="K14" s="190">
        <v>20.67</v>
      </c>
      <c r="L14" s="190">
        <v>17.8</v>
      </c>
      <c r="M14" s="239" t="s">
        <v>421</v>
      </c>
      <c r="N14" s="284">
        <v>6</v>
      </c>
      <c r="O14" s="284">
        <v>7.9</v>
      </c>
      <c r="P14" s="187">
        <v>250</v>
      </c>
      <c r="Q14" s="187">
        <v>16</v>
      </c>
      <c r="R14" s="191"/>
      <c r="S14" s="192">
        <v>25372</v>
      </c>
      <c r="T14" s="193">
        <f t="shared" si="3"/>
        <v>161.61964</v>
      </c>
      <c r="U14" s="194">
        <f t="shared" si="4"/>
        <v>2638.6880000000001</v>
      </c>
      <c r="V14" s="170">
        <v>1</v>
      </c>
      <c r="W14" s="234">
        <f t="shared" ref="W14:W18" si="5">+S14*V14</f>
        <v>25372</v>
      </c>
      <c r="X14" s="234">
        <f t="shared" ref="X14:X18" si="6">+I14*V14</f>
        <v>2630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26">
        <v>1.1999999999999999E-3</v>
      </c>
    </row>
    <row r="15" spans="1:48" ht="13.5" customHeight="1">
      <c r="A15" s="184" t="s">
        <v>396</v>
      </c>
      <c r="B15" s="185" t="s">
        <v>414</v>
      </c>
      <c r="C15" s="185" t="s">
        <v>404</v>
      </c>
      <c r="D15" s="277" t="s">
        <v>428</v>
      </c>
      <c r="E15" s="267">
        <v>1533</v>
      </c>
      <c r="F15" s="267">
        <v>38</v>
      </c>
      <c r="G15" s="267">
        <v>59</v>
      </c>
      <c r="H15" s="267"/>
      <c r="I15" s="269">
        <v>934</v>
      </c>
      <c r="J15" s="190">
        <v>-20.7</v>
      </c>
      <c r="K15" s="190">
        <v>-6.7</v>
      </c>
      <c r="L15" s="190">
        <v>-6.6</v>
      </c>
      <c r="M15" s="239" t="s">
        <v>421</v>
      </c>
      <c r="N15" s="239" t="s">
        <v>421</v>
      </c>
      <c r="O15" s="243" t="s">
        <v>550</v>
      </c>
      <c r="P15" s="187">
        <v>481</v>
      </c>
      <c r="Q15" s="187">
        <v>8</v>
      </c>
      <c r="R15" s="191" t="s">
        <v>537</v>
      </c>
      <c r="S15" s="203">
        <v>868</v>
      </c>
      <c r="T15" s="204">
        <f t="shared" ref="T15:T18" si="7">S15*$E$4/1000</f>
        <v>59.162012000000004</v>
      </c>
      <c r="U15" s="205">
        <f t="shared" ref="U15:U18" si="8">+S15*$E$7</f>
        <v>937.44</v>
      </c>
      <c r="V15" s="170">
        <v>2</v>
      </c>
      <c r="W15" s="234">
        <f t="shared" si="5"/>
        <v>1736</v>
      </c>
      <c r="X15" s="234">
        <f t="shared" si="6"/>
        <v>1868</v>
      </c>
      <c r="Y15" s="206">
        <f t="shared" ref="Y15:Y18" si="9">+W15*3.4121416331279</f>
        <v>5923.4778751100348</v>
      </c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70" t="s">
        <v>319</v>
      </c>
    </row>
    <row r="16" spans="1:48" ht="13.5" customHeight="1">
      <c r="A16" s="184" t="s">
        <v>396</v>
      </c>
      <c r="B16" s="185" t="s">
        <v>414</v>
      </c>
      <c r="C16" s="185" t="s">
        <v>404</v>
      </c>
      <c r="D16" s="277" t="s">
        <v>551</v>
      </c>
      <c r="E16" s="267">
        <v>941</v>
      </c>
      <c r="F16" s="267">
        <v>24</v>
      </c>
      <c r="G16" s="267">
        <v>14</v>
      </c>
      <c r="H16" s="267"/>
      <c r="I16" s="269">
        <v>223</v>
      </c>
      <c r="J16" s="239" t="s">
        <v>421</v>
      </c>
      <c r="K16" s="239" t="s">
        <v>421</v>
      </c>
      <c r="L16" s="243" t="s">
        <v>552</v>
      </c>
      <c r="M16" s="239" t="s">
        <v>421</v>
      </c>
      <c r="N16" s="239" t="s">
        <v>421</v>
      </c>
      <c r="O16" s="243" t="s">
        <v>553</v>
      </c>
      <c r="P16" s="187">
        <v>1236</v>
      </c>
      <c r="Q16" s="187">
        <v>6</v>
      </c>
      <c r="R16" s="191" t="s">
        <v>537</v>
      </c>
      <c r="S16" s="203">
        <v>207</v>
      </c>
      <c r="T16" s="204">
        <f t="shared" si="7"/>
        <v>14.108913000000001</v>
      </c>
      <c r="U16" s="205">
        <f t="shared" si="8"/>
        <v>223.56</v>
      </c>
      <c r="V16" s="170">
        <v>1</v>
      </c>
      <c r="W16" s="234">
        <f t="shared" si="5"/>
        <v>207</v>
      </c>
      <c r="X16" s="234">
        <f t="shared" si="6"/>
        <v>223</v>
      </c>
      <c r="Y16" s="206">
        <f t="shared" si="9"/>
        <v>706.31331805747527</v>
      </c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126">
        <v>5.4000000000000003E-3</v>
      </c>
    </row>
    <row r="17" spans="1:48" ht="13.5" customHeight="1">
      <c r="A17" s="184" t="s">
        <v>396</v>
      </c>
      <c r="B17" s="207" t="s">
        <v>403</v>
      </c>
      <c r="C17" s="185" t="s">
        <v>404</v>
      </c>
      <c r="D17" s="277" t="s">
        <v>427</v>
      </c>
      <c r="E17" s="267">
        <v>1213</v>
      </c>
      <c r="F17" s="266"/>
      <c r="G17" s="267">
        <v>42</v>
      </c>
      <c r="H17" s="267"/>
      <c r="I17" s="269">
        <v>656</v>
      </c>
      <c r="J17" s="190">
        <v>-13</v>
      </c>
      <c r="K17" s="190">
        <v>-0.3</v>
      </c>
      <c r="L17" s="190">
        <v>-0.3</v>
      </c>
      <c r="M17" s="239" t="s">
        <v>421</v>
      </c>
      <c r="N17" s="239" t="s">
        <v>421</v>
      </c>
      <c r="O17" s="243" t="s">
        <v>554</v>
      </c>
      <c r="P17" s="187">
        <v>528</v>
      </c>
      <c r="Q17" s="187">
        <v>4</v>
      </c>
      <c r="R17" s="191" t="s">
        <v>555</v>
      </c>
      <c r="S17" s="203">
        <v>609</v>
      </c>
      <c r="T17" s="204">
        <f t="shared" si="7"/>
        <v>41.508831000000008</v>
      </c>
      <c r="U17" s="205">
        <f t="shared" si="8"/>
        <v>657.72</v>
      </c>
      <c r="V17" s="170">
        <v>2</v>
      </c>
      <c r="W17" s="234">
        <f t="shared" si="5"/>
        <v>1218</v>
      </c>
      <c r="X17" s="234">
        <f t="shared" si="6"/>
        <v>1312</v>
      </c>
      <c r="Y17" s="206">
        <f t="shared" si="9"/>
        <v>4155.9885091497817</v>
      </c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1.1900000000000001E-2</v>
      </c>
    </row>
    <row r="18" spans="1:48" ht="13.5" customHeight="1">
      <c r="A18" s="184" t="s">
        <v>396</v>
      </c>
      <c r="B18" s="185" t="s">
        <v>414</v>
      </c>
      <c r="C18" s="185" t="s">
        <v>404</v>
      </c>
      <c r="D18" s="277" t="s">
        <v>493</v>
      </c>
      <c r="E18" s="187">
        <v>1250</v>
      </c>
      <c r="F18" s="187">
        <v>31</v>
      </c>
      <c r="G18" s="187">
        <v>7</v>
      </c>
      <c r="H18" s="187"/>
      <c r="I18" s="187">
        <v>103</v>
      </c>
      <c r="J18" s="225" t="s">
        <v>421</v>
      </c>
      <c r="K18" s="239" t="s">
        <v>421</v>
      </c>
      <c r="L18" s="243" t="s">
        <v>556</v>
      </c>
      <c r="M18" s="239" t="s">
        <v>421</v>
      </c>
      <c r="N18" s="239" t="s">
        <v>421</v>
      </c>
      <c r="O18" s="243" t="s">
        <v>557</v>
      </c>
      <c r="P18" s="267">
        <v>3553</v>
      </c>
      <c r="Q18" s="267">
        <v>2</v>
      </c>
      <c r="R18" s="191" t="s">
        <v>540</v>
      </c>
      <c r="S18" s="203">
        <v>96</v>
      </c>
      <c r="T18" s="204">
        <f t="shared" si="7"/>
        <v>6.5432640000000006</v>
      </c>
      <c r="U18" s="205">
        <f t="shared" si="8"/>
        <v>103.68</v>
      </c>
      <c r="V18" s="170">
        <v>2</v>
      </c>
      <c r="W18" s="234">
        <f t="shared" si="5"/>
        <v>192</v>
      </c>
      <c r="X18" s="234">
        <f t="shared" si="6"/>
        <v>206</v>
      </c>
      <c r="Y18" s="206">
        <f t="shared" si="9"/>
        <v>655.13119356055677</v>
      </c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 t="s">
        <v>325</v>
      </c>
    </row>
    <row r="19" spans="1:48" ht="13.5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4.0000000000000001E-3</v>
      </c>
    </row>
    <row r="20" spans="1:48" ht="13.5" customHeight="1">
      <c r="A20" s="23"/>
      <c r="B20" s="23"/>
      <c r="C20" s="23"/>
      <c r="D20" s="23"/>
      <c r="E20" s="230">
        <f t="shared" ref="E20:F20" si="10">SUM(E10:E19)-E13</f>
        <v>7941.1</v>
      </c>
      <c r="F20" s="230">
        <f t="shared" si="10"/>
        <v>217</v>
      </c>
      <c r="G20" s="23"/>
      <c r="H20" s="230">
        <f>SUM(H10:H19)-H13</f>
        <v>0</v>
      </c>
      <c r="I20" s="23"/>
      <c r="J20" s="23"/>
      <c r="K20" s="23"/>
      <c r="L20" s="23"/>
      <c r="M20" s="23"/>
      <c r="N20" s="23"/>
      <c r="O20" s="23"/>
      <c r="P20" s="23"/>
      <c r="Q20" s="23"/>
      <c r="R20" s="23" t="s">
        <v>429</v>
      </c>
      <c r="S20" s="247">
        <f>+AB11+S15+S16+S17+S18</f>
        <v>2025</v>
      </c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 t="s">
        <v>319</v>
      </c>
    </row>
    <row r="21" spans="1:48" ht="13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 t="s">
        <v>453</v>
      </c>
      <c r="S21" s="247">
        <f>+S10+S12+S14</f>
        <v>45270</v>
      </c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2.87E-2</v>
      </c>
    </row>
    <row r="22" spans="1:48" ht="13.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ht="13.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ht="13.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ht="13.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ht="13.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ht="13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ht="13.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ht="13.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ht="13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ht="13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ht="13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</row>
    <row r="105" spans="1:48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</row>
    <row r="106" spans="1:48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</row>
    <row r="107" spans="1:48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</row>
    <row r="108" spans="1:48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</row>
    <row r="109" spans="1:48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</row>
    <row r="110" spans="1:48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</row>
    <row r="112" spans="1:48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</row>
    <row r="115" spans="1:48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</row>
    <row r="116" spans="1:48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</row>
    <row r="117" spans="1:48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</row>
    <row r="118" spans="1:48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</row>
    <row r="119" spans="1:48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</row>
    <row r="120" spans="1:48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</row>
    <row r="121" spans="1:48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</row>
    <row r="122" spans="1:48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</row>
    <row r="123" spans="1:48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</row>
    <row r="124" spans="1:48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</row>
    <row r="125" spans="1:48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</row>
    <row r="126" spans="1:48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</row>
    <row r="127" spans="1:48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</row>
    <row r="128" spans="1:4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</row>
    <row r="129" spans="1:48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</row>
    <row r="130" spans="1:48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</row>
    <row r="131" spans="1:48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</row>
    <row r="132" spans="1:48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</row>
    <row r="133" spans="1:48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</row>
    <row r="134" spans="1:48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</row>
    <row r="135" spans="1:48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</row>
    <row r="136" spans="1:48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</row>
    <row r="137" spans="1:48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</row>
    <row r="138" spans="1:4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</row>
    <row r="139" spans="1:48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</row>
    <row r="140" spans="1:48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</row>
    <row r="141" spans="1:48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</row>
    <row r="142" spans="1:48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</row>
    <row r="143" spans="1:48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</row>
    <row r="144" spans="1:48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</row>
    <row r="145" spans="1:48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</row>
    <row r="146" spans="1:48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</row>
    <row r="150" spans="1:48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</row>
    <row r="151" spans="1:48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</row>
    <row r="152" spans="1:48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</row>
    <row r="153" spans="1:48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</row>
    <row r="154" spans="1:48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</row>
    <row r="155" spans="1:48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</row>
    <row r="156" spans="1:48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</row>
    <row r="157" spans="1:48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</row>
    <row r="158" spans="1:4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</row>
    <row r="159" spans="1:48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</row>
    <row r="160" spans="1:48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</row>
    <row r="161" spans="1:48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</row>
    <row r="162" spans="1:48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</row>
    <row r="163" spans="1:48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</row>
    <row r="164" spans="1:48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</row>
    <row r="165" spans="1:48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</row>
    <row r="166" spans="1:48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</row>
    <row r="167" spans="1:48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</row>
    <row r="168" spans="1:4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</row>
    <row r="169" spans="1:48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</row>
    <row r="170" spans="1:48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</row>
    <row r="171" spans="1:48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</row>
    <row r="172" spans="1:48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</row>
    <row r="173" spans="1:48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</row>
    <row r="174" spans="1:48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</row>
    <row r="175" spans="1:48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</row>
    <row r="176" spans="1:48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</row>
    <row r="177" spans="1:48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</row>
    <row r="178" spans="1:4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</row>
    <row r="179" spans="1:48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</row>
    <row r="180" spans="1:48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</row>
    <row r="181" spans="1:48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</row>
    <row r="182" spans="1:48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</row>
    <row r="183" spans="1:48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</row>
    <row r="184" spans="1:48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</row>
    <row r="185" spans="1:48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</row>
    <row r="186" spans="1:48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</row>
    <row r="187" spans="1:48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</row>
    <row r="188" spans="1:4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</row>
    <row r="189" spans="1:48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</row>
    <row r="190" spans="1:48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</row>
    <row r="191" spans="1:48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</row>
    <row r="192" spans="1:48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</row>
    <row r="193" spans="1:48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</row>
    <row r="194" spans="1:48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</row>
    <row r="195" spans="1:48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</row>
    <row r="196" spans="1:48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</row>
    <row r="197" spans="1:48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</row>
    <row r="198" spans="1:4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</row>
    <row r="199" spans="1:48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</row>
    <row r="200" spans="1:48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</row>
    <row r="201" spans="1:48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</row>
    <row r="202" spans="1:48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48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48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48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48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48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4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</row>
    <row r="211" spans="1:48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</row>
    <row r="212" spans="1:48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</row>
    <row r="213" spans="1:48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</row>
    <row r="214" spans="1:48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</row>
    <row r="215" spans="1:48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</row>
    <row r="216" spans="1:48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</row>
    <row r="217" spans="1:48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</row>
    <row r="218" spans="1:4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</row>
    <row r="219" spans="1:48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</row>
    <row r="220" spans="1:48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</row>
    <row r="221" spans="1:48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</row>
    <row r="222" spans="1:48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</row>
    <row r="223" spans="1:48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</row>
    <row r="224" spans="1:48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</row>
    <row r="225" spans="1:48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</row>
    <row r="226" spans="1:48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</row>
    <row r="227" spans="1:48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</row>
    <row r="228" spans="1:4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</row>
    <row r="229" spans="1:48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</row>
    <row r="230" spans="1:48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</row>
    <row r="231" spans="1:48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</row>
    <row r="232" spans="1:48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</row>
    <row r="233" spans="1:48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</row>
    <row r="234" spans="1:48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</row>
    <row r="235" spans="1:48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</row>
    <row r="236" spans="1:48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</row>
    <row r="237" spans="1:48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</row>
    <row r="238" spans="1:4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</row>
    <row r="239" spans="1:48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</row>
    <row r="240" spans="1:48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</row>
    <row r="241" spans="1:48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</row>
    <row r="242" spans="1:48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</row>
    <row r="243" spans="1:48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</row>
    <row r="244" spans="1:48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</row>
    <row r="245" spans="1:48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</row>
    <row r="246" spans="1:48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</row>
    <row r="247" spans="1:48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</row>
    <row r="248" spans="1: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</row>
    <row r="249" spans="1:48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</row>
    <row r="250" spans="1:48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</row>
    <row r="251" spans="1:48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</row>
    <row r="252" spans="1:48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</row>
    <row r="253" spans="1:48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</row>
    <row r="254" spans="1:48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</row>
    <row r="255" spans="1:48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</row>
    <row r="256" spans="1:48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</row>
    <row r="257" spans="1:48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</row>
    <row r="258" spans="1:4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</row>
    <row r="259" spans="1:48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</row>
    <row r="260" spans="1:48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</row>
    <row r="261" spans="1:48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</row>
    <row r="262" spans="1:48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</row>
    <row r="263" spans="1:48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</row>
    <row r="264" spans="1:48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</row>
    <row r="265" spans="1:48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</row>
    <row r="266" spans="1:48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</row>
    <row r="267" spans="1:48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</row>
    <row r="268" spans="1:4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</row>
    <row r="269" spans="1:48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</row>
    <row r="270" spans="1:48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</row>
    <row r="271" spans="1:48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</row>
    <row r="272" spans="1:48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</row>
    <row r="273" spans="1:48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</row>
    <row r="274" spans="1:48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</row>
    <row r="275" spans="1:48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</row>
    <row r="276" spans="1:48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</row>
    <row r="277" spans="1:48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</row>
    <row r="279" spans="1:48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</row>
    <row r="280" spans="1:48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</row>
    <row r="281" spans="1:48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</row>
    <row r="282" spans="1:48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</row>
    <row r="283" spans="1:48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</row>
    <row r="284" spans="1:48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</row>
    <row r="285" spans="1:48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</row>
    <row r="286" spans="1:48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</row>
    <row r="287" spans="1:48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</row>
    <row r="288" spans="1:4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</row>
    <row r="289" spans="1:48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</row>
    <row r="290" spans="1:48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</row>
    <row r="291" spans="1:48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</row>
    <row r="292" spans="1:48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</row>
    <row r="293" spans="1:48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</row>
    <row r="294" spans="1:48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</row>
    <row r="295" spans="1:48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</row>
    <row r="296" spans="1:48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</row>
    <row r="297" spans="1:48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</row>
    <row r="298" spans="1:4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</row>
    <row r="299" spans="1:48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</row>
    <row r="300" spans="1:48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</row>
    <row r="301" spans="1:48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</row>
    <row r="302" spans="1:48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</row>
    <row r="303" spans="1:48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</row>
    <row r="304" spans="1:48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</row>
    <row r="305" spans="1:48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</row>
    <row r="306" spans="1:48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</row>
    <row r="307" spans="1:48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</row>
    <row r="308" spans="1:4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</row>
    <row r="309" spans="1:48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</row>
    <row r="310" spans="1:48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</row>
    <row r="311" spans="1:48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</row>
    <row r="312" spans="1:48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</row>
    <row r="313" spans="1:48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</row>
    <row r="314" spans="1:48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</row>
    <row r="315" spans="1:48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</row>
    <row r="316" spans="1:48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</row>
    <row r="317" spans="1:48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</row>
    <row r="318" spans="1:4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</row>
    <row r="319" spans="1:48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</row>
    <row r="320" spans="1:48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</row>
    <row r="321" spans="1:48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</row>
    <row r="322" spans="1:48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</row>
    <row r="323" spans="1:48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</row>
    <row r="324" spans="1:48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</row>
    <row r="325" spans="1:48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</row>
    <row r="326" spans="1:48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</row>
    <row r="327" spans="1:48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</row>
    <row r="328" spans="1:48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</row>
    <row r="329" spans="1:48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</row>
    <row r="330" spans="1:48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</row>
    <row r="331" spans="1:48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</row>
    <row r="332" spans="1:48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</row>
    <row r="333" spans="1:48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</row>
    <row r="334" spans="1:48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</row>
    <row r="335" spans="1:48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</row>
    <row r="336" spans="1:48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</row>
    <row r="337" spans="1:48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</row>
    <row r="338" spans="1:48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</row>
    <row r="339" spans="1:48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</row>
    <row r="340" spans="1:48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</row>
    <row r="341" spans="1:48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</row>
    <row r="342" spans="1:48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</row>
    <row r="343" spans="1:48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</row>
    <row r="344" spans="1:48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</row>
    <row r="345" spans="1:48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</row>
    <row r="346" spans="1:48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</row>
    <row r="347" spans="1:48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</row>
    <row r="348" spans="1:48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</row>
    <row r="349" spans="1:48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48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</row>
    <row r="351" spans="1:48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</row>
    <row r="352" spans="1:48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</row>
    <row r="353" spans="1:48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</row>
    <row r="354" spans="1:48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</row>
    <row r="355" spans="1:48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</row>
    <row r="356" spans="1:48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</row>
    <row r="357" spans="1:48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</row>
    <row r="358" spans="1:48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</row>
    <row r="359" spans="1:48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</row>
    <row r="360" spans="1:48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</row>
    <row r="361" spans="1:48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</row>
    <row r="362" spans="1:48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</row>
    <row r="363" spans="1:48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</row>
    <row r="364" spans="1:48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</row>
    <row r="365" spans="1:48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</row>
    <row r="366" spans="1:48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</row>
    <row r="367" spans="1:48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</row>
    <row r="368" spans="1:48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</row>
    <row r="369" spans="1:48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</row>
    <row r="370" spans="1:48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</row>
    <row r="371" spans="1:48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</row>
    <row r="372" spans="1:48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</row>
    <row r="373" spans="1:48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</row>
    <row r="374" spans="1:48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</row>
    <row r="375" spans="1:48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</row>
    <row r="376" spans="1:48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</row>
    <row r="377" spans="1:48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</row>
    <row r="378" spans="1:48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</row>
    <row r="379" spans="1:48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</row>
    <row r="380" spans="1:48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</row>
    <row r="381" spans="1:48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</row>
    <row r="382" spans="1:48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</row>
    <row r="383" spans="1:48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</row>
    <row r="384" spans="1:48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</row>
    <row r="385" spans="1:48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</row>
    <row r="386" spans="1:48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</row>
    <row r="387" spans="1:48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</row>
    <row r="388" spans="1:48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</row>
    <row r="389" spans="1:48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</row>
    <row r="390" spans="1:48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</row>
    <row r="391" spans="1:48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</row>
    <row r="392" spans="1:48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</row>
    <row r="393" spans="1:48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</row>
    <row r="394" spans="1:48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</row>
    <row r="395" spans="1:48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</row>
    <row r="396" spans="1:48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</row>
    <row r="397" spans="1:48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</row>
    <row r="398" spans="1:48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</row>
    <row r="399" spans="1:48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</row>
    <row r="400" spans="1:48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</row>
    <row r="401" spans="1:48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</row>
    <row r="402" spans="1:48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</row>
    <row r="403" spans="1:48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</row>
    <row r="404" spans="1:48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</row>
    <row r="405" spans="1:48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</row>
    <row r="406" spans="1:48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</row>
    <row r="407" spans="1:48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</row>
    <row r="408" spans="1:48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</row>
    <row r="409" spans="1:48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</row>
    <row r="410" spans="1:48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</row>
    <row r="411" spans="1:48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</row>
    <row r="412" spans="1:48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</row>
    <row r="413" spans="1:48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</row>
    <row r="414" spans="1:48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</row>
    <row r="415" spans="1:48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</row>
    <row r="416" spans="1:48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</row>
    <row r="417" spans="1:48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</row>
    <row r="418" spans="1:48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</row>
    <row r="419" spans="1:48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</row>
    <row r="420" spans="1:48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</row>
    <row r="421" spans="1:48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</row>
    <row r="422" spans="1:48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</row>
    <row r="423" spans="1:48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</row>
    <row r="424" spans="1:48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</row>
    <row r="425" spans="1:48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</row>
    <row r="426" spans="1:48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</row>
    <row r="427" spans="1:48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</row>
    <row r="428" spans="1:48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</row>
    <row r="429" spans="1:48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</row>
    <row r="430" spans="1:48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</row>
    <row r="431" spans="1:48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</row>
    <row r="432" spans="1:48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</row>
    <row r="433" spans="1:48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</row>
    <row r="434" spans="1:48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</row>
    <row r="435" spans="1:48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</row>
    <row r="436" spans="1:48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</row>
    <row r="437" spans="1:48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</row>
    <row r="438" spans="1:48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</row>
    <row r="439" spans="1:48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</row>
    <row r="440" spans="1:48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</row>
    <row r="441" spans="1:48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</row>
    <row r="442" spans="1:48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</row>
    <row r="443" spans="1:48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</row>
    <row r="444" spans="1:48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</row>
    <row r="445" spans="1:48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</row>
    <row r="446" spans="1:48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</row>
    <row r="447" spans="1:48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</row>
    <row r="448" spans="1:48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</row>
    <row r="449" spans="1:48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</row>
    <row r="450" spans="1:48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</row>
    <row r="451" spans="1:48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</row>
    <row r="452" spans="1:48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</row>
    <row r="453" spans="1:48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</row>
    <row r="454" spans="1:48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</row>
    <row r="455" spans="1:48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</row>
    <row r="456" spans="1:48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</row>
    <row r="457" spans="1:48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</row>
    <row r="458" spans="1:48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</row>
    <row r="459" spans="1:48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</row>
    <row r="460" spans="1:48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</row>
    <row r="461" spans="1:48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</row>
    <row r="462" spans="1:48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</row>
    <row r="463" spans="1:48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</row>
    <row r="464" spans="1:48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</row>
    <row r="465" spans="1:48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</row>
    <row r="466" spans="1:48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</row>
    <row r="467" spans="1:48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</row>
    <row r="468" spans="1:48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</row>
    <row r="469" spans="1:48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</row>
    <row r="470" spans="1:48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</row>
    <row r="471" spans="1:48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</row>
    <row r="472" spans="1:48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</row>
    <row r="473" spans="1:48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</row>
    <row r="474" spans="1:48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</row>
    <row r="475" spans="1:48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</row>
    <row r="476" spans="1:48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</row>
    <row r="477" spans="1:48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</row>
    <row r="478" spans="1:48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</row>
    <row r="479" spans="1:48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</row>
    <row r="480" spans="1:48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</row>
    <row r="481" spans="1:48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</row>
    <row r="482" spans="1:48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</row>
    <row r="483" spans="1:48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</row>
    <row r="484" spans="1:48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</row>
    <row r="485" spans="1:48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</row>
    <row r="486" spans="1:48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</row>
    <row r="487" spans="1:48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</row>
    <row r="488" spans="1:48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</row>
    <row r="489" spans="1:48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</row>
    <row r="490" spans="1:48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</row>
    <row r="491" spans="1:48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</row>
    <row r="492" spans="1:48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</row>
    <row r="493" spans="1:48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</row>
    <row r="494" spans="1:48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</row>
    <row r="495" spans="1:48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</row>
    <row r="496" spans="1:48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</row>
    <row r="497" spans="1:48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</row>
    <row r="498" spans="1:48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</row>
    <row r="499" spans="1:48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</row>
    <row r="500" spans="1:48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</row>
    <row r="501" spans="1:48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</row>
    <row r="502" spans="1:48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</row>
    <row r="503" spans="1:48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</row>
    <row r="504" spans="1:48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</row>
    <row r="505" spans="1:48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</row>
    <row r="506" spans="1:48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</row>
    <row r="507" spans="1:48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</row>
    <row r="508" spans="1:48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</row>
    <row r="509" spans="1:48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</row>
    <row r="510" spans="1:48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</row>
    <row r="511" spans="1:48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</row>
    <row r="512" spans="1:48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</row>
    <row r="513" spans="1:48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</row>
    <row r="514" spans="1:48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</row>
    <row r="515" spans="1:48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</row>
    <row r="516" spans="1:48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</row>
    <row r="517" spans="1:48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</row>
    <row r="518" spans="1:48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</row>
    <row r="519" spans="1:48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</row>
    <row r="520" spans="1:48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</row>
    <row r="521" spans="1:48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</row>
    <row r="522" spans="1:48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</row>
    <row r="523" spans="1:48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</row>
    <row r="524" spans="1:48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</row>
    <row r="525" spans="1:48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</row>
    <row r="526" spans="1:48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</row>
    <row r="527" spans="1:48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</row>
    <row r="528" spans="1:48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</row>
    <row r="529" spans="1:48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</row>
    <row r="530" spans="1:48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</row>
    <row r="531" spans="1:48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</row>
    <row r="532" spans="1:48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</row>
    <row r="533" spans="1:48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</row>
    <row r="534" spans="1:48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</row>
    <row r="535" spans="1:48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</row>
    <row r="536" spans="1:48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</row>
    <row r="537" spans="1:48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</row>
    <row r="538" spans="1:48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</row>
    <row r="539" spans="1:48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</row>
    <row r="540" spans="1:48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</row>
    <row r="541" spans="1:48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</row>
    <row r="542" spans="1:48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</row>
    <row r="543" spans="1:48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</row>
    <row r="544" spans="1:48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</row>
    <row r="545" spans="1:48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</row>
    <row r="546" spans="1:48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</row>
    <row r="547" spans="1:48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</row>
    <row r="548" spans="1:48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</row>
    <row r="549" spans="1:48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</row>
    <row r="550" spans="1:48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</row>
    <row r="551" spans="1:48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</row>
    <row r="552" spans="1:48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</row>
    <row r="553" spans="1:48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</row>
    <row r="554" spans="1:48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</row>
    <row r="555" spans="1:48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</row>
    <row r="556" spans="1:48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</row>
    <row r="557" spans="1:48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</row>
    <row r="558" spans="1:48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</row>
    <row r="559" spans="1:48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</row>
    <row r="560" spans="1:48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</row>
    <row r="561" spans="1:48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</row>
    <row r="562" spans="1:48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</row>
    <row r="563" spans="1:48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</row>
    <row r="564" spans="1:48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</row>
    <row r="565" spans="1:48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</row>
    <row r="566" spans="1:48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</row>
    <row r="567" spans="1:48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</row>
    <row r="568" spans="1:48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</row>
    <row r="569" spans="1:48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</row>
    <row r="570" spans="1:48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</row>
    <row r="571" spans="1:48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</row>
    <row r="572" spans="1:48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</row>
    <row r="573" spans="1:48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</row>
    <row r="574" spans="1:48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</row>
    <row r="575" spans="1:48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</row>
    <row r="576" spans="1:48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</row>
    <row r="577" spans="1:48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</row>
    <row r="578" spans="1:48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</row>
    <row r="579" spans="1:48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</row>
    <row r="580" spans="1:48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</row>
    <row r="581" spans="1:48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</row>
    <row r="582" spans="1:48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</row>
    <row r="583" spans="1:48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</row>
    <row r="584" spans="1:48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</row>
    <row r="585" spans="1:48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</row>
    <row r="586" spans="1:48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</row>
    <row r="587" spans="1:48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</row>
    <row r="588" spans="1:48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</row>
    <row r="589" spans="1:48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</row>
    <row r="590" spans="1:48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</row>
    <row r="591" spans="1:48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</row>
    <row r="592" spans="1:48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</row>
    <row r="593" spans="1:48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</row>
    <row r="594" spans="1:48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</row>
    <row r="595" spans="1:48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</row>
    <row r="596" spans="1:48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</row>
    <row r="597" spans="1:48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</row>
    <row r="598" spans="1:48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</row>
    <row r="599" spans="1:48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</row>
    <row r="600" spans="1:48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</row>
    <row r="601" spans="1:48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</row>
    <row r="602" spans="1:48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</row>
    <row r="603" spans="1:48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</row>
    <row r="604" spans="1:48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</row>
    <row r="605" spans="1:48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</row>
    <row r="606" spans="1:48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</row>
    <row r="607" spans="1:48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</row>
    <row r="608" spans="1:48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</row>
    <row r="609" spans="1:48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</row>
    <row r="610" spans="1:48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</row>
    <row r="611" spans="1:48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</row>
    <row r="612" spans="1:48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</row>
    <row r="613" spans="1:48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</row>
    <row r="614" spans="1:48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</row>
    <row r="615" spans="1:48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</row>
    <row r="616" spans="1:48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</row>
    <row r="617" spans="1:48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</row>
    <row r="618" spans="1:48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</row>
    <row r="619" spans="1:48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</row>
    <row r="620" spans="1:48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</row>
    <row r="621" spans="1:48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</row>
    <row r="622" spans="1:48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</row>
    <row r="623" spans="1:48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</row>
    <row r="624" spans="1:48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</row>
    <row r="625" spans="1:48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</row>
    <row r="626" spans="1:48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</row>
    <row r="627" spans="1:48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</row>
    <row r="628" spans="1:48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</row>
    <row r="629" spans="1:48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</row>
    <row r="630" spans="1:48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</row>
    <row r="631" spans="1:48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</row>
    <row r="632" spans="1:48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</row>
    <row r="633" spans="1:48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</row>
    <row r="634" spans="1:48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</row>
    <row r="635" spans="1:48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</row>
    <row r="636" spans="1:48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</row>
    <row r="637" spans="1:48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</row>
    <row r="638" spans="1:48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</row>
    <row r="639" spans="1:48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</row>
    <row r="640" spans="1:48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</row>
    <row r="641" spans="1:48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</row>
    <row r="642" spans="1:48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</row>
    <row r="643" spans="1:48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</row>
    <row r="644" spans="1:48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</row>
    <row r="645" spans="1:48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</row>
    <row r="646" spans="1:48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</row>
    <row r="647" spans="1:48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</row>
    <row r="648" spans="1:48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</row>
    <row r="649" spans="1:48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</row>
    <row r="650" spans="1:48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</row>
    <row r="651" spans="1:48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</row>
    <row r="652" spans="1:48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</row>
    <row r="653" spans="1:48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</row>
    <row r="654" spans="1:48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</row>
    <row r="655" spans="1:48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</row>
    <row r="656" spans="1:48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</row>
    <row r="657" spans="1:48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</row>
    <row r="658" spans="1:48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</row>
    <row r="659" spans="1:48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</row>
    <row r="660" spans="1:48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</row>
    <row r="661" spans="1:48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</row>
    <row r="662" spans="1:48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</row>
    <row r="663" spans="1:48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</row>
    <row r="664" spans="1:48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</row>
    <row r="665" spans="1:48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</row>
    <row r="666" spans="1:48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</row>
    <row r="667" spans="1:48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</row>
    <row r="668" spans="1:48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</row>
    <row r="669" spans="1:48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</row>
    <row r="670" spans="1:48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</row>
    <row r="671" spans="1:48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</row>
    <row r="672" spans="1:48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</row>
    <row r="673" spans="1:48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</row>
    <row r="674" spans="1:48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</row>
    <row r="675" spans="1:48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</row>
    <row r="676" spans="1:48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</row>
    <row r="677" spans="1:48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</row>
    <row r="678" spans="1:48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</row>
    <row r="679" spans="1:48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</row>
    <row r="680" spans="1:48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</row>
    <row r="681" spans="1:48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</row>
    <row r="682" spans="1:48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</row>
    <row r="683" spans="1:48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</row>
    <row r="684" spans="1:48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</row>
    <row r="685" spans="1:48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</row>
    <row r="686" spans="1:48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</row>
    <row r="687" spans="1:48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</row>
    <row r="688" spans="1:48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</row>
    <row r="689" spans="1:48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</row>
    <row r="690" spans="1:48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</row>
    <row r="691" spans="1:48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</row>
    <row r="692" spans="1:48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</row>
    <row r="693" spans="1:48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</row>
    <row r="694" spans="1:48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</row>
    <row r="695" spans="1:48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</row>
    <row r="696" spans="1:48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</row>
    <row r="697" spans="1:48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</row>
    <row r="698" spans="1:48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</row>
    <row r="699" spans="1:48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</row>
    <row r="700" spans="1:48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</row>
    <row r="701" spans="1:48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</row>
    <row r="702" spans="1:48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</row>
    <row r="703" spans="1:48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</row>
    <row r="704" spans="1:48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</row>
    <row r="705" spans="1:48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</row>
    <row r="706" spans="1:48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</row>
    <row r="707" spans="1:48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</row>
    <row r="708" spans="1:48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</row>
    <row r="709" spans="1:48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</row>
    <row r="710" spans="1:48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</row>
    <row r="711" spans="1:48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</row>
    <row r="712" spans="1:48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</row>
    <row r="713" spans="1:48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</row>
    <row r="714" spans="1:48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</row>
    <row r="715" spans="1:48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</row>
    <row r="716" spans="1:48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</row>
    <row r="717" spans="1:48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</row>
    <row r="718" spans="1:48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</row>
    <row r="719" spans="1:48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</row>
    <row r="720" spans="1:48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</row>
    <row r="721" spans="1:48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</row>
    <row r="722" spans="1:48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</row>
    <row r="723" spans="1:48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</row>
    <row r="724" spans="1:48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</row>
    <row r="725" spans="1:48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</row>
    <row r="726" spans="1:48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</row>
    <row r="727" spans="1:48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</row>
    <row r="728" spans="1:48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</row>
    <row r="729" spans="1:48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</row>
    <row r="730" spans="1:48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</row>
    <row r="731" spans="1:48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</row>
    <row r="732" spans="1:48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</row>
    <row r="733" spans="1:48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</row>
    <row r="734" spans="1:48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</row>
    <row r="735" spans="1:48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</row>
    <row r="736" spans="1:48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</row>
    <row r="737" spans="1:48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</row>
    <row r="738" spans="1:48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</row>
    <row r="739" spans="1:48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</row>
    <row r="740" spans="1:48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</row>
    <row r="741" spans="1:48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</row>
    <row r="742" spans="1:48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</row>
    <row r="743" spans="1:48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</row>
    <row r="744" spans="1:48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</row>
    <row r="745" spans="1:48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</row>
    <row r="746" spans="1:48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</row>
    <row r="747" spans="1:48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</row>
    <row r="748" spans="1:48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</row>
    <row r="749" spans="1:48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</row>
    <row r="750" spans="1:48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</row>
    <row r="751" spans="1:48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</row>
    <row r="752" spans="1:48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</row>
    <row r="753" spans="1:48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</row>
    <row r="754" spans="1:48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</row>
    <row r="755" spans="1:48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</row>
    <row r="756" spans="1:48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</row>
    <row r="757" spans="1:48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</row>
    <row r="758" spans="1:48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</row>
    <row r="759" spans="1:48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</row>
    <row r="760" spans="1:48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</row>
    <row r="761" spans="1:48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</row>
    <row r="762" spans="1:48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</row>
    <row r="763" spans="1:48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</row>
    <row r="764" spans="1:48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</row>
    <row r="765" spans="1:48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</row>
    <row r="766" spans="1:48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</row>
    <row r="767" spans="1:48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</row>
    <row r="768" spans="1:48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</row>
    <row r="769" spans="1:48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</row>
    <row r="770" spans="1:48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</row>
    <row r="771" spans="1:48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</row>
    <row r="772" spans="1:48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</row>
    <row r="773" spans="1:48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</row>
    <row r="774" spans="1:48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</row>
    <row r="775" spans="1:48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</row>
    <row r="776" spans="1:48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</row>
    <row r="777" spans="1:48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</row>
    <row r="778" spans="1:48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</row>
    <row r="779" spans="1:48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</row>
    <row r="780" spans="1:48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</row>
    <row r="781" spans="1:48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</row>
    <row r="782" spans="1:48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</row>
    <row r="783" spans="1:48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</row>
    <row r="784" spans="1:48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</row>
    <row r="785" spans="1:48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</row>
    <row r="786" spans="1:48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</row>
    <row r="787" spans="1:48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</row>
    <row r="788" spans="1:48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</row>
    <row r="789" spans="1:48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</row>
    <row r="790" spans="1:48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</row>
    <row r="791" spans="1:48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</row>
    <row r="792" spans="1:48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</row>
    <row r="793" spans="1:48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</row>
    <row r="794" spans="1:48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</row>
    <row r="795" spans="1:48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</row>
    <row r="796" spans="1:48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</row>
    <row r="797" spans="1:48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</row>
    <row r="798" spans="1:48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</row>
    <row r="799" spans="1:48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</row>
    <row r="800" spans="1:48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</row>
    <row r="801" spans="1:48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</row>
    <row r="802" spans="1:48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</row>
    <row r="803" spans="1:48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</row>
    <row r="804" spans="1:48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</row>
    <row r="805" spans="1:48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</row>
    <row r="806" spans="1:48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</row>
    <row r="807" spans="1:48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</row>
    <row r="808" spans="1:48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</row>
    <row r="809" spans="1:48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</row>
    <row r="810" spans="1:48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</row>
    <row r="811" spans="1:48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</row>
    <row r="812" spans="1:48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</row>
    <row r="813" spans="1:48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</row>
    <row r="814" spans="1:48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</row>
    <row r="815" spans="1:48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</row>
    <row r="816" spans="1:48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</row>
    <row r="817" spans="1:48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</row>
    <row r="818" spans="1:48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</row>
    <row r="819" spans="1:48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</row>
    <row r="820" spans="1:48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</row>
    <row r="821" spans="1:48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</row>
    <row r="822" spans="1:48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</row>
    <row r="823" spans="1:48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</row>
    <row r="824" spans="1:48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</row>
    <row r="825" spans="1:48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</row>
    <row r="826" spans="1:48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</row>
    <row r="827" spans="1:48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</row>
    <row r="828" spans="1:48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</row>
    <row r="829" spans="1:48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</row>
    <row r="830" spans="1:48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</row>
    <row r="831" spans="1:48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</row>
    <row r="832" spans="1:48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</row>
    <row r="833" spans="1:48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</row>
    <row r="834" spans="1:48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</row>
    <row r="835" spans="1:48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</row>
    <row r="836" spans="1:48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</row>
    <row r="837" spans="1:48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</row>
    <row r="838" spans="1:48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</row>
    <row r="839" spans="1:48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</row>
    <row r="840" spans="1:48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</row>
    <row r="841" spans="1:48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</row>
    <row r="842" spans="1:48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</row>
    <row r="843" spans="1:48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</row>
    <row r="844" spans="1:48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</row>
    <row r="845" spans="1:48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</row>
    <row r="846" spans="1:48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</row>
    <row r="847" spans="1:48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</row>
    <row r="848" spans="1:48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</row>
    <row r="849" spans="1:48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</row>
    <row r="850" spans="1:48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</row>
    <row r="851" spans="1:48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</row>
    <row r="852" spans="1:48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</row>
    <row r="853" spans="1:48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</row>
    <row r="854" spans="1:48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</row>
    <row r="855" spans="1:48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</row>
    <row r="856" spans="1:48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</row>
    <row r="857" spans="1:48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</row>
    <row r="858" spans="1:48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</row>
    <row r="859" spans="1:48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</row>
    <row r="860" spans="1:48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</row>
    <row r="861" spans="1:48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</row>
    <row r="862" spans="1:48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</row>
    <row r="863" spans="1:48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</row>
    <row r="864" spans="1:48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</row>
    <row r="865" spans="1:48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</row>
    <row r="866" spans="1:48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</row>
    <row r="867" spans="1:48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</row>
    <row r="868" spans="1:48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</row>
    <row r="869" spans="1:48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</row>
    <row r="870" spans="1:48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</row>
    <row r="871" spans="1:48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</row>
    <row r="872" spans="1:48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</row>
    <row r="873" spans="1:48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</row>
    <row r="874" spans="1:48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</row>
    <row r="875" spans="1:48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</row>
    <row r="876" spans="1:48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</row>
    <row r="877" spans="1:48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</row>
    <row r="878" spans="1:48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</row>
    <row r="879" spans="1:48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</row>
    <row r="880" spans="1:48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</row>
    <row r="881" spans="1:48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</row>
    <row r="882" spans="1:48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</row>
    <row r="883" spans="1:48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</row>
    <row r="884" spans="1:48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</row>
    <row r="885" spans="1:48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</row>
    <row r="886" spans="1:48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</row>
    <row r="887" spans="1:48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</row>
    <row r="888" spans="1:48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</row>
    <row r="889" spans="1:48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</row>
    <row r="890" spans="1:48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</row>
    <row r="891" spans="1:48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</row>
    <row r="892" spans="1:48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</row>
    <row r="893" spans="1:48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</row>
    <row r="894" spans="1:48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</row>
    <row r="895" spans="1:48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</row>
    <row r="896" spans="1:48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</row>
    <row r="897" spans="1:48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</row>
    <row r="898" spans="1:48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</row>
    <row r="899" spans="1:48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</row>
    <row r="900" spans="1:48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</row>
    <row r="901" spans="1:48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</row>
    <row r="902" spans="1:48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</row>
    <row r="903" spans="1:48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</row>
    <row r="904" spans="1:48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</row>
    <row r="905" spans="1:48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</row>
    <row r="906" spans="1:48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</row>
    <row r="907" spans="1:48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</row>
    <row r="908" spans="1:48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</row>
    <row r="909" spans="1:48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</row>
    <row r="910" spans="1:48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</row>
    <row r="911" spans="1:48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</row>
    <row r="912" spans="1:48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</row>
    <row r="913" spans="1:48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</row>
    <row r="914" spans="1:48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</row>
    <row r="915" spans="1:48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</row>
    <row r="916" spans="1:48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</row>
    <row r="917" spans="1:48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</row>
    <row r="918" spans="1:48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</row>
    <row r="919" spans="1:48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</row>
    <row r="920" spans="1:48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</row>
    <row r="921" spans="1:48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</row>
    <row r="922" spans="1:48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</row>
    <row r="923" spans="1:48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</row>
    <row r="924" spans="1:48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</row>
    <row r="925" spans="1:48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</row>
    <row r="926" spans="1:48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</row>
    <row r="927" spans="1:48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</row>
    <row r="928" spans="1:48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</row>
    <row r="929" spans="1:48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</row>
    <row r="930" spans="1:48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</row>
    <row r="931" spans="1:48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</row>
    <row r="932" spans="1:48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</row>
    <row r="933" spans="1:48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</row>
    <row r="934" spans="1:48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</row>
    <row r="935" spans="1:48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</row>
    <row r="936" spans="1:48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</row>
    <row r="937" spans="1:48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</row>
    <row r="938" spans="1:48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</row>
    <row r="939" spans="1:48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</row>
    <row r="940" spans="1:48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</row>
    <row r="941" spans="1:48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</row>
    <row r="942" spans="1:48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</row>
    <row r="943" spans="1:48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</row>
    <row r="944" spans="1:48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</row>
    <row r="945" spans="1:48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</row>
    <row r="946" spans="1:48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</row>
    <row r="947" spans="1:48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</row>
    <row r="948" spans="1:48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</row>
    <row r="949" spans="1:48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</row>
    <row r="950" spans="1:48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</row>
    <row r="951" spans="1:48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</row>
    <row r="952" spans="1:48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</row>
    <row r="953" spans="1:48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</row>
    <row r="954" spans="1:48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</row>
    <row r="955" spans="1:48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</row>
    <row r="956" spans="1:48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</row>
    <row r="957" spans="1:48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</row>
    <row r="958" spans="1:48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</row>
    <row r="959" spans="1:48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</row>
    <row r="960" spans="1:48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</row>
    <row r="961" spans="1:48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</row>
    <row r="962" spans="1:48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</row>
    <row r="963" spans="1:48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</row>
    <row r="964" spans="1:48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</row>
    <row r="965" spans="1:48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</row>
    <row r="966" spans="1:48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</row>
    <row r="967" spans="1:48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</row>
    <row r="968" spans="1:48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</row>
    <row r="969" spans="1:48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</row>
    <row r="970" spans="1:48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</row>
    <row r="971" spans="1:48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</row>
    <row r="972" spans="1:48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</row>
    <row r="973" spans="1:48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</row>
    <row r="974" spans="1:48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</row>
    <row r="975" spans="1:48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</row>
    <row r="976" spans="1:48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</row>
    <row r="977" spans="1:48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</row>
    <row r="978" spans="1:48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</row>
    <row r="979" spans="1:48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</row>
    <row r="980" spans="1:48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</row>
    <row r="981" spans="1:48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</row>
    <row r="982" spans="1:48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</row>
    <row r="983" spans="1:48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</row>
    <row r="984" spans="1:48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</row>
    <row r="985" spans="1:48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</row>
    <row r="986" spans="1:48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</row>
    <row r="987" spans="1:48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</row>
    <row r="988" spans="1:48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</row>
    <row r="989" spans="1:48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</row>
    <row r="990" spans="1:48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</row>
    <row r="991" spans="1:48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</row>
    <row r="992" spans="1:48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</row>
    <row r="993" spans="1:48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</row>
    <row r="994" spans="1:48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</row>
    <row r="995" spans="1:48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</row>
    <row r="996" spans="1:48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</row>
    <row r="997" spans="1:48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</row>
    <row r="998" spans="1:48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</row>
    <row r="999" spans="1:48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</row>
    <row r="1000" spans="1:48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</row>
  </sheetData>
  <pageMargins left="0.7" right="0.7" top="0.75" bottom="0.75" header="0" footer="0"/>
  <pageSetup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V1000"/>
  <sheetViews>
    <sheetView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baseColWidth="10" defaultColWidth="14.3984375" defaultRowHeight="15" customHeight="1" outlineLevelRow="1"/>
  <cols>
    <col min="1" max="3" width="12.3984375" customWidth="1"/>
    <col min="4" max="4" width="28.796875" customWidth="1"/>
    <col min="5" max="5" width="9.3984375" customWidth="1"/>
    <col min="6" max="6" width="10.3984375" customWidth="1"/>
    <col min="7" max="7" width="15.59765625" customWidth="1"/>
    <col min="8" max="8" width="9.3984375" customWidth="1"/>
    <col min="9" max="9" width="19" customWidth="1"/>
    <col min="11" max="11" width="12.3984375" customWidth="1"/>
    <col min="12" max="12" width="12.796875" customWidth="1"/>
    <col min="13" max="13" width="12.3984375" customWidth="1"/>
    <col min="14" max="14" width="15.19921875" customWidth="1"/>
    <col min="15" max="15" width="12.19921875" customWidth="1"/>
    <col min="16" max="16" width="9.3984375" customWidth="1"/>
    <col min="17" max="17" width="19.19921875" customWidth="1"/>
    <col min="18" max="18" width="26.19921875" customWidth="1"/>
    <col min="19" max="19" width="15" customWidth="1"/>
    <col min="20" max="20" width="13.19921875" customWidth="1"/>
    <col min="21" max="46" width="9.3984375" customWidth="1"/>
    <col min="47" max="47" width="16.59765625" customWidth="1"/>
    <col min="48" max="48" width="9.3984375" customWidth="1"/>
  </cols>
  <sheetData>
    <row r="1" spans="1:48" ht="13.5" customHeight="1" outlineLevel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 t="s">
        <v>360</v>
      </c>
      <c r="AP1" s="23"/>
      <c r="AQ1" s="23"/>
      <c r="AR1" s="23" t="s">
        <v>361</v>
      </c>
      <c r="AS1" s="23"/>
      <c r="AT1" s="23"/>
      <c r="AU1" s="23"/>
      <c r="AV1" s="23" t="s">
        <v>362</v>
      </c>
    </row>
    <row r="2" spans="1:48" ht="13.5" customHeight="1" outlineLevel="1">
      <c r="A2" s="23"/>
      <c r="B2" s="23"/>
      <c r="C2" s="23"/>
      <c r="D2" s="198" t="s">
        <v>363</v>
      </c>
      <c r="E2" s="171">
        <v>54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25"/>
      <c r="T2" s="125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558</v>
      </c>
      <c r="AJ2" s="23"/>
      <c r="AK2" s="23"/>
      <c r="AL2" s="23"/>
      <c r="AM2" s="23"/>
      <c r="AN2" s="23"/>
      <c r="AO2" s="23">
        <v>51.33</v>
      </c>
      <c r="AP2" s="23" t="s">
        <v>365</v>
      </c>
      <c r="AQ2" s="23"/>
      <c r="AR2" s="171">
        <v>1268</v>
      </c>
      <c r="AS2" s="172">
        <f>+AO2/AR2</f>
        <v>4.0481072555205048E-2</v>
      </c>
      <c r="AT2" s="23"/>
      <c r="AU2" s="23">
        <f>+(AR2-65.7)/9.5</f>
        <v>126.5578947368421</v>
      </c>
      <c r="AV2" s="173">
        <f>+AR2/AU2</f>
        <v>10.019130000831739</v>
      </c>
    </row>
    <row r="3" spans="1:48" ht="13.5" customHeight="1" outlineLevel="1">
      <c r="A3" s="23"/>
      <c r="B3" s="23"/>
      <c r="C3" s="23"/>
      <c r="D3" s="198" t="s">
        <v>366</v>
      </c>
      <c r="E3" s="171">
        <v>24500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25"/>
      <c r="T3" s="125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>
        <f>+(AR2-38.3)/9.4</f>
        <v>130.81914893617022</v>
      </c>
      <c r="AV3" s="173">
        <f>+AR2/AU3</f>
        <v>9.6927705944539309</v>
      </c>
    </row>
    <row r="4" spans="1:48" ht="13.5" customHeight="1" outlineLevel="1">
      <c r="A4" s="23"/>
      <c r="B4" s="23"/>
      <c r="C4" s="23"/>
      <c r="D4" s="198" t="s">
        <v>367</v>
      </c>
      <c r="E4" s="174">
        <f>+E3*E5/1000</f>
        <v>178.85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125"/>
      <c r="T4" s="125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 t="s">
        <v>559</v>
      </c>
      <c r="AJ4" s="23"/>
      <c r="AK4" s="23"/>
      <c r="AL4" s="23"/>
      <c r="AM4" s="23"/>
      <c r="AN4" s="23"/>
      <c r="AO4" s="23">
        <v>3.07</v>
      </c>
      <c r="AP4" s="23" t="s">
        <v>369</v>
      </c>
      <c r="AQ4" s="23"/>
      <c r="AR4" s="171">
        <v>73</v>
      </c>
      <c r="AS4" s="172">
        <f>+AO4/AR4</f>
        <v>4.2054794520547945E-2</v>
      </c>
      <c r="AT4" s="23"/>
      <c r="AU4" s="23"/>
      <c r="AV4" s="23"/>
    </row>
    <row r="5" spans="1:48" ht="13.5" customHeight="1" outlineLevel="1">
      <c r="A5" s="23"/>
      <c r="B5" s="23"/>
      <c r="C5" s="23"/>
      <c r="D5" s="198" t="s">
        <v>370</v>
      </c>
      <c r="E5" s="175">
        <v>7.3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25"/>
      <c r="T5" s="125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ht="13.5" customHeight="1" outlineLevel="1">
      <c r="A6" s="23"/>
      <c r="B6" s="23"/>
      <c r="C6" s="23"/>
      <c r="D6" s="198" t="s">
        <v>371</v>
      </c>
      <c r="E6" s="176">
        <v>5.8999999999999997E-2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25"/>
      <c r="T6" s="125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13.5" customHeight="1" outlineLevel="1">
      <c r="A7" s="23"/>
      <c r="B7" s="23"/>
      <c r="C7" s="23"/>
      <c r="D7" s="198" t="s">
        <v>372</v>
      </c>
      <c r="E7" s="131">
        <v>0.43</v>
      </c>
      <c r="F7" s="174">
        <f>+E6*E5</f>
        <v>0.43069999999999997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25"/>
      <c r="T7" s="125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3.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</row>
    <row r="9" spans="1:48" ht="48.75" customHeight="1">
      <c r="A9" s="177" t="s">
        <v>373</v>
      </c>
      <c r="B9" s="177" t="s">
        <v>374</v>
      </c>
      <c r="C9" s="177" t="s">
        <v>375</v>
      </c>
      <c r="D9" s="178" t="s">
        <v>376</v>
      </c>
      <c r="E9" s="259" t="s">
        <v>377</v>
      </c>
      <c r="F9" s="260" t="s">
        <v>378</v>
      </c>
      <c r="G9" s="261" t="s">
        <v>560</v>
      </c>
      <c r="H9" s="262"/>
      <c r="I9" s="261" t="s">
        <v>561</v>
      </c>
      <c r="J9" s="259" t="s">
        <v>381</v>
      </c>
      <c r="K9" s="278" t="s">
        <v>458</v>
      </c>
      <c r="L9" s="258" t="s">
        <v>383</v>
      </c>
      <c r="M9" s="263" t="s">
        <v>562</v>
      </c>
      <c r="N9" s="263" t="s">
        <v>563</v>
      </c>
      <c r="O9" s="264" t="s">
        <v>564</v>
      </c>
      <c r="P9" s="260" t="s">
        <v>387</v>
      </c>
      <c r="Q9" s="260" t="s">
        <v>438</v>
      </c>
      <c r="R9" s="177" t="s">
        <v>389</v>
      </c>
      <c r="S9" s="177" t="s">
        <v>530</v>
      </c>
      <c r="T9" s="177" t="s">
        <v>391</v>
      </c>
      <c r="U9" s="177" t="s">
        <v>392</v>
      </c>
      <c r="V9" s="183" t="s">
        <v>393</v>
      </c>
      <c r="W9" s="183" t="s">
        <v>394</v>
      </c>
      <c r="X9" s="183" t="s">
        <v>395</v>
      </c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</row>
    <row r="10" spans="1:48" ht="13.5" customHeight="1">
      <c r="A10" s="184" t="s">
        <v>396</v>
      </c>
      <c r="B10" s="270"/>
      <c r="C10" s="185" t="s">
        <v>397</v>
      </c>
      <c r="D10" s="271" t="s">
        <v>504</v>
      </c>
      <c r="E10" s="276">
        <v>290</v>
      </c>
      <c r="F10" s="273"/>
      <c r="G10" s="276">
        <v>31</v>
      </c>
      <c r="H10" s="276"/>
      <c r="I10" s="276">
        <v>75</v>
      </c>
      <c r="J10" s="275">
        <v>2.7</v>
      </c>
      <c r="K10" s="275">
        <v>17.2</v>
      </c>
      <c r="L10" s="275">
        <v>15.1</v>
      </c>
      <c r="M10" s="239" t="s">
        <v>421</v>
      </c>
      <c r="N10" s="275">
        <v>6.1</v>
      </c>
      <c r="O10" s="275">
        <v>6.8</v>
      </c>
      <c r="P10" s="272">
        <v>1102</v>
      </c>
      <c r="Q10" s="272">
        <v>8</v>
      </c>
      <c r="R10" s="191"/>
      <c r="S10" s="221">
        <v>1282</v>
      </c>
      <c r="T10" s="193">
        <f t="shared" ref="T10:T12" si="0">S10*$E$3/1000000</f>
        <v>31.408999999999999</v>
      </c>
      <c r="U10" s="194">
        <f t="shared" ref="U10:U12" si="1">+S10*$E$6</f>
        <v>75.637999999999991</v>
      </c>
      <c r="V10" s="170">
        <v>1</v>
      </c>
      <c r="W10" s="234">
        <f t="shared" ref="W10:W11" si="2">+S10*V10</f>
        <v>1282</v>
      </c>
      <c r="X10" s="234">
        <f t="shared" ref="X10:X11" si="3">+I10*V10</f>
        <v>75</v>
      </c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ht="13.5" customHeight="1">
      <c r="A11" s="184" t="s">
        <v>396</v>
      </c>
      <c r="B11" s="270"/>
      <c r="C11" s="185" t="s">
        <v>397</v>
      </c>
      <c r="D11" s="271" t="s">
        <v>400</v>
      </c>
      <c r="E11" s="187">
        <v>44</v>
      </c>
      <c r="F11" s="266"/>
      <c r="G11" s="187">
        <v>5</v>
      </c>
      <c r="H11" s="187"/>
      <c r="I11" s="187">
        <v>12</v>
      </c>
      <c r="J11" s="190">
        <v>3.9</v>
      </c>
      <c r="K11" s="190">
        <v>18.8</v>
      </c>
      <c r="L11" s="190">
        <v>16.399999999999999</v>
      </c>
      <c r="M11" s="239" t="s">
        <v>421</v>
      </c>
      <c r="N11" s="190">
        <v>5.5</v>
      </c>
      <c r="O11" s="190">
        <v>6.3</v>
      </c>
      <c r="P11" s="267">
        <v>1010</v>
      </c>
      <c r="Q11" s="267">
        <v>8</v>
      </c>
      <c r="R11" s="191"/>
      <c r="S11" s="221">
        <v>209</v>
      </c>
      <c r="T11" s="193">
        <f t="shared" si="0"/>
        <v>5.1204999999999998</v>
      </c>
      <c r="U11" s="194">
        <f t="shared" si="1"/>
        <v>12.331</v>
      </c>
      <c r="V11" s="170">
        <v>1</v>
      </c>
      <c r="W11" s="234">
        <f t="shared" si="2"/>
        <v>209</v>
      </c>
      <c r="X11" s="234">
        <f t="shared" si="3"/>
        <v>12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123" t="s">
        <v>1</v>
      </c>
      <c r="AS11" s="23"/>
      <c r="AT11" s="23"/>
      <c r="AU11" s="23"/>
      <c r="AV11" s="23"/>
    </row>
    <row r="12" spans="1:48" ht="13.5" customHeight="1">
      <c r="A12" s="218" t="s">
        <v>505</v>
      </c>
      <c r="B12" s="185"/>
      <c r="C12" s="185" t="s">
        <v>397</v>
      </c>
      <c r="D12" s="243" t="s">
        <v>565</v>
      </c>
      <c r="E12" s="187">
        <v>281</v>
      </c>
      <c r="F12" s="187">
        <v>387</v>
      </c>
      <c r="G12" s="187">
        <v>66</v>
      </c>
      <c r="H12" s="238">
        <v>3.95E-2</v>
      </c>
      <c r="I12" s="187">
        <v>159</v>
      </c>
      <c r="J12" s="225" t="s">
        <v>421</v>
      </c>
      <c r="K12" s="239" t="s">
        <v>421</v>
      </c>
      <c r="L12" s="243" t="s">
        <v>566</v>
      </c>
      <c r="M12" s="239" t="s">
        <v>421</v>
      </c>
      <c r="N12" s="239" t="s">
        <v>421</v>
      </c>
      <c r="O12" s="243" t="s">
        <v>567</v>
      </c>
      <c r="P12" s="267">
        <v>1205</v>
      </c>
      <c r="Q12" s="267">
        <v>6</v>
      </c>
      <c r="R12" s="191" t="s">
        <v>413</v>
      </c>
      <c r="S12" s="221">
        <v>2705</v>
      </c>
      <c r="T12" s="193">
        <f t="shared" si="0"/>
        <v>66.272499999999994</v>
      </c>
      <c r="U12" s="194">
        <f t="shared" si="1"/>
        <v>159.595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70">
        <v>1</v>
      </c>
      <c r="AR12" s="198" t="s">
        <v>317</v>
      </c>
      <c r="AS12" s="23"/>
      <c r="AT12" s="23"/>
      <c r="AU12" s="23"/>
      <c r="AV12" s="126">
        <v>1.0500000000000001E-2</v>
      </c>
    </row>
    <row r="13" spans="1:48" ht="13.5" customHeight="1">
      <c r="A13" s="184" t="s">
        <v>396</v>
      </c>
      <c r="B13" s="185" t="s">
        <v>414</v>
      </c>
      <c r="C13" s="185" t="s">
        <v>404</v>
      </c>
      <c r="D13" s="277" t="s">
        <v>568</v>
      </c>
      <c r="E13" s="276">
        <v>140</v>
      </c>
      <c r="F13" s="276">
        <v>25</v>
      </c>
      <c r="G13" s="276">
        <v>2</v>
      </c>
      <c r="H13" s="276"/>
      <c r="I13" s="276">
        <v>5</v>
      </c>
      <c r="J13" s="285" t="s">
        <v>421</v>
      </c>
      <c r="K13" s="239" t="s">
        <v>421</v>
      </c>
      <c r="L13" s="243" t="s">
        <v>569</v>
      </c>
      <c r="M13" s="239" t="s">
        <v>421</v>
      </c>
      <c r="N13" s="239" t="s">
        <v>421</v>
      </c>
      <c r="O13" s="243" t="s">
        <v>570</v>
      </c>
      <c r="P13" s="272">
        <v>8704</v>
      </c>
      <c r="Q13" s="272">
        <v>4</v>
      </c>
      <c r="R13" s="191"/>
      <c r="S13" s="286">
        <v>12.6</v>
      </c>
      <c r="T13" s="204">
        <f t="shared" ref="T13:T14" si="4">S13*$E$4/1000</f>
        <v>2.2535099999999999</v>
      </c>
      <c r="U13" s="205">
        <f t="shared" ref="U13:U14" si="5">+S13*$E$7</f>
        <v>5.4180000000000001</v>
      </c>
      <c r="V13" s="170">
        <v>1</v>
      </c>
      <c r="W13" s="234">
        <f t="shared" ref="W13:W14" si="6">+S13*V13</f>
        <v>12.6</v>
      </c>
      <c r="X13" s="234">
        <f t="shared" ref="X13:X14" si="7">+I13*V13</f>
        <v>5</v>
      </c>
      <c r="Y13" s="206">
        <f t="shared" ref="Y13:Y14" si="8">+W13*3.4121416331279</f>
        <v>42.992984577411541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170">
        <v>2</v>
      </c>
      <c r="AR13" s="198" t="s">
        <v>318</v>
      </c>
      <c r="AS13" s="23"/>
      <c r="AT13" s="23"/>
      <c r="AU13" s="23"/>
      <c r="AV13" s="126" t="s">
        <v>319</v>
      </c>
    </row>
    <row r="14" spans="1:48" ht="13.5" customHeight="1">
      <c r="A14" s="184" t="s">
        <v>396</v>
      </c>
      <c r="B14" s="185"/>
      <c r="C14" s="185" t="s">
        <v>404</v>
      </c>
      <c r="D14" s="287" t="s">
        <v>571</v>
      </c>
      <c r="E14" s="187">
        <v>421</v>
      </c>
      <c r="F14" s="187">
        <v>26</v>
      </c>
      <c r="G14" s="187">
        <v>1</v>
      </c>
      <c r="H14" s="187"/>
      <c r="I14" s="187">
        <v>2</v>
      </c>
      <c r="J14" s="225" t="s">
        <v>421</v>
      </c>
      <c r="K14" s="186" t="s">
        <v>421</v>
      </c>
      <c r="L14" s="185" t="s">
        <v>572</v>
      </c>
      <c r="M14" s="186" t="s">
        <v>421</v>
      </c>
      <c r="N14" s="186" t="s">
        <v>421</v>
      </c>
      <c r="O14" s="185" t="s">
        <v>573</v>
      </c>
      <c r="P14" s="267">
        <v>63886</v>
      </c>
      <c r="Q14" s="267">
        <v>4</v>
      </c>
      <c r="R14" s="191"/>
      <c r="S14" s="221">
        <v>5</v>
      </c>
      <c r="T14" s="204">
        <f t="shared" si="4"/>
        <v>0.89424999999999999</v>
      </c>
      <c r="U14" s="205">
        <f t="shared" si="5"/>
        <v>2.15</v>
      </c>
      <c r="V14" s="170">
        <v>1</v>
      </c>
      <c r="W14" s="288">
        <f t="shared" si="6"/>
        <v>5</v>
      </c>
      <c r="X14" s="234">
        <f t="shared" si="7"/>
        <v>2</v>
      </c>
      <c r="Y14" s="206">
        <f t="shared" si="8"/>
        <v>17.0607081656395</v>
      </c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170">
        <v>3</v>
      </c>
      <c r="AR14" s="198" t="s">
        <v>320</v>
      </c>
      <c r="AS14" s="23"/>
      <c r="AT14" s="23"/>
      <c r="AU14" s="23"/>
      <c r="AV14" s="170" t="s">
        <v>319</v>
      </c>
    </row>
    <row r="15" spans="1:48" ht="13.5" customHeight="1">
      <c r="A15" s="184" t="s">
        <v>396</v>
      </c>
      <c r="B15" s="270"/>
      <c r="C15" s="185" t="s">
        <v>397</v>
      </c>
      <c r="D15" s="271" t="s">
        <v>574</v>
      </c>
      <c r="E15" s="187">
        <v>1030</v>
      </c>
      <c r="F15" s="187">
        <v>1</v>
      </c>
      <c r="G15" s="187">
        <v>4</v>
      </c>
      <c r="H15" s="187"/>
      <c r="I15" s="187">
        <v>9</v>
      </c>
      <c r="J15" s="190">
        <v>-15.4</v>
      </c>
      <c r="K15" s="190">
        <v>-8.1999999999999993</v>
      </c>
      <c r="L15" s="190">
        <v>-8.1999999999999993</v>
      </c>
      <c r="M15" s="239" t="s">
        <v>421</v>
      </c>
      <c r="N15" s="239" t="s">
        <v>421</v>
      </c>
      <c r="O15" s="243" t="s">
        <v>575</v>
      </c>
      <c r="P15" s="267">
        <v>33095</v>
      </c>
      <c r="Q15" s="267">
        <v>3</v>
      </c>
      <c r="R15" s="191"/>
      <c r="S15" s="221">
        <v>152</v>
      </c>
      <c r="T15" s="193">
        <f>S15*$E$3/1000000</f>
        <v>3.7240000000000002</v>
      </c>
      <c r="U15" s="194">
        <f>+S15*$E$6</f>
        <v>8.968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70">
        <v>4</v>
      </c>
      <c r="AR15" s="198" t="s">
        <v>321</v>
      </c>
      <c r="AS15" s="23"/>
      <c r="AT15" s="23"/>
      <c r="AU15" s="23"/>
      <c r="AV15" s="126">
        <v>5.0000000000000001E-4</v>
      </c>
    </row>
    <row r="16" spans="1:48" ht="13.5" customHeight="1">
      <c r="A16" s="184" t="s">
        <v>396</v>
      </c>
      <c r="B16" s="185" t="s">
        <v>414</v>
      </c>
      <c r="C16" s="185" t="s">
        <v>404</v>
      </c>
      <c r="D16" s="277" t="s">
        <v>551</v>
      </c>
      <c r="E16" s="269">
        <v>1260</v>
      </c>
      <c r="F16" s="187">
        <v>140</v>
      </c>
      <c r="G16" s="187">
        <v>3</v>
      </c>
      <c r="H16" s="187"/>
      <c r="I16" s="187">
        <v>6</v>
      </c>
      <c r="J16" s="289" t="s">
        <v>421</v>
      </c>
      <c r="K16" s="284">
        <v>-17.399999999999999</v>
      </c>
      <c r="L16" s="284">
        <v>-17.3</v>
      </c>
      <c r="M16" s="239" t="s">
        <v>421</v>
      </c>
      <c r="N16" s="239" t="s">
        <v>421</v>
      </c>
      <c r="O16" s="243" t="s">
        <v>576</v>
      </c>
      <c r="P16" s="187">
        <v>67797</v>
      </c>
      <c r="Q16" s="267">
        <v>2</v>
      </c>
      <c r="R16" s="191"/>
      <c r="S16" s="221">
        <v>13.8</v>
      </c>
      <c r="T16" s="204">
        <f t="shared" ref="T16:T19" si="9">S16*$E$4/1000</f>
        <v>2.4681299999999999</v>
      </c>
      <c r="U16" s="205">
        <f t="shared" ref="U16:U19" si="10">+S16*$E$7</f>
        <v>5.9340000000000002</v>
      </c>
      <c r="V16" s="170">
        <v>1</v>
      </c>
      <c r="W16" s="234">
        <f t="shared" ref="W16:W19" si="11">+S16*V16</f>
        <v>13.8</v>
      </c>
      <c r="X16" s="234">
        <f t="shared" ref="X16:X19" si="12">+I16*V16</f>
        <v>6</v>
      </c>
      <c r="Y16" s="206">
        <f t="shared" ref="Y16:Y19" si="13">+W16*3.4121416331279</f>
        <v>47.087554537165019</v>
      </c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170">
        <v>5</v>
      </c>
      <c r="AR16" s="198" t="s">
        <v>322</v>
      </c>
      <c r="AS16" s="23"/>
      <c r="AT16" s="23"/>
      <c r="AU16" s="23"/>
      <c r="AV16" s="126">
        <v>3.0999999999999999E-3</v>
      </c>
    </row>
    <row r="17" spans="1:48" ht="13.5" customHeight="1">
      <c r="A17" s="184" t="s">
        <v>396</v>
      </c>
      <c r="B17" s="185" t="s">
        <v>414</v>
      </c>
      <c r="C17" s="185" t="s">
        <v>404</v>
      </c>
      <c r="D17" s="277" t="s">
        <v>535</v>
      </c>
      <c r="E17" s="274">
        <v>2275</v>
      </c>
      <c r="F17" s="276">
        <v>140</v>
      </c>
      <c r="G17" s="276">
        <v>8</v>
      </c>
      <c r="H17" s="276"/>
      <c r="I17" s="276">
        <v>19</v>
      </c>
      <c r="J17" s="290" t="s">
        <v>421</v>
      </c>
      <c r="K17" s="239" t="s">
        <v>421</v>
      </c>
      <c r="L17" s="243" t="s">
        <v>577</v>
      </c>
      <c r="M17" s="239" t="s">
        <v>421</v>
      </c>
      <c r="N17" s="239" t="s">
        <v>421</v>
      </c>
      <c r="O17" s="243" t="s">
        <v>578</v>
      </c>
      <c r="P17" s="276">
        <v>37097</v>
      </c>
      <c r="Q17" s="272">
        <v>1</v>
      </c>
      <c r="R17" s="191"/>
      <c r="S17" s="221">
        <v>43.5</v>
      </c>
      <c r="T17" s="204">
        <f t="shared" si="9"/>
        <v>7.7799749999999994</v>
      </c>
      <c r="U17" s="205">
        <f t="shared" si="10"/>
        <v>18.704999999999998</v>
      </c>
      <c r="V17" s="170">
        <v>1</v>
      </c>
      <c r="W17" s="234">
        <f t="shared" si="11"/>
        <v>43.5</v>
      </c>
      <c r="X17" s="234">
        <f t="shared" si="12"/>
        <v>19</v>
      </c>
      <c r="Y17" s="206">
        <f t="shared" si="13"/>
        <v>148.42816104106365</v>
      </c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170">
        <v>6</v>
      </c>
      <c r="AR17" s="198" t="s">
        <v>323</v>
      </c>
      <c r="AS17" s="23"/>
      <c r="AT17" s="23"/>
      <c r="AU17" s="23"/>
      <c r="AV17" s="126">
        <v>0</v>
      </c>
    </row>
    <row r="18" spans="1:48" ht="13.5" customHeight="1">
      <c r="A18" s="184" t="s">
        <v>396</v>
      </c>
      <c r="B18" s="185" t="s">
        <v>414</v>
      </c>
      <c r="C18" s="185" t="s">
        <v>404</v>
      </c>
      <c r="D18" s="277" t="s">
        <v>579</v>
      </c>
      <c r="E18" s="269">
        <v>2275</v>
      </c>
      <c r="F18" s="187">
        <v>210</v>
      </c>
      <c r="G18" s="187">
        <v>5</v>
      </c>
      <c r="H18" s="187"/>
      <c r="I18" s="187">
        <v>12</v>
      </c>
      <c r="J18" s="289" t="s">
        <v>421</v>
      </c>
      <c r="K18" s="239" t="s">
        <v>421</v>
      </c>
      <c r="L18" s="243" t="s">
        <v>580</v>
      </c>
      <c r="M18" s="239" t="s">
        <v>421</v>
      </c>
      <c r="N18" s="239" t="s">
        <v>421</v>
      </c>
      <c r="O18" s="243" t="s">
        <v>581</v>
      </c>
      <c r="P18" s="187">
        <v>57258</v>
      </c>
      <c r="Q18" s="267">
        <v>1</v>
      </c>
      <c r="R18" s="191"/>
      <c r="S18" s="221">
        <v>29</v>
      </c>
      <c r="T18" s="204">
        <f t="shared" si="9"/>
        <v>5.1866499999999993</v>
      </c>
      <c r="U18" s="205">
        <f t="shared" si="10"/>
        <v>12.47</v>
      </c>
      <c r="V18" s="170">
        <v>1</v>
      </c>
      <c r="W18" s="234">
        <f t="shared" si="11"/>
        <v>29</v>
      </c>
      <c r="X18" s="234">
        <f t="shared" si="12"/>
        <v>12</v>
      </c>
      <c r="Y18" s="206">
        <f t="shared" si="13"/>
        <v>98.952107360709093</v>
      </c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70">
        <v>7</v>
      </c>
      <c r="AR18" s="198" t="s">
        <v>324</v>
      </c>
      <c r="AS18" s="23"/>
      <c r="AT18" s="23"/>
      <c r="AU18" s="23"/>
      <c r="AV18" s="126" t="s">
        <v>582</v>
      </c>
    </row>
    <row r="19" spans="1:48" ht="83.25" customHeight="1">
      <c r="A19" s="184" t="s">
        <v>396</v>
      </c>
      <c r="B19" s="185"/>
      <c r="C19" s="185" t="s">
        <v>404</v>
      </c>
      <c r="D19" s="287" t="s">
        <v>520</v>
      </c>
      <c r="E19" s="269">
        <v>3148</v>
      </c>
      <c r="F19" s="187">
        <v>239</v>
      </c>
      <c r="G19" s="187">
        <v>10</v>
      </c>
      <c r="H19" s="187"/>
      <c r="I19" s="187">
        <v>23</v>
      </c>
      <c r="J19" s="289" t="s">
        <v>421</v>
      </c>
      <c r="K19" s="186" t="s">
        <v>421</v>
      </c>
      <c r="L19" s="185" t="s">
        <v>583</v>
      </c>
      <c r="M19" s="186" t="s">
        <v>421</v>
      </c>
      <c r="N19" s="186" t="s">
        <v>421</v>
      </c>
      <c r="O19" s="185" t="s">
        <v>584</v>
      </c>
      <c r="P19" s="187">
        <v>41346</v>
      </c>
      <c r="Q19" s="267">
        <v>1</v>
      </c>
      <c r="R19" s="191"/>
      <c r="S19" s="221">
        <v>55</v>
      </c>
      <c r="T19" s="204">
        <f t="shared" si="9"/>
        <v>9.8367500000000003</v>
      </c>
      <c r="U19" s="205">
        <f t="shared" si="10"/>
        <v>23.65</v>
      </c>
      <c r="V19" s="170">
        <v>1</v>
      </c>
      <c r="W19" s="234">
        <f t="shared" si="11"/>
        <v>55</v>
      </c>
      <c r="X19" s="234">
        <f t="shared" si="12"/>
        <v>23</v>
      </c>
      <c r="Y19" s="206">
        <f t="shared" si="13"/>
        <v>187.66778982203451</v>
      </c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70">
        <v>8</v>
      </c>
      <c r="AR19" s="198" t="s">
        <v>326</v>
      </c>
      <c r="AS19" s="23"/>
      <c r="AT19" s="23"/>
      <c r="AU19" s="23"/>
      <c r="AV19" s="126">
        <v>1.8700000000000001E-2</v>
      </c>
    </row>
    <row r="20" spans="1:48" ht="13.5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170"/>
      <c r="S20" s="170"/>
      <c r="T20" s="170"/>
      <c r="U20" s="170"/>
      <c r="V20" s="170"/>
      <c r="W20" s="170"/>
      <c r="X20" s="170"/>
      <c r="Y20" s="170"/>
      <c r="Z20" s="170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170">
        <v>9</v>
      </c>
      <c r="AR20" s="198" t="s">
        <v>327</v>
      </c>
      <c r="AS20" s="23"/>
      <c r="AT20" s="23"/>
      <c r="AU20" s="23"/>
      <c r="AV20" s="126"/>
    </row>
    <row r="21" spans="1:48" ht="13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26">
        <f>+SUM(AV12:AV20)</f>
        <v>3.2800000000000003E-2</v>
      </c>
    </row>
    <row r="22" spans="1:48" ht="13.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ht="13.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ht="13.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ht="13.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ht="13.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ht="13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ht="13.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ht="13.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ht="13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ht="13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ht="13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ht="13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ht="13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ht="13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ht="13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ht="13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ht="13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ht="13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ht="13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13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3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ht="13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ht="13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ht="13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ht="13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ht="13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ht="13.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ht="13.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ht="13.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ht="13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13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ht="13.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ht="13.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ht="13.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ht="13.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ht="13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ht="13.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ht="13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ht="13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ht="13.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ht="13.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ht="13.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ht="13.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ht="13.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ht="13.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ht="13.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ht="13.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ht="13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ht="13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ht="13.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ht="13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ht="13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ht="13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ht="13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13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ht="13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ht="13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ht="13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ht="13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ht="13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ht="13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ht="13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ht="13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ht="13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ht="13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ht="13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ht="13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ht="13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ht="13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ht="13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ht="13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ht="13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ht="13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ht="13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ht="13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ht="13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ht="13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ht="13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ht="13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</row>
    <row r="105" spans="1:48" ht="13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</row>
    <row r="106" spans="1:48" ht="13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</row>
    <row r="107" spans="1:48" ht="13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</row>
    <row r="108" spans="1:48" ht="13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</row>
    <row r="109" spans="1:48" ht="13.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</row>
    <row r="110" spans="1:48" ht="13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ht="13.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</row>
    <row r="112" spans="1:48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ht="13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ht="13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</row>
    <row r="115" spans="1:48" ht="13.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</row>
    <row r="116" spans="1:48" ht="13.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</row>
    <row r="117" spans="1:48" ht="13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</row>
    <row r="118" spans="1:48" ht="13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</row>
    <row r="119" spans="1:48" ht="13.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</row>
    <row r="120" spans="1:48" ht="13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</row>
    <row r="121" spans="1:48" ht="13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</row>
    <row r="122" spans="1:48" ht="13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</row>
    <row r="123" spans="1:48" ht="13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</row>
    <row r="124" spans="1:48" ht="13.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</row>
    <row r="125" spans="1:48" ht="13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</row>
    <row r="126" spans="1:48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</row>
    <row r="127" spans="1:48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</row>
    <row r="128" spans="1:4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</row>
    <row r="129" spans="1:48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</row>
    <row r="130" spans="1:48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</row>
    <row r="131" spans="1:48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</row>
    <row r="132" spans="1:48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</row>
    <row r="133" spans="1:48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</row>
    <row r="134" spans="1:48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</row>
    <row r="135" spans="1:48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</row>
    <row r="136" spans="1:48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</row>
    <row r="137" spans="1:48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</row>
    <row r="138" spans="1:4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</row>
    <row r="139" spans="1:48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</row>
    <row r="140" spans="1:48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</row>
    <row r="141" spans="1:48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</row>
    <row r="142" spans="1:48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</row>
    <row r="143" spans="1:48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</row>
    <row r="144" spans="1:48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</row>
    <row r="145" spans="1:48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</row>
    <row r="146" spans="1:48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</row>
    <row r="150" spans="1:48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</row>
    <row r="151" spans="1:48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</row>
    <row r="152" spans="1:48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</row>
    <row r="153" spans="1:48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</row>
    <row r="154" spans="1:48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</row>
    <row r="155" spans="1:48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</row>
    <row r="156" spans="1:48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</row>
    <row r="157" spans="1:48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</row>
    <row r="158" spans="1:4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</row>
    <row r="159" spans="1:48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</row>
    <row r="160" spans="1:48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</row>
    <row r="161" spans="1:48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</row>
    <row r="162" spans="1:48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</row>
    <row r="163" spans="1:48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</row>
    <row r="164" spans="1:48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</row>
    <row r="165" spans="1:48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</row>
    <row r="166" spans="1:48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</row>
    <row r="167" spans="1:48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</row>
    <row r="168" spans="1:4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</row>
    <row r="169" spans="1:48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</row>
    <row r="170" spans="1:48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</row>
    <row r="171" spans="1:48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</row>
    <row r="172" spans="1:48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</row>
    <row r="173" spans="1:48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</row>
    <row r="174" spans="1:48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</row>
    <row r="175" spans="1:48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</row>
    <row r="176" spans="1:48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</row>
    <row r="177" spans="1:48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</row>
    <row r="178" spans="1:4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</row>
    <row r="179" spans="1:48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</row>
    <row r="180" spans="1:48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</row>
    <row r="181" spans="1:48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</row>
    <row r="182" spans="1:48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</row>
    <row r="183" spans="1:48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</row>
    <row r="184" spans="1:48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</row>
    <row r="185" spans="1:48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</row>
    <row r="186" spans="1:48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</row>
    <row r="187" spans="1:48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</row>
    <row r="188" spans="1:4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</row>
    <row r="189" spans="1:48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</row>
    <row r="190" spans="1:48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</row>
    <row r="191" spans="1:48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</row>
    <row r="192" spans="1:48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</row>
    <row r="193" spans="1:48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</row>
    <row r="194" spans="1:48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</row>
    <row r="195" spans="1:48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</row>
    <row r="196" spans="1:48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</row>
    <row r="197" spans="1:48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</row>
    <row r="198" spans="1:4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</row>
    <row r="199" spans="1:48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</row>
    <row r="200" spans="1:48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</row>
    <row r="201" spans="1:48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</row>
    <row r="202" spans="1:48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</row>
    <row r="203" spans="1:48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</row>
    <row r="204" spans="1:48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</row>
    <row r="205" spans="1:48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</row>
    <row r="206" spans="1:48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</row>
    <row r="207" spans="1:48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</row>
    <row r="208" spans="1:4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</row>
    <row r="209" spans="1:48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</row>
    <row r="210" spans="1:48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</row>
    <row r="211" spans="1:48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</row>
    <row r="212" spans="1:48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</row>
    <row r="213" spans="1:48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</row>
    <row r="214" spans="1:48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</row>
    <row r="215" spans="1:48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</row>
    <row r="216" spans="1:48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</row>
    <row r="217" spans="1:48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</row>
    <row r="218" spans="1:4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</row>
    <row r="219" spans="1:48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</row>
    <row r="220" spans="1:48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</row>
    <row r="221" spans="1:48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</row>
    <row r="222" spans="1:48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</row>
    <row r="223" spans="1:48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</row>
    <row r="224" spans="1:48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</row>
    <row r="225" spans="1:48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</row>
    <row r="226" spans="1:48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</row>
    <row r="227" spans="1:48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</row>
    <row r="228" spans="1:4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</row>
    <row r="229" spans="1:48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</row>
    <row r="230" spans="1:48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</row>
    <row r="231" spans="1:48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</row>
    <row r="232" spans="1:48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</row>
    <row r="233" spans="1:48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</row>
    <row r="234" spans="1:48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</row>
    <row r="235" spans="1:48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</row>
    <row r="236" spans="1:48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</row>
    <row r="237" spans="1:48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</row>
    <row r="238" spans="1:4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</row>
    <row r="239" spans="1:48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</row>
    <row r="240" spans="1:48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</row>
    <row r="241" spans="1:48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</row>
    <row r="242" spans="1:48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</row>
    <row r="243" spans="1:48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</row>
    <row r="244" spans="1:48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</row>
    <row r="245" spans="1:48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</row>
    <row r="246" spans="1:48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</row>
    <row r="247" spans="1:48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</row>
    <row r="248" spans="1: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</row>
    <row r="249" spans="1:48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</row>
    <row r="250" spans="1:48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</row>
    <row r="251" spans="1:48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</row>
    <row r="252" spans="1:48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</row>
    <row r="253" spans="1:48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</row>
    <row r="254" spans="1:48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</row>
    <row r="255" spans="1:48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</row>
    <row r="256" spans="1:48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</row>
    <row r="257" spans="1:48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</row>
    <row r="258" spans="1:4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</row>
    <row r="259" spans="1:48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</row>
    <row r="260" spans="1:48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</row>
    <row r="261" spans="1:48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</row>
    <row r="262" spans="1:48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</row>
    <row r="263" spans="1:48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</row>
    <row r="264" spans="1:48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</row>
    <row r="265" spans="1:48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</row>
    <row r="266" spans="1:48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</row>
    <row r="267" spans="1:48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</row>
    <row r="268" spans="1:4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</row>
    <row r="269" spans="1:48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</row>
    <row r="270" spans="1:48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</row>
    <row r="271" spans="1:48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</row>
    <row r="272" spans="1:48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</row>
    <row r="273" spans="1:48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</row>
    <row r="274" spans="1:48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</row>
    <row r="275" spans="1:48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</row>
    <row r="276" spans="1:48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</row>
    <row r="277" spans="1:48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</row>
    <row r="278" spans="1:4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</row>
    <row r="279" spans="1:48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</row>
    <row r="280" spans="1:48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</row>
    <row r="281" spans="1:48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</row>
    <row r="282" spans="1:48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</row>
    <row r="283" spans="1:48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</row>
    <row r="284" spans="1:48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</row>
    <row r="285" spans="1:48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</row>
    <row r="286" spans="1:48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</row>
    <row r="287" spans="1:48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</row>
    <row r="288" spans="1:4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</row>
    <row r="289" spans="1:48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</row>
    <row r="290" spans="1:48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</row>
    <row r="291" spans="1:48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</row>
    <row r="292" spans="1:48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</row>
    <row r="293" spans="1:48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</row>
    <row r="294" spans="1:48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</row>
    <row r="295" spans="1:48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</row>
    <row r="296" spans="1:48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</row>
    <row r="297" spans="1:48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</row>
    <row r="298" spans="1:4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</row>
    <row r="299" spans="1:48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</row>
    <row r="300" spans="1:48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</row>
    <row r="301" spans="1:48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</row>
    <row r="302" spans="1:48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</row>
    <row r="303" spans="1:48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</row>
    <row r="304" spans="1:48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</row>
    <row r="305" spans="1:48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</row>
    <row r="306" spans="1:48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</row>
    <row r="307" spans="1:48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</row>
    <row r="308" spans="1:4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</row>
    <row r="309" spans="1:48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</row>
    <row r="310" spans="1:48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</row>
    <row r="311" spans="1:48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</row>
    <row r="312" spans="1:48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</row>
    <row r="313" spans="1:48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</row>
    <row r="314" spans="1:48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</row>
    <row r="315" spans="1:48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</row>
    <row r="316" spans="1:48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</row>
    <row r="317" spans="1:48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</row>
    <row r="318" spans="1:4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</row>
    <row r="319" spans="1:48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</row>
    <row r="320" spans="1:48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</row>
    <row r="321" spans="1:48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</row>
    <row r="322" spans="1:48" ht="13.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</row>
    <row r="323" spans="1:48" ht="13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</row>
    <row r="324" spans="1:48" ht="13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</row>
    <row r="325" spans="1:48" ht="13.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</row>
    <row r="326" spans="1:48" ht="13.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</row>
    <row r="327" spans="1:48" ht="13.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</row>
    <row r="328" spans="1:48" ht="13.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</row>
    <row r="329" spans="1:48" ht="13.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</row>
    <row r="330" spans="1:48" ht="13.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</row>
    <row r="331" spans="1:48" ht="13.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</row>
    <row r="332" spans="1:48" ht="13.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</row>
    <row r="333" spans="1:48" ht="13.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</row>
    <row r="334" spans="1:48" ht="13.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</row>
    <row r="335" spans="1:48" ht="13.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</row>
    <row r="336" spans="1:48" ht="13.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</row>
    <row r="337" spans="1:48" ht="13.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</row>
    <row r="338" spans="1:48" ht="13.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</row>
    <row r="339" spans="1:48" ht="13.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</row>
    <row r="340" spans="1:48" ht="13.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</row>
    <row r="341" spans="1:48" ht="13.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</row>
    <row r="342" spans="1:48" ht="13.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</row>
    <row r="343" spans="1:48" ht="13.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</row>
    <row r="344" spans="1:48" ht="13.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</row>
    <row r="345" spans="1:48" ht="13.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</row>
    <row r="346" spans="1:48" ht="13.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</row>
    <row r="347" spans="1:48" ht="13.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</row>
    <row r="348" spans="1:48" ht="13.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</row>
    <row r="349" spans="1:48" ht="13.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48" ht="13.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</row>
    <row r="351" spans="1:48" ht="13.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</row>
    <row r="352" spans="1:48" ht="13.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</row>
    <row r="353" spans="1:48" ht="13.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</row>
    <row r="354" spans="1:48" ht="13.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</row>
    <row r="355" spans="1:48" ht="13.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</row>
    <row r="356" spans="1:48" ht="13.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</row>
    <row r="357" spans="1:48" ht="13.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</row>
    <row r="358" spans="1:48" ht="13.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</row>
    <row r="359" spans="1:48" ht="13.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</row>
    <row r="360" spans="1:48" ht="13.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</row>
    <row r="361" spans="1:48" ht="13.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</row>
    <row r="362" spans="1:48" ht="13.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</row>
    <row r="363" spans="1:48" ht="13.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</row>
    <row r="364" spans="1:48" ht="13.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</row>
    <row r="365" spans="1:48" ht="13.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</row>
    <row r="366" spans="1:48" ht="13.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</row>
    <row r="367" spans="1:48" ht="13.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</row>
    <row r="368" spans="1:48" ht="13.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</row>
    <row r="369" spans="1:48" ht="13.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</row>
    <row r="370" spans="1:48" ht="13.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</row>
    <row r="371" spans="1:48" ht="13.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</row>
    <row r="372" spans="1:48" ht="13.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</row>
    <row r="373" spans="1:48" ht="13.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</row>
    <row r="374" spans="1:48" ht="13.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</row>
    <row r="375" spans="1:48" ht="13.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</row>
    <row r="376" spans="1:48" ht="13.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</row>
    <row r="377" spans="1:48" ht="13.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</row>
    <row r="378" spans="1:48" ht="13.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</row>
    <row r="379" spans="1:48" ht="13.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</row>
    <row r="380" spans="1:48" ht="13.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</row>
    <row r="381" spans="1:48" ht="13.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</row>
    <row r="382" spans="1:48" ht="13.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</row>
    <row r="383" spans="1:48" ht="13.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</row>
    <row r="384" spans="1:48" ht="13.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</row>
    <row r="385" spans="1:48" ht="13.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</row>
    <row r="386" spans="1:48" ht="13.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</row>
    <row r="387" spans="1:48" ht="13.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</row>
    <row r="388" spans="1:48" ht="13.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</row>
    <row r="389" spans="1:48" ht="13.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</row>
    <row r="390" spans="1:48" ht="13.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</row>
    <row r="391" spans="1:48" ht="13.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</row>
    <row r="392" spans="1:48" ht="13.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</row>
    <row r="393" spans="1:48" ht="13.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</row>
    <row r="394" spans="1:48" ht="13.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</row>
    <row r="395" spans="1:48" ht="13.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</row>
    <row r="396" spans="1:48" ht="13.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</row>
    <row r="397" spans="1:48" ht="13.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</row>
    <row r="398" spans="1:48" ht="13.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</row>
    <row r="399" spans="1:48" ht="13.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</row>
    <row r="400" spans="1:48" ht="13.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</row>
    <row r="401" spans="1:48" ht="13.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</row>
    <row r="402" spans="1:48" ht="13.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</row>
    <row r="403" spans="1:48" ht="13.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</row>
    <row r="404" spans="1:48" ht="13.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</row>
    <row r="405" spans="1:48" ht="13.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</row>
    <row r="406" spans="1:48" ht="13.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</row>
    <row r="407" spans="1:48" ht="13.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</row>
    <row r="408" spans="1:48" ht="13.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</row>
    <row r="409" spans="1:48" ht="13.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</row>
    <row r="410" spans="1:48" ht="13.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</row>
    <row r="411" spans="1:48" ht="13.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</row>
    <row r="412" spans="1:48" ht="13.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</row>
    <row r="413" spans="1:48" ht="13.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</row>
    <row r="414" spans="1:48" ht="13.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</row>
    <row r="415" spans="1:48" ht="13.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</row>
    <row r="416" spans="1:48" ht="13.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</row>
    <row r="417" spans="1:48" ht="13.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</row>
    <row r="418" spans="1:48" ht="13.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</row>
    <row r="419" spans="1:48" ht="13.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</row>
    <row r="420" spans="1:48" ht="13.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</row>
    <row r="421" spans="1:48" ht="13.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</row>
    <row r="422" spans="1:48" ht="13.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</row>
    <row r="423" spans="1:48" ht="13.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</row>
    <row r="424" spans="1:48" ht="13.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</row>
    <row r="425" spans="1:48" ht="13.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</row>
    <row r="426" spans="1:48" ht="13.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</row>
    <row r="427" spans="1:48" ht="13.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</row>
    <row r="428" spans="1:48" ht="13.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</row>
    <row r="429" spans="1:48" ht="13.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</row>
    <row r="430" spans="1:48" ht="13.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</row>
    <row r="431" spans="1:48" ht="13.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</row>
    <row r="432" spans="1:48" ht="13.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</row>
    <row r="433" spans="1:48" ht="13.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</row>
    <row r="434" spans="1:48" ht="13.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</row>
    <row r="435" spans="1:48" ht="13.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</row>
    <row r="436" spans="1:48" ht="13.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</row>
    <row r="437" spans="1:48" ht="13.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</row>
    <row r="438" spans="1:48" ht="13.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</row>
    <row r="439" spans="1:48" ht="13.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</row>
    <row r="440" spans="1:48" ht="13.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</row>
    <row r="441" spans="1:48" ht="13.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</row>
    <row r="442" spans="1:48" ht="13.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</row>
    <row r="443" spans="1:48" ht="13.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</row>
    <row r="444" spans="1:48" ht="13.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</row>
    <row r="445" spans="1:48" ht="13.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</row>
    <row r="446" spans="1:48" ht="13.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</row>
    <row r="447" spans="1:48" ht="13.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</row>
    <row r="448" spans="1:48" ht="13.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</row>
    <row r="449" spans="1:48" ht="13.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</row>
    <row r="450" spans="1:48" ht="13.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</row>
    <row r="451" spans="1:48" ht="13.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</row>
    <row r="452" spans="1:48" ht="13.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</row>
    <row r="453" spans="1:48" ht="13.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</row>
    <row r="454" spans="1:48" ht="13.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</row>
    <row r="455" spans="1:48" ht="13.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</row>
    <row r="456" spans="1:48" ht="13.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</row>
    <row r="457" spans="1:48" ht="13.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</row>
    <row r="458" spans="1:48" ht="13.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</row>
    <row r="459" spans="1:48" ht="13.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</row>
    <row r="460" spans="1:48" ht="13.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</row>
    <row r="461" spans="1:48" ht="13.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</row>
    <row r="462" spans="1:48" ht="13.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</row>
    <row r="463" spans="1:48" ht="13.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</row>
    <row r="464" spans="1:48" ht="13.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</row>
    <row r="465" spans="1:48" ht="13.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</row>
    <row r="466" spans="1:48" ht="13.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</row>
    <row r="467" spans="1:48" ht="13.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</row>
    <row r="468" spans="1:48" ht="13.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</row>
    <row r="469" spans="1:48" ht="13.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</row>
    <row r="470" spans="1:48" ht="13.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</row>
    <row r="471" spans="1:48" ht="13.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</row>
    <row r="472" spans="1:48" ht="13.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</row>
    <row r="473" spans="1:48" ht="13.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</row>
    <row r="474" spans="1:48" ht="13.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</row>
    <row r="475" spans="1:48" ht="13.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</row>
    <row r="476" spans="1:48" ht="13.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</row>
    <row r="477" spans="1:48" ht="13.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</row>
    <row r="478" spans="1:48" ht="13.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</row>
    <row r="479" spans="1:48" ht="13.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</row>
    <row r="480" spans="1:48" ht="13.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</row>
    <row r="481" spans="1:48" ht="13.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</row>
    <row r="482" spans="1:48" ht="13.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</row>
    <row r="483" spans="1:48" ht="13.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</row>
    <row r="484" spans="1:48" ht="13.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</row>
    <row r="485" spans="1:48" ht="13.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</row>
    <row r="486" spans="1:48" ht="13.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</row>
    <row r="487" spans="1:48" ht="13.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</row>
    <row r="488" spans="1:48" ht="13.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</row>
    <row r="489" spans="1:48" ht="13.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</row>
    <row r="490" spans="1:48" ht="13.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</row>
    <row r="491" spans="1:48" ht="13.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</row>
    <row r="492" spans="1:48" ht="13.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</row>
    <row r="493" spans="1:48" ht="13.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</row>
    <row r="494" spans="1:48" ht="13.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</row>
    <row r="495" spans="1:48" ht="13.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</row>
    <row r="496" spans="1:48" ht="13.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</row>
    <row r="497" spans="1:48" ht="13.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</row>
    <row r="498" spans="1:48" ht="13.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</row>
    <row r="499" spans="1:48" ht="13.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</row>
    <row r="500" spans="1:48" ht="13.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</row>
    <row r="501" spans="1:48" ht="13.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</row>
    <row r="502" spans="1:48" ht="13.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</row>
    <row r="503" spans="1:48" ht="13.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</row>
    <row r="504" spans="1:48" ht="13.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</row>
    <row r="505" spans="1:48" ht="13.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</row>
    <row r="506" spans="1:48" ht="13.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</row>
    <row r="507" spans="1:48" ht="13.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</row>
    <row r="508" spans="1:48" ht="13.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</row>
    <row r="509" spans="1:48" ht="13.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</row>
    <row r="510" spans="1:48" ht="13.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</row>
    <row r="511" spans="1:48" ht="13.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</row>
    <row r="512" spans="1:48" ht="13.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</row>
    <row r="513" spans="1:48" ht="13.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</row>
    <row r="514" spans="1:48" ht="13.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</row>
    <row r="515" spans="1:48" ht="13.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</row>
    <row r="516" spans="1:48" ht="13.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</row>
    <row r="517" spans="1:48" ht="13.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</row>
    <row r="518" spans="1:48" ht="13.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</row>
    <row r="519" spans="1:48" ht="13.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</row>
    <row r="520" spans="1:48" ht="13.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</row>
    <row r="521" spans="1:48" ht="13.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</row>
    <row r="522" spans="1:48" ht="13.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</row>
    <row r="523" spans="1:48" ht="13.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</row>
    <row r="524" spans="1:48" ht="13.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</row>
    <row r="525" spans="1:48" ht="13.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</row>
    <row r="526" spans="1:48" ht="13.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</row>
    <row r="527" spans="1:48" ht="13.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</row>
    <row r="528" spans="1:48" ht="13.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</row>
    <row r="529" spans="1:48" ht="13.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</row>
    <row r="530" spans="1:48" ht="13.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</row>
    <row r="531" spans="1:48" ht="13.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</row>
    <row r="532" spans="1:48" ht="13.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</row>
    <row r="533" spans="1:48" ht="13.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</row>
    <row r="534" spans="1:48" ht="13.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</row>
    <row r="535" spans="1:48" ht="13.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</row>
    <row r="536" spans="1:48" ht="13.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</row>
    <row r="537" spans="1:48" ht="13.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</row>
    <row r="538" spans="1:48" ht="13.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</row>
    <row r="539" spans="1:48" ht="13.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</row>
    <row r="540" spans="1:48" ht="13.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</row>
    <row r="541" spans="1:48" ht="13.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</row>
    <row r="542" spans="1:48" ht="13.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</row>
    <row r="543" spans="1:48" ht="13.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</row>
    <row r="544" spans="1:48" ht="13.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</row>
    <row r="545" spans="1:48" ht="13.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</row>
    <row r="546" spans="1:48" ht="13.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</row>
    <row r="547" spans="1:48" ht="13.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</row>
    <row r="548" spans="1:48" ht="13.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</row>
    <row r="549" spans="1:48" ht="13.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</row>
    <row r="550" spans="1:48" ht="13.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</row>
    <row r="551" spans="1:48" ht="13.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</row>
    <row r="552" spans="1:48" ht="13.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</row>
    <row r="553" spans="1:48" ht="13.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</row>
    <row r="554" spans="1:48" ht="13.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</row>
    <row r="555" spans="1:48" ht="13.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</row>
    <row r="556" spans="1:48" ht="13.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</row>
    <row r="557" spans="1:48" ht="13.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</row>
    <row r="558" spans="1:48" ht="13.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</row>
    <row r="559" spans="1:48" ht="13.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</row>
    <row r="560" spans="1:48" ht="13.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</row>
    <row r="561" spans="1:48" ht="13.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</row>
    <row r="562" spans="1:48" ht="13.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</row>
    <row r="563" spans="1:48" ht="13.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</row>
    <row r="564" spans="1:48" ht="13.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</row>
    <row r="565" spans="1:48" ht="13.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</row>
    <row r="566" spans="1:48" ht="13.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</row>
    <row r="567" spans="1:48" ht="13.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</row>
    <row r="568" spans="1:48" ht="13.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</row>
    <row r="569" spans="1:48" ht="13.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</row>
    <row r="570" spans="1:48" ht="13.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</row>
    <row r="571" spans="1:48" ht="13.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</row>
    <row r="572" spans="1:48" ht="13.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</row>
    <row r="573" spans="1:48" ht="13.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</row>
    <row r="574" spans="1:48" ht="13.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</row>
    <row r="575" spans="1:48" ht="13.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</row>
    <row r="576" spans="1:48" ht="13.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</row>
    <row r="577" spans="1:48" ht="13.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</row>
    <row r="578" spans="1:48" ht="13.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</row>
    <row r="579" spans="1:48" ht="13.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</row>
    <row r="580" spans="1:48" ht="13.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</row>
    <row r="581" spans="1:48" ht="13.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</row>
    <row r="582" spans="1:48" ht="13.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</row>
    <row r="583" spans="1:48" ht="13.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</row>
    <row r="584" spans="1:48" ht="13.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</row>
    <row r="585" spans="1:48" ht="13.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</row>
    <row r="586" spans="1:48" ht="13.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</row>
    <row r="587" spans="1:48" ht="13.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</row>
    <row r="588" spans="1:48" ht="13.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</row>
    <row r="589" spans="1:48" ht="13.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</row>
    <row r="590" spans="1:48" ht="13.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</row>
    <row r="591" spans="1:48" ht="13.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</row>
    <row r="592" spans="1:48" ht="13.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</row>
    <row r="593" spans="1:48" ht="13.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</row>
    <row r="594" spans="1:48" ht="13.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</row>
    <row r="595" spans="1:48" ht="13.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</row>
    <row r="596" spans="1:48" ht="13.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</row>
    <row r="597" spans="1:48" ht="13.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</row>
    <row r="598" spans="1:48" ht="13.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</row>
    <row r="599" spans="1:48" ht="13.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</row>
    <row r="600" spans="1:48" ht="13.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</row>
    <row r="601" spans="1:48" ht="13.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</row>
    <row r="602" spans="1:48" ht="13.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</row>
    <row r="603" spans="1:48" ht="13.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</row>
    <row r="604" spans="1:48" ht="13.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</row>
    <row r="605" spans="1:48" ht="13.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</row>
    <row r="606" spans="1:48" ht="13.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</row>
    <row r="607" spans="1:48" ht="13.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</row>
    <row r="608" spans="1:48" ht="13.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</row>
    <row r="609" spans="1:48" ht="13.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</row>
    <row r="610" spans="1:48" ht="13.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</row>
    <row r="611" spans="1:48" ht="13.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</row>
    <row r="612" spans="1:48" ht="13.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</row>
    <row r="613" spans="1:48" ht="13.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</row>
    <row r="614" spans="1:48" ht="13.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</row>
    <row r="615" spans="1:48" ht="13.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</row>
    <row r="616" spans="1:48" ht="13.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</row>
    <row r="617" spans="1:48" ht="13.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</row>
    <row r="618" spans="1:48" ht="13.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</row>
    <row r="619" spans="1:48" ht="13.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</row>
    <row r="620" spans="1:48" ht="13.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</row>
    <row r="621" spans="1:48" ht="13.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</row>
    <row r="622" spans="1:48" ht="13.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</row>
    <row r="623" spans="1:48" ht="13.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</row>
    <row r="624" spans="1:48" ht="13.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</row>
    <row r="625" spans="1:48" ht="13.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</row>
    <row r="626" spans="1:48" ht="13.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</row>
    <row r="627" spans="1:48" ht="13.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</row>
    <row r="628" spans="1:48" ht="13.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</row>
    <row r="629" spans="1:48" ht="13.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</row>
    <row r="630" spans="1:48" ht="13.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</row>
    <row r="631" spans="1:48" ht="13.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</row>
    <row r="632" spans="1:48" ht="13.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</row>
    <row r="633" spans="1:48" ht="13.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</row>
    <row r="634" spans="1:48" ht="13.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</row>
    <row r="635" spans="1:48" ht="13.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</row>
    <row r="636" spans="1:48" ht="13.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</row>
    <row r="637" spans="1:48" ht="13.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</row>
    <row r="638" spans="1:48" ht="13.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</row>
    <row r="639" spans="1:48" ht="13.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</row>
    <row r="640" spans="1:48" ht="13.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</row>
    <row r="641" spans="1:48" ht="13.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</row>
    <row r="642" spans="1:48" ht="13.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</row>
    <row r="643" spans="1:48" ht="13.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</row>
    <row r="644" spans="1:48" ht="13.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</row>
    <row r="645" spans="1:48" ht="13.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</row>
    <row r="646" spans="1:48" ht="13.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</row>
    <row r="647" spans="1:48" ht="13.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</row>
    <row r="648" spans="1:48" ht="13.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</row>
    <row r="649" spans="1:48" ht="13.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</row>
    <row r="650" spans="1:48" ht="13.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</row>
    <row r="651" spans="1:48" ht="13.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</row>
    <row r="652" spans="1:48" ht="13.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</row>
    <row r="653" spans="1:48" ht="13.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</row>
    <row r="654" spans="1:48" ht="13.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</row>
    <row r="655" spans="1:48" ht="13.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</row>
    <row r="656" spans="1:48" ht="13.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</row>
    <row r="657" spans="1:48" ht="13.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</row>
    <row r="658" spans="1:48" ht="13.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</row>
    <row r="659" spans="1:48" ht="13.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</row>
    <row r="660" spans="1:48" ht="13.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</row>
    <row r="661" spans="1:48" ht="13.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</row>
    <row r="662" spans="1:48" ht="13.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</row>
    <row r="663" spans="1:48" ht="13.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</row>
    <row r="664" spans="1:48" ht="13.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</row>
    <row r="665" spans="1:48" ht="13.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</row>
    <row r="666" spans="1:48" ht="13.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</row>
    <row r="667" spans="1:48" ht="13.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</row>
    <row r="668" spans="1:48" ht="13.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</row>
    <row r="669" spans="1:48" ht="13.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</row>
    <row r="670" spans="1:48" ht="13.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</row>
    <row r="671" spans="1:48" ht="13.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</row>
    <row r="672" spans="1:48" ht="13.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</row>
    <row r="673" spans="1:48" ht="13.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</row>
    <row r="674" spans="1:48" ht="13.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</row>
    <row r="675" spans="1:48" ht="13.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</row>
    <row r="676" spans="1:48" ht="13.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</row>
    <row r="677" spans="1:48" ht="13.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</row>
    <row r="678" spans="1:48" ht="13.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</row>
    <row r="679" spans="1:48" ht="13.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</row>
    <row r="680" spans="1:48" ht="13.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</row>
    <row r="681" spans="1:48" ht="13.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</row>
    <row r="682" spans="1:48" ht="13.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</row>
    <row r="683" spans="1:48" ht="13.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</row>
    <row r="684" spans="1:48" ht="13.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</row>
    <row r="685" spans="1:48" ht="13.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</row>
    <row r="686" spans="1:48" ht="13.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</row>
    <row r="687" spans="1:48" ht="13.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</row>
    <row r="688" spans="1:48" ht="13.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</row>
    <row r="689" spans="1:48" ht="13.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</row>
    <row r="690" spans="1:48" ht="13.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</row>
    <row r="691" spans="1:48" ht="13.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</row>
    <row r="692" spans="1:48" ht="13.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</row>
    <row r="693" spans="1:48" ht="13.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</row>
    <row r="694" spans="1:48" ht="13.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</row>
    <row r="695" spans="1:48" ht="13.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</row>
    <row r="696" spans="1:48" ht="13.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</row>
    <row r="697" spans="1:48" ht="13.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</row>
    <row r="698" spans="1:48" ht="13.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</row>
    <row r="699" spans="1:48" ht="13.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</row>
    <row r="700" spans="1:48" ht="13.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</row>
    <row r="701" spans="1:48" ht="13.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</row>
    <row r="702" spans="1:48" ht="13.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</row>
    <row r="703" spans="1:48" ht="13.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</row>
    <row r="704" spans="1:48" ht="13.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</row>
    <row r="705" spans="1:48" ht="13.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</row>
    <row r="706" spans="1:48" ht="13.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</row>
    <row r="707" spans="1:48" ht="13.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</row>
    <row r="708" spans="1:48" ht="13.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</row>
    <row r="709" spans="1:48" ht="13.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</row>
    <row r="710" spans="1:48" ht="13.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</row>
    <row r="711" spans="1:48" ht="13.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</row>
    <row r="712" spans="1:48" ht="13.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</row>
    <row r="713" spans="1:48" ht="13.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</row>
    <row r="714" spans="1:48" ht="13.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</row>
    <row r="715" spans="1:48" ht="13.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</row>
    <row r="716" spans="1:48" ht="13.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</row>
    <row r="717" spans="1:48" ht="13.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</row>
    <row r="718" spans="1:48" ht="13.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</row>
    <row r="719" spans="1:48" ht="13.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</row>
    <row r="720" spans="1:48" ht="13.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</row>
    <row r="721" spans="1:48" ht="13.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</row>
    <row r="722" spans="1:48" ht="13.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</row>
    <row r="723" spans="1:48" ht="13.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</row>
    <row r="724" spans="1:48" ht="13.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</row>
    <row r="725" spans="1:48" ht="13.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</row>
    <row r="726" spans="1:48" ht="13.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</row>
    <row r="727" spans="1:48" ht="13.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</row>
    <row r="728" spans="1:48" ht="13.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</row>
    <row r="729" spans="1:48" ht="13.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</row>
    <row r="730" spans="1:48" ht="13.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</row>
    <row r="731" spans="1:48" ht="13.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</row>
    <row r="732" spans="1:48" ht="13.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</row>
    <row r="733" spans="1:48" ht="13.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</row>
    <row r="734" spans="1:48" ht="13.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</row>
    <row r="735" spans="1:48" ht="13.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</row>
    <row r="736" spans="1:48" ht="13.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</row>
    <row r="737" spans="1:48" ht="13.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</row>
    <row r="738" spans="1:48" ht="13.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</row>
    <row r="739" spans="1:48" ht="13.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</row>
    <row r="740" spans="1:48" ht="13.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</row>
    <row r="741" spans="1:48" ht="13.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</row>
    <row r="742" spans="1:48" ht="13.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</row>
    <row r="743" spans="1:48" ht="13.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</row>
    <row r="744" spans="1:48" ht="13.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</row>
    <row r="745" spans="1:48" ht="13.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</row>
    <row r="746" spans="1:48" ht="13.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</row>
    <row r="747" spans="1:48" ht="13.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</row>
    <row r="748" spans="1:48" ht="13.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</row>
    <row r="749" spans="1:48" ht="13.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</row>
    <row r="750" spans="1:48" ht="13.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</row>
    <row r="751" spans="1:48" ht="13.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</row>
    <row r="752" spans="1:48" ht="13.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</row>
    <row r="753" spans="1:48" ht="13.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</row>
    <row r="754" spans="1:48" ht="13.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</row>
    <row r="755" spans="1:48" ht="13.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</row>
    <row r="756" spans="1:48" ht="13.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</row>
    <row r="757" spans="1:48" ht="13.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</row>
    <row r="758" spans="1:48" ht="13.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</row>
    <row r="759" spans="1:48" ht="13.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</row>
    <row r="760" spans="1:48" ht="13.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</row>
    <row r="761" spans="1:48" ht="13.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</row>
    <row r="762" spans="1:48" ht="13.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</row>
    <row r="763" spans="1:48" ht="13.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</row>
    <row r="764" spans="1:48" ht="13.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</row>
    <row r="765" spans="1:48" ht="13.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</row>
    <row r="766" spans="1:48" ht="13.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</row>
    <row r="767" spans="1:48" ht="13.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</row>
    <row r="768" spans="1:48" ht="13.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</row>
    <row r="769" spans="1:48" ht="13.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</row>
    <row r="770" spans="1:48" ht="13.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</row>
    <row r="771" spans="1:48" ht="13.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</row>
    <row r="772" spans="1:48" ht="13.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</row>
    <row r="773" spans="1:48" ht="13.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</row>
    <row r="774" spans="1:48" ht="13.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</row>
    <row r="775" spans="1:48" ht="13.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</row>
    <row r="776" spans="1:48" ht="13.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</row>
    <row r="777" spans="1:48" ht="13.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</row>
    <row r="778" spans="1:48" ht="13.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</row>
    <row r="779" spans="1:48" ht="13.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</row>
    <row r="780" spans="1:48" ht="13.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</row>
    <row r="781" spans="1:48" ht="13.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</row>
    <row r="782" spans="1:48" ht="13.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</row>
    <row r="783" spans="1:48" ht="13.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</row>
    <row r="784" spans="1:48" ht="13.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</row>
    <row r="785" spans="1:48" ht="13.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</row>
    <row r="786" spans="1:48" ht="13.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</row>
    <row r="787" spans="1:48" ht="13.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</row>
    <row r="788" spans="1:48" ht="13.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</row>
    <row r="789" spans="1:48" ht="13.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</row>
    <row r="790" spans="1:48" ht="13.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</row>
    <row r="791" spans="1:48" ht="13.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</row>
    <row r="792" spans="1:48" ht="13.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</row>
    <row r="793" spans="1:48" ht="13.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</row>
    <row r="794" spans="1:48" ht="13.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</row>
    <row r="795" spans="1:48" ht="13.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</row>
    <row r="796" spans="1:48" ht="13.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</row>
    <row r="797" spans="1:48" ht="13.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</row>
    <row r="798" spans="1:48" ht="13.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</row>
    <row r="799" spans="1:48" ht="13.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</row>
    <row r="800" spans="1:48" ht="13.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</row>
    <row r="801" spans="1:48" ht="13.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</row>
    <row r="802" spans="1:48" ht="13.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</row>
    <row r="803" spans="1:48" ht="13.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</row>
    <row r="804" spans="1:48" ht="13.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</row>
    <row r="805" spans="1:48" ht="13.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</row>
    <row r="806" spans="1:48" ht="13.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</row>
    <row r="807" spans="1:48" ht="13.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</row>
    <row r="808" spans="1:48" ht="13.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</row>
    <row r="809" spans="1:48" ht="13.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</row>
    <row r="810" spans="1:48" ht="13.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</row>
    <row r="811" spans="1:48" ht="13.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</row>
    <row r="812" spans="1:48" ht="13.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</row>
    <row r="813" spans="1:48" ht="13.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</row>
    <row r="814" spans="1:48" ht="13.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</row>
    <row r="815" spans="1:48" ht="13.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</row>
    <row r="816" spans="1:48" ht="13.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</row>
    <row r="817" spans="1:48" ht="13.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</row>
    <row r="818" spans="1:48" ht="13.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</row>
    <row r="819" spans="1:48" ht="13.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</row>
    <row r="820" spans="1:48" ht="13.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</row>
    <row r="821" spans="1:48" ht="13.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</row>
    <row r="822" spans="1:48" ht="13.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</row>
    <row r="823" spans="1:48" ht="13.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</row>
    <row r="824" spans="1:48" ht="13.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</row>
    <row r="825" spans="1:48" ht="13.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</row>
    <row r="826" spans="1:48" ht="13.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</row>
    <row r="827" spans="1:48" ht="13.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</row>
    <row r="828" spans="1:48" ht="13.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</row>
    <row r="829" spans="1:48" ht="13.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</row>
    <row r="830" spans="1:48" ht="13.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</row>
    <row r="831" spans="1:48" ht="13.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</row>
    <row r="832" spans="1:48" ht="13.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</row>
    <row r="833" spans="1:48" ht="13.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</row>
    <row r="834" spans="1:48" ht="13.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</row>
    <row r="835" spans="1:48" ht="13.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</row>
    <row r="836" spans="1:48" ht="13.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</row>
    <row r="837" spans="1:48" ht="13.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</row>
    <row r="838" spans="1:48" ht="13.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</row>
    <row r="839" spans="1:48" ht="13.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</row>
    <row r="840" spans="1:48" ht="13.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</row>
    <row r="841" spans="1:48" ht="13.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</row>
    <row r="842" spans="1:48" ht="13.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</row>
    <row r="843" spans="1:48" ht="13.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</row>
    <row r="844" spans="1:48" ht="13.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</row>
    <row r="845" spans="1:48" ht="13.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</row>
    <row r="846" spans="1:48" ht="13.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</row>
    <row r="847" spans="1:48" ht="13.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</row>
    <row r="848" spans="1:48" ht="13.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</row>
    <row r="849" spans="1:48" ht="13.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</row>
    <row r="850" spans="1:48" ht="13.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</row>
    <row r="851" spans="1:48" ht="13.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</row>
    <row r="852" spans="1:48" ht="13.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</row>
    <row r="853" spans="1:48" ht="13.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</row>
    <row r="854" spans="1:48" ht="13.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</row>
    <row r="855" spans="1:48" ht="13.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</row>
    <row r="856" spans="1:48" ht="13.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</row>
    <row r="857" spans="1:48" ht="13.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</row>
    <row r="858" spans="1:48" ht="13.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</row>
    <row r="859" spans="1:48" ht="13.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</row>
    <row r="860" spans="1:48" ht="13.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</row>
    <row r="861" spans="1:48" ht="13.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</row>
    <row r="862" spans="1:48" ht="13.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</row>
    <row r="863" spans="1:48" ht="13.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</row>
    <row r="864" spans="1:48" ht="13.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</row>
    <row r="865" spans="1:48" ht="13.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</row>
    <row r="866" spans="1:48" ht="13.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</row>
    <row r="867" spans="1:48" ht="13.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</row>
    <row r="868" spans="1:48" ht="13.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</row>
    <row r="869" spans="1:48" ht="13.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</row>
    <row r="870" spans="1:48" ht="13.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</row>
    <row r="871" spans="1:48" ht="13.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</row>
    <row r="872" spans="1:48" ht="13.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</row>
    <row r="873" spans="1:48" ht="13.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</row>
    <row r="874" spans="1:48" ht="13.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</row>
    <row r="875" spans="1:48" ht="13.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</row>
    <row r="876" spans="1:48" ht="13.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</row>
    <row r="877" spans="1:48" ht="13.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</row>
    <row r="878" spans="1:48" ht="13.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</row>
    <row r="879" spans="1:48" ht="13.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</row>
    <row r="880" spans="1:48" ht="13.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</row>
    <row r="881" spans="1:48" ht="13.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</row>
    <row r="882" spans="1:48" ht="13.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</row>
    <row r="883" spans="1:48" ht="13.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</row>
    <row r="884" spans="1:48" ht="13.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</row>
    <row r="885" spans="1:48" ht="13.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</row>
    <row r="886" spans="1:48" ht="13.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</row>
    <row r="887" spans="1:48" ht="13.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</row>
    <row r="888" spans="1:48" ht="13.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</row>
    <row r="889" spans="1:48" ht="13.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</row>
    <row r="890" spans="1:48" ht="13.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</row>
    <row r="891" spans="1:48" ht="13.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</row>
    <row r="892" spans="1:48" ht="13.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</row>
    <row r="893" spans="1:48" ht="13.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</row>
    <row r="894" spans="1:48" ht="13.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</row>
    <row r="895" spans="1:48" ht="13.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</row>
    <row r="896" spans="1:48" ht="13.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</row>
    <row r="897" spans="1:48" ht="13.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</row>
    <row r="898" spans="1:48" ht="13.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</row>
    <row r="899" spans="1:48" ht="13.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</row>
    <row r="900" spans="1:48" ht="13.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</row>
    <row r="901" spans="1:48" ht="13.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</row>
    <row r="902" spans="1:48" ht="13.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</row>
    <row r="903" spans="1:48" ht="13.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</row>
    <row r="904" spans="1:48" ht="13.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</row>
    <row r="905" spans="1:48" ht="13.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</row>
    <row r="906" spans="1:48" ht="13.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</row>
    <row r="907" spans="1:48" ht="13.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</row>
    <row r="908" spans="1:48" ht="13.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</row>
    <row r="909" spans="1:48" ht="13.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</row>
    <row r="910" spans="1:48" ht="13.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</row>
    <row r="911" spans="1:48" ht="13.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</row>
    <row r="912" spans="1:48" ht="13.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</row>
    <row r="913" spans="1:48" ht="13.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</row>
    <row r="914" spans="1:48" ht="13.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</row>
    <row r="915" spans="1:48" ht="13.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</row>
    <row r="916" spans="1:48" ht="13.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</row>
    <row r="917" spans="1:48" ht="13.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</row>
    <row r="918" spans="1:48" ht="13.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</row>
    <row r="919" spans="1:48" ht="13.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</row>
    <row r="920" spans="1:48" ht="13.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</row>
    <row r="921" spans="1:48" ht="13.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</row>
    <row r="922" spans="1:48" ht="13.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</row>
    <row r="923" spans="1:48" ht="13.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</row>
    <row r="924" spans="1:48" ht="13.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</row>
    <row r="925" spans="1:48" ht="13.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</row>
    <row r="926" spans="1:48" ht="13.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</row>
    <row r="927" spans="1:48" ht="13.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</row>
    <row r="928" spans="1:48" ht="13.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</row>
    <row r="929" spans="1:48" ht="13.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</row>
    <row r="930" spans="1:48" ht="13.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</row>
    <row r="931" spans="1:48" ht="13.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</row>
    <row r="932" spans="1:48" ht="13.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</row>
    <row r="933" spans="1:48" ht="13.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</row>
    <row r="934" spans="1:48" ht="13.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</row>
    <row r="935" spans="1:48" ht="13.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</row>
    <row r="936" spans="1:48" ht="13.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</row>
    <row r="937" spans="1:48" ht="13.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</row>
    <row r="938" spans="1:48" ht="13.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</row>
    <row r="939" spans="1:48" ht="13.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</row>
    <row r="940" spans="1:48" ht="13.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</row>
    <row r="941" spans="1:48" ht="13.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</row>
    <row r="942" spans="1:48" ht="13.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</row>
    <row r="943" spans="1:48" ht="13.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</row>
    <row r="944" spans="1:48" ht="13.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</row>
    <row r="945" spans="1:48" ht="13.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</row>
    <row r="946" spans="1:48" ht="13.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</row>
    <row r="947" spans="1:48" ht="13.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</row>
    <row r="948" spans="1:48" ht="13.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</row>
    <row r="949" spans="1:48" ht="13.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</row>
    <row r="950" spans="1:48" ht="13.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</row>
    <row r="951" spans="1:48" ht="13.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</row>
    <row r="952" spans="1:48" ht="13.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</row>
    <row r="953" spans="1:48" ht="13.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</row>
    <row r="954" spans="1:48" ht="13.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</row>
    <row r="955" spans="1:48" ht="13.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</row>
    <row r="956" spans="1:48" ht="13.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</row>
    <row r="957" spans="1:48" ht="13.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</row>
    <row r="958" spans="1:48" ht="13.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</row>
    <row r="959" spans="1:48" ht="13.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</row>
    <row r="960" spans="1:48" ht="13.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</row>
    <row r="961" spans="1:48" ht="13.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</row>
    <row r="962" spans="1:48" ht="13.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</row>
    <row r="963" spans="1:48" ht="13.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</row>
    <row r="964" spans="1:48" ht="13.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</row>
    <row r="965" spans="1:48" ht="13.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</row>
    <row r="966" spans="1:48" ht="13.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</row>
    <row r="967" spans="1:48" ht="13.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</row>
    <row r="968" spans="1:48" ht="13.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</row>
    <row r="969" spans="1:48" ht="13.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</row>
    <row r="970" spans="1:48" ht="13.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</row>
    <row r="971" spans="1:48" ht="13.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</row>
    <row r="972" spans="1:48" ht="13.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</row>
    <row r="973" spans="1:48" ht="13.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</row>
    <row r="974" spans="1:48" ht="13.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</row>
    <row r="975" spans="1:48" ht="13.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</row>
    <row r="976" spans="1:48" ht="13.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</row>
    <row r="977" spans="1:48" ht="13.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</row>
    <row r="978" spans="1:48" ht="13.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</row>
    <row r="979" spans="1:48" ht="13.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</row>
    <row r="980" spans="1:48" ht="13.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</row>
    <row r="981" spans="1:48" ht="13.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</row>
    <row r="982" spans="1:48" ht="13.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</row>
    <row r="983" spans="1:48" ht="13.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</row>
    <row r="984" spans="1:48" ht="13.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</row>
    <row r="985" spans="1:48" ht="13.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</row>
    <row r="986" spans="1:48" ht="13.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</row>
    <row r="987" spans="1:48" ht="13.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</row>
    <row r="988" spans="1:48" ht="13.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</row>
    <row r="989" spans="1:48" ht="13.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</row>
    <row r="990" spans="1:48" ht="13.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</row>
    <row r="991" spans="1:48" ht="13.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</row>
    <row r="992" spans="1:48" ht="13.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</row>
    <row r="993" spans="1:48" ht="13.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</row>
    <row r="994" spans="1:48" ht="13.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</row>
    <row r="995" spans="1:48" ht="13.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</row>
    <row r="996" spans="1:48" ht="13.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</row>
    <row r="997" spans="1:48" ht="13.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</row>
    <row r="998" spans="1:48" ht="13.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</row>
    <row r="999" spans="1:48" ht="13.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</row>
    <row r="1000" spans="1:48" ht="13.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</row>
  </sheetData>
  <pageMargins left="0.7" right="0.7" top="0.75" bottom="0.75" header="0" footer="0"/>
  <pageSetup orientation="landscape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E1:E1000"/>
  <sheetViews>
    <sheetView workbookViewId="0"/>
  </sheetViews>
  <sheetFormatPr baseColWidth="10" defaultColWidth="14.3984375" defaultRowHeight="15" customHeight="1"/>
  <cols>
    <col min="1" max="28" width="10.796875" customWidth="1"/>
  </cols>
  <sheetData>
    <row r="1" spans="5:5" ht="12.75" customHeight="1"/>
    <row r="2" spans="5:5" ht="12.75" customHeight="1"/>
    <row r="3" spans="5:5" ht="12.75" customHeight="1"/>
    <row r="4" spans="5:5" ht="12.75" customHeight="1"/>
    <row r="5" spans="5:5" ht="12.75" customHeight="1"/>
    <row r="6" spans="5:5" ht="12.75" customHeight="1"/>
    <row r="7" spans="5:5" ht="12.75" customHeight="1"/>
    <row r="8" spans="5:5" ht="12.75" customHeight="1"/>
    <row r="9" spans="5:5" ht="12.75" customHeight="1"/>
    <row r="10" spans="5:5" ht="12.75" customHeight="1">
      <c r="E10" s="291" t="s">
        <v>585</v>
      </c>
    </row>
    <row r="11" spans="5:5" ht="12.75" customHeight="1"/>
    <row r="12" spans="5:5" ht="12.75" customHeight="1"/>
    <row r="13" spans="5:5" ht="12.75" customHeight="1"/>
    <row r="14" spans="5:5" ht="12.75" customHeight="1"/>
    <row r="15" spans="5:5" ht="12.75" customHeight="1"/>
    <row r="16" spans="5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RESUMEN B C</vt:lpstr>
      <vt:lpstr>BCoperativas GN</vt:lpstr>
      <vt:lpstr>BCtecnicas GN</vt:lpstr>
      <vt:lpstr>BCOperativas Carbón</vt:lpstr>
      <vt:lpstr>BCtecnicas Carbón</vt:lpstr>
      <vt:lpstr>Resultados (PJ)</vt:lpstr>
      <vt:lpstr>Potencial EE Ajustado</vt:lpstr>
      <vt:lpstr>RESUMEN</vt:lpstr>
      <vt:lpstr>Resultados (Emisiones)</vt:lpstr>
      <vt:lpstr>LEAP_Ahorros Tecno</vt:lpstr>
      <vt:lpstr>LEAP_Ahorros BPO</vt:lpstr>
      <vt:lpstr>Guajira 1</vt:lpstr>
      <vt:lpstr>Guajira 2</vt:lpstr>
      <vt:lpstr>T.Barranquilla 3</vt:lpstr>
      <vt:lpstr>T.Barranquilla 4</vt:lpstr>
      <vt:lpstr>T. Flores 1</vt:lpstr>
      <vt:lpstr>Paipa 1</vt:lpstr>
      <vt:lpstr>Paipa 2</vt:lpstr>
      <vt:lpstr>T. Emcali</vt:lpstr>
      <vt:lpstr>Variables Significativas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(V\351r\363nica)</dc:creator>
  <cp:lastModifiedBy>Microsoft Office User</cp:lastModifiedBy>
  <dcterms:created xsi:type="dcterms:W3CDTF">2020-11-19T20:50:29Z</dcterms:created>
  <dcterms:modified xsi:type="dcterms:W3CDTF">2022-01-13T16:18:20Z</dcterms:modified>
</cp:coreProperties>
</file>